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2-2026 30.07.2021 (Версия 4)\F0730_1075260020043_01\"/>
    </mc:Choice>
  </mc:AlternateContent>
  <bookViews>
    <workbookView xWindow="0" yWindow="0" windowWidth="28740" windowHeight="11040"/>
  </bookViews>
  <sheets>
    <sheet name="f14" sheetId="1" r:id="rId1"/>
  </sheets>
  <externalReferences>
    <externalReference r:id="rId2"/>
  </externalReferences>
  <definedNames>
    <definedName name="_xlnm._FilterDatabase" localSheetId="0" hidden="1">'f14'!$A$14:$W$724</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'f14'!$A$1:$W$724</definedName>
    <definedName name="Приказ">[1]СУ!$C$4</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24" i="1" l="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W638" i="1"/>
  <c r="V638" i="1"/>
  <c r="U638" i="1"/>
  <c r="T638" i="1"/>
  <c r="S638" i="1"/>
  <c r="R638" i="1"/>
  <c r="Q638" i="1"/>
  <c r="P638" i="1"/>
  <c r="K638" i="1"/>
  <c r="J638" i="1"/>
  <c r="J635" i="1" s="1"/>
  <c r="I638" i="1"/>
  <c r="H638" i="1"/>
  <c r="G638" i="1"/>
  <c r="D638" i="1"/>
  <c r="W637" i="1"/>
  <c r="V637" i="1"/>
  <c r="U637" i="1"/>
  <c r="T637" i="1"/>
  <c r="S637" i="1"/>
  <c r="R637" i="1"/>
  <c r="Q637" i="1"/>
  <c r="P637" i="1"/>
  <c r="K637" i="1"/>
  <c r="J637" i="1"/>
  <c r="I637" i="1"/>
  <c r="H637" i="1"/>
  <c r="G637" i="1"/>
  <c r="F637" i="1"/>
  <c r="D637" i="1"/>
  <c r="W636" i="1"/>
  <c r="V636" i="1"/>
  <c r="U636" i="1"/>
  <c r="T636" i="1"/>
  <c r="S636" i="1"/>
  <c r="R636" i="1"/>
  <c r="Q636" i="1"/>
  <c r="P636" i="1"/>
  <c r="K636" i="1"/>
  <c r="J636" i="1"/>
  <c r="I636" i="1"/>
  <c r="H636" i="1"/>
  <c r="G636" i="1"/>
  <c r="F636" i="1"/>
  <c r="D636" i="1"/>
  <c r="D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W568" i="1"/>
  <c r="V568" i="1"/>
  <c r="U568" i="1"/>
  <c r="T568" i="1"/>
  <c r="S568" i="1"/>
  <c r="R568" i="1"/>
  <c r="Q568" i="1"/>
  <c r="P568" i="1"/>
  <c r="K568" i="1"/>
  <c r="J568" i="1"/>
  <c r="I568" i="1"/>
  <c r="H568" i="1"/>
  <c r="G568" i="1"/>
  <c r="D568" i="1"/>
  <c r="W567" i="1"/>
  <c r="V567" i="1"/>
  <c r="U567" i="1"/>
  <c r="T567" i="1"/>
  <c r="S567" i="1"/>
  <c r="R567" i="1"/>
  <c r="Q567" i="1"/>
  <c r="P567" i="1"/>
  <c r="K567" i="1"/>
  <c r="J567" i="1"/>
  <c r="I567" i="1"/>
  <c r="H567" i="1"/>
  <c r="G567" i="1"/>
  <c r="F567" i="1"/>
  <c r="D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W430" i="1"/>
  <c r="W429" i="1" s="1"/>
  <c r="V430" i="1"/>
  <c r="U430" i="1"/>
  <c r="U429" i="1" s="1"/>
  <c r="T430" i="1"/>
  <c r="S430" i="1"/>
  <c r="S429" i="1" s="1"/>
  <c r="R430" i="1"/>
  <c r="Q430" i="1"/>
  <c r="Q429" i="1" s="1"/>
  <c r="P430" i="1"/>
  <c r="K430" i="1"/>
  <c r="K429" i="1" s="1"/>
  <c r="J430" i="1"/>
  <c r="I430" i="1"/>
  <c r="I429" i="1" s="1"/>
  <c r="H430" i="1"/>
  <c r="G430" i="1"/>
  <c r="G429" i="1" s="1"/>
  <c r="D430"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W293" i="1"/>
  <c r="V293" i="1"/>
  <c r="U293" i="1"/>
  <c r="T293" i="1"/>
  <c r="S293" i="1"/>
  <c r="R293" i="1"/>
  <c r="Q293" i="1"/>
  <c r="P293" i="1"/>
  <c r="K293" i="1"/>
  <c r="J293" i="1"/>
  <c r="I293" i="1"/>
  <c r="H293" i="1"/>
  <c r="G293" i="1"/>
  <c r="D293" i="1"/>
  <c r="W292" i="1"/>
  <c r="V292" i="1"/>
  <c r="U292" i="1"/>
  <c r="T292" i="1"/>
  <c r="S292" i="1"/>
  <c r="R292" i="1"/>
  <c r="Q292" i="1"/>
  <c r="P292" i="1"/>
  <c r="K292" i="1"/>
  <c r="J292" i="1"/>
  <c r="I292" i="1"/>
  <c r="H292" i="1"/>
  <c r="G292" i="1"/>
  <c r="F292" i="1"/>
  <c r="D292" i="1"/>
  <c r="F291" i="1"/>
  <c r="F290" i="1" s="1"/>
  <c r="W290" i="1"/>
  <c r="V290" i="1"/>
  <c r="U290" i="1"/>
  <c r="T290" i="1"/>
  <c r="S290" i="1"/>
  <c r="R290" i="1"/>
  <c r="Q290" i="1"/>
  <c r="Q289" i="1" s="1"/>
  <c r="P290" i="1"/>
  <c r="K290" i="1"/>
  <c r="J290" i="1"/>
  <c r="I290" i="1"/>
  <c r="H290" i="1"/>
  <c r="G290" i="1"/>
  <c r="D290" i="1"/>
  <c r="U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W199" i="1"/>
  <c r="V199" i="1"/>
  <c r="U199" i="1"/>
  <c r="T199" i="1"/>
  <c r="S199" i="1"/>
  <c r="R199" i="1"/>
  <c r="Q199" i="1"/>
  <c r="P199" i="1"/>
  <c r="K199" i="1"/>
  <c r="J199" i="1"/>
  <c r="I199" i="1"/>
  <c r="H199" i="1"/>
  <c r="G199" i="1"/>
  <c r="D199" i="1"/>
  <c r="W198" i="1"/>
  <c r="V198" i="1"/>
  <c r="U198" i="1"/>
  <c r="T198" i="1"/>
  <c r="S198" i="1"/>
  <c r="R198" i="1"/>
  <c r="Q198" i="1"/>
  <c r="P198" i="1"/>
  <c r="K198" i="1"/>
  <c r="J198" i="1"/>
  <c r="I198" i="1"/>
  <c r="H198" i="1"/>
  <c r="G198" i="1"/>
  <c r="F198" i="1"/>
  <c r="D198" i="1"/>
  <c r="F197" i="1"/>
  <c r="F196" i="1"/>
  <c r="F195" i="1"/>
  <c r="F194" i="1"/>
  <c r="F193" i="1"/>
  <c r="F192" i="1"/>
  <c r="F191" i="1"/>
  <c r="W190" i="1"/>
  <c r="V190" i="1"/>
  <c r="V189" i="1" s="1"/>
  <c r="U190" i="1"/>
  <c r="T190" i="1"/>
  <c r="S190" i="1"/>
  <c r="R190" i="1"/>
  <c r="R189" i="1" s="1"/>
  <c r="Q190" i="1"/>
  <c r="Q189" i="1" s="1"/>
  <c r="P190" i="1"/>
  <c r="K190" i="1"/>
  <c r="J190" i="1"/>
  <c r="I190" i="1"/>
  <c r="H190" i="1"/>
  <c r="G190" i="1"/>
  <c r="D190" i="1"/>
  <c r="F188" i="1"/>
  <c r="F187" i="1"/>
  <c r="F186" i="1"/>
  <c r="F185" i="1"/>
  <c r="F184" i="1"/>
  <c r="W183" i="1"/>
  <c r="V183" i="1"/>
  <c r="U183" i="1"/>
  <c r="T183" i="1"/>
  <c r="S183" i="1"/>
  <c r="R183" i="1"/>
  <c r="Q183" i="1"/>
  <c r="P183" i="1"/>
  <c r="P180" i="1" s="1"/>
  <c r="K183" i="1"/>
  <c r="J183" i="1"/>
  <c r="I183" i="1"/>
  <c r="H183" i="1"/>
  <c r="H180" i="1" s="1"/>
  <c r="G183" i="1"/>
  <c r="D183" i="1"/>
  <c r="W182" i="1"/>
  <c r="W180" i="1" s="1"/>
  <c r="V182" i="1"/>
  <c r="U182" i="1"/>
  <c r="T182" i="1"/>
  <c r="S182" i="1"/>
  <c r="R182" i="1"/>
  <c r="Q182" i="1"/>
  <c r="P182" i="1"/>
  <c r="K182" i="1"/>
  <c r="J182" i="1"/>
  <c r="I182" i="1"/>
  <c r="H182" i="1"/>
  <c r="G182" i="1"/>
  <c r="F182" i="1"/>
  <c r="D182" i="1"/>
  <c r="W181" i="1"/>
  <c r="V181" i="1"/>
  <c r="U181" i="1"/>
  <c r="T181" i="1"/>
  <c r="S181" i="1"/>
  <c r="S180" i="1" s="1"/>
  <c r="R181" i="1"/>
  <c r="Q181" i="1"/>
  <c r="P181" i="1"/>
  <c r="K181" i="1"/>
  <c r="J181" i="1"/>
  <c r="J180" i="1" s="1"/>
  <c r="I181" i="1"/>
  <c r="H181" i="1"/>
  <c r="G181" i="1"/>
  <c r="F181" i="1"/>
  <c r="D181" i="1"/>
  <c r="F179" i="1"/>
  <c r="F178" i="1"/>
  <c r="F177" i="1"/>
  <c r="F176" i="1"/>
  <c r="F175" i="1"/>
  <c r="F174" i="1"/>
  <c r="F173" i="1"/>
  <c r="F172" i="1"/>
  <c r="F171" i="1"/>
  <c r="F170" i="1"/>
  <c r="F169" i="1"/>
  <c r="F168" i="1"/>
  <c r="F167" i="1"/>
  <c r="F166" i="1"/>
  <c r="W165" i="1"/>
  <c r="V165" i="1"/>
  <c r="U165" i="1"/>
  <c r="T165" i="1"/>
  <c r="S165" i="1"/>
  <c r="R165" i="1"/>
  <c r="Q165" i="1"/>
  <c r="P165" i="1"/>
  <c r="K165" i="1"/>
  <c r="J165" i="1"/>
  <c r="I165" i="1"/>
  <c r="H165" i="1"/>
  <c r="G165" i="1"/>
  <c r="D165" i="1"/>
  <c r="W164" i="1"/>
  <c r="V164" i="1"/>
  <c r="U164" i="1"/>
  <c r="T164" i="1"/>
  <c r="S164" i="1"/>
  <c r="R164" i="1"/>
  <c r="Q164" i="1"/>
  <c r="P164" i="1"/>
  <c r="K164" i="1"/>
  <c r="J164" i="1"/>
  <c r="I164" i="1"/>
  <c r="H164" i="1"/>
  <c r="G164" i="1"/>
  <c r="F164" i="1"/>
  <c r="D164" i="1"/>
  <c r="F163" i="1"/>
  <c r="F162" i="1"/>
  <c r="F161" i="1"/>
  <c r="F160" i="1"/>
  <c r="F159" i="1"/>
  <c r="F158" i="1"/>
  <c r="F157" i="1"/>
  <c r="F156" i="1"/>
  <c r="F155" i="1"/>
  <c r="F154" i="1"/>
  <c r="F153" i="1"/>
  <c r="F152" i="1"/>
  <c r="F151" i="1"/>
  <c r="W150" i="1"/>
  <c r="V150" i="1"/>
  <c r="U150" i="1"/>
  <c r="T150" i="1"/>
  <c r="S150" i="1"/>
  <c r="R150" i="1"/>
  <c r="Q150" i="1"/>
  <c r="P150" i="1"/>
  <c r="K150" i="1"/>
  <c r="J150" i="1"/>
  <c r="I150" i="1"/>
  <c r="H150" i="1"/>
  <c r="G150" i="1"/>
  <c r="D150"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W123" i="1"/>
  <c r="V123" i="1"/>
  <c r="U123" i="1"/>
  <c r="U116" i="1" s="1"/>
  <c r="T123" i="1"/>
  <c r="S123" i="1"/>
  <c r="R123" i="1"/>
  <c r="Q123" i="1"/>
  <c r="Q116" i="1" s="1"/>
  <c r="P123" i="1"/>
  <c r="K123" i="1"/>
  <c r="J123" i="1"/>
  <c r="I123" i="1"/>
  <c r="I116" i="1" s="1"/>
  <c r="H123" i="1"/>
  <c r="G123" i="1"/>
  <c r="D123" i="1"/>
  <c r="W122" i="1"/>
  <c r="V122" i="1"/>
  <c r="U122" i="1"/>
  <c r="T122" i="1"/>
  <c r="S122" i="1"/>
  <c r="R122" i="1"/>
  <c r="Q122" i="1"/>
  <c r="P122" i="1"/>
  <c r="K122" i="1"/>
  <c r="J122" i="1"/>
  <c r="I122" i="1"/>
  <c r="H122" i="1"/>
  <c r="G122" i="1"/>
  <c r="F122" i="1"/>
  <c r="D122" i="1"/>
  <c r="F121" i="1"/>
  <c r="F120" i="1"/>
  <c r="F119" i="1"/>
  <c r="F118" i="1"/>
  <c r="W117" i="1"/>
  <c r="W116" i="1" s="1"/>
  <c r="V117" i="1"/>
  <c r="U117" i="1"/>
  <c r="T117" i="1"/>
  <c r="S117" i="1"/>
  <c r="R117" i="1"/>
  <c r="Q117" i="1"/>
  <c r="P117" i="1"/>
  <c r="K117" i="1"/>
  <c r="J117" i="1"/>
  <c r="J116" i="1" s="1"/>
  <c r="I117" i="1"/>
  <c r="H117" i="1"/>
  <c r="G117" i="1"/>
  <c r="D117"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W82" i="1"/>
  <c r="V82" i="1"/>
  <c r="U82" i="1"/>
  <c r="T82" i="1"/>
  <c r="S82" i="1"/>
  <c r="R82" i="1"/>
  <c r="Q82" i="1"/>
  <c r="P82" i="1"/>
  <c r="K82" i="1"/>
  <c r="J82" i="1"/>
  <c r="I82" i="1"/>
  <c r="H82" i="1"/>
  <c r="G82" i="1"/>
  <c r="D82" i="1"/>
  <c r="W81" i="1"/>
  <c r="V81" i="1"/>
  <c r="U81" i="1"/>
  <c r="T81" i="1"/>
  <c r="S81" i="1"/>
  <c r="R81" i="1"/>
  <c r="Q81" i="1"/>
  <c r="P81" i="1"/>
  <c r="K81" i="1"/>
  <c r="J81" i="1"/>
  <c r="I81" i="1"/>
  <c r="H81" i="1"/>
  <c r="G81" i="1"/>
  <c r="F81" i="1"/>
  <c r="D81" i="1"/>
  <c r="F80" i="1"/>
  <c r="F79" i="1"/>
  <c r="W78" i="1"/>
  <c r="V78" i="1"/>
  <c r="U78" i="1"/>
  <c r="T78" i="1"/>
  <c r="S78" i="1"/>
  <c r="R78" i="1"/>
  <c r="Q78" i="1"/>
  <c r="Q77" i="1" s="1"/>
  <c r="P78" i="1"/>
  <c r="K78" i="1"/>
  <c r="J78" i="1"/>
  <c r="I78" i="1"/>
  <c r="H78" i="1"/>
  <c r="G78" i="1"/>
  <c r="D78"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W32" i="1"/>
  <c r="V32" i="1"/>
  <c r="U32" i="1"/>
  <c r="T32" i="1"/>
  <c r="S32" i="1"/>
  <c r="R32" i="1"/>
  <c r="Q32" i="1"/>
  <c r="P32" i="1"/>
  <c r="K32" i="1"/>
  <c r="J32" i="1"/>
  <c r="I32" i="1"/>
  <c r="H32" i="1"/>
  <c r="G32" i="1"/>
  <c r="D32" i="1"/>
  <c r="W31" i="1"/>
  <c r="V31" i="1"/>
  <c r="U31" i="1"/>
  <c r="T31" i="1"/>
  <c r="S31" i="1"/>
  <c r="R31" i="1"/>
  <c r="Q31" i="1"/>
  <c r="P31" i="1"/>
  <c r="K31" i="1"/>
  <c r="J31" i="1"/>
  <c r="I31" i="1"/>
  <c r="H31" i="1"/>
  <c r="G31" i="1"/>
  <c r="F31" i="1"/>
  <c r="D31" i="1"/>
  <c r="F30" i="1"/>
  <c r="F29" i="1"/>
  <c r="F28" i="1"/>
  <c r="F27" i="1"/>
  <c r="F26" i="1"/>
  <c r="F25" i="1"/>
  <c r="F24" i="1"/>
  <c r="F23" i="1"/>
  <c r="F22" i="1"/>
  <c r="F21" i="1"/>
  <c r="F20" i="1"/>
  <c r="F19" i="1"/>
  <c r="F18" i="1"/>
  <c r="F17" i="1"/>
  <c r="W16" i="1"/>
  <c r="V16" i="1"/>
  <c r="U16" i="1"/>
  <c r="T16" i="1"/>
  <c r="S16" i="1"/>
  <c r="R16" i="1"/>
  <c r="R15" i="1" s="1"/>
  <c r="Q16" i="1"/>
  <c r="P16" i="1"/>
  <c r="K16" i="1"/>
  <c r="J16" i="1"/>
  <c r="J15" i="1" s="1"/>
  <c r="I16" i="1"/>
  <c r="H16" i="1"/>
  <c r="G16" i="1"/>
  <c r="G15" i="1" s="1"/>
  <c r="D16" i="1"/>
  <c r="H116" i="1" l="1"/>
  <c r="T116" i="1"/>
  <c r="F117" i="1"/>
  <c r="G116" i="1"/>
  <c r="K116" i="1"/>
  <c r="S116" i="1"/>
  <c r="H149" i="1"/>
  <c r="P149" i="1"/>
  <c r="T149" i="1"/>
  <c r="F150" i="1"/>
  <c r="D180" i="1"/>
  <c r="R180" i="1"/>
  <c r="W189" i="1"/>
  <c r="D189" i="1"/>
  <c r="I635" i="1"/>
  <c r="Q635" i="1"/>
  <c r="U635" i="1"/>
  <c r="G635" i="1"/>
  <c r="S15" i="1"/>
  <c r="I180" i="1"/>
  <c r="Q180" i="1"/>
  <c r="U180" i="1"/>
  <c r="G180" i="1"/>
  <c r="K180" i="1"/>
  <c r="P289" i="1"/>
  <c r="D289" i="1"/>
  <c r="J289" i="1"/>
  <c r="R289" i="1"/>
  <c r="F430" i="1"/>
  <c r="R635" i="1"/>
  <c r="V635" i="1"/>
  <c r="H635" i="1"/>
  <c r="D429" i="1"/>
  <c r="J429" i="1"/>
  <c r="R429" i="1"/>
  <c r="V429" i="1"/>
  <c r="F183" i="1"/>
  <c r="F180" i="1" s="1"/>
  <c r="G189" i="1"/>
  <c r="K189" i="1"/>
  <c r="S189" i="1"/>
  <c r="G289" i="1"/>
  <c r="K289" i="1"/>
  <c r="I289" i="1"/>
  <c r="S635" i="1"/>
  <c r="H15" i="1"/>
  <c r="T15" i="1"/>
  <c r="K15" i="1"/>
  <c r="Q15" i="1"/>
  <c r="W77" i="1"/>
  <c r="J77" i="1"/>
  <c r="I149" i="1"/>
  <c r="Q149" i="1"/>
  <c r="U149" i="1"/>
  <c r="J189" i="1"/>
  <c r="I15" i="1"/>
  <c r="U15" i="1"/>
  <c r="H77" i="1"/>
  <c r="P77" i="1"/>
  <c r="T77" i="1"/>
  <c r="F82" i="1"/>
  <c r="G149" i="1"/>
  <c r="K149" i="1"/>
  <c r="S149" i="1"/>
  <c r="W149" i="1"/>
  <c r="I189" i="1"/>
  <c r="U189" i="1"/>
  <c r="V289" i="1"/>
  <c r="H289" i="1"/>
  <c r="T289" i="1"/>
  <c r="F568" i="1"/>
  <c r="P635" i="1"/>
  <c r="T635" i="1"/>
  <c r="F638" i="1"/>
  <c r="F635" i="1" s="1"/>
  <c r="D15" i="1"/>
  <c r="W15" i="1"/>
  <c r="V15" i="1"/>
  <c r="F32" i="1"/>
  <c r="R77" i="1"/>
  <c r="V77" i="1"/>
  <c r="D77" i="1"/>
  <c r="I77" i="1"/>
  <c r="U77" i="1"/>
  <c r="P116" i="1"/>
  <c r="F123" i="1"/>
  <c r="F116" i="1" s="1"/>
  <c r="V180" i="1"/>
  <c r="F190" i="1"/>
  <c r="F293" i="1"/>
  <c r="F289" i="1" s="1"/>
  <c r="D149" i="1"/>
  <c r="F199" i="1"/>
  <c r="F16" i="1"/>
  <c r="P15" i="1"/>
  <c r="F78" i="1"/>
  <c r="F77" i="1" s="1"/>
  <c r="G77" i="1"/>
  <c r="K77" i="1"/>
  <c r="S77" i="1"/>
  <c r="D116" i="1"/>
  <c r="R116" i="1"/>
  <c r="V116" i="1"/>
  <c r="J149" i="1"/>
  <c r="R149" i="1"/>
  <c r="V149" i="1"/>
  <c r="F165" i="1"/>
  <c r="F149" i="1" s="1"/>
  <c r="T180" i="1"/>
  <c r="H189" i="1"/>
  <c r="P189" i="1"/>
  <c r="T189" i="1"/>
  <c r="S289" i="1"/>
  <c r="W289" i="1"/>
  <c r="H429" i="1"/>
  <c r="P429" i="1"/>
  <c r="T429" i="1"/>
  <c r="K635" i="1"/>
  <c r="W635" i="1"/>
  <c r="F429" i="1"/>
  <c r="F15" i="1" l="1"/>
  <c r="F189" i="1"/>
</calcChain>
</file>

<file path=xl/sharedStrings.xml><?xml version="1.0" encoding="utf-8"?>
<sst xmlns="http://schemas.openxmlformats.org/spreadsheetml/2006/main" count="4771" uniqueCount="2344">
  <si>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</si>
  <si>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</si>
  <si>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</si>
  <si>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</si>
  <si>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</si>
  <si>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</si>
  <si>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</si>
  <si>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</si>
  <si>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</si>
  <si>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</si>
  <si>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</si>
  <si>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</si>
  <si>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</si>
  <si>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</si>
  <si>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</si>
  <si>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</si>
  <si>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</si>
  <si>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</si>
  <si>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</si>
  <si>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</si>
  <si>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</si>
  <si>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</si>
  <si>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</si>
  <si>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</si>
  <si>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</si>
  <si>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</si>
  <si>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</si>
  <si>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</si>
  <si>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</si>
  <si>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</si>
  <si>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</si>
  <si>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</si>
  <si>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</si>
  <si>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</si>
  <si>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</si>
  <si>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</si>
  <si>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</si>
  <si>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</si>
  <si>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</si>
  <si>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</si>
  <si>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</si>
  <si>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</si>
  <si>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</si>
  <si>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</si>
  <si>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</si>
  <si>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Сводный сметный расчет по проекту VLE-00046-106</t>
  </si>
  <si>
    <t>Строительство объектов для усиления участка сети и повышения безопастной эксплуатации. Акт ТО от 24.05.2015.</t>
  </si>
  <si>
    <t xml:space="preserve">Строительство участка ВЛ 6 кВ №623 ПС 35 кВ Анопино до проектируемых ТП Гусь-Хрустальный р-н (1 км) </t>
  </si>
  <si>
    <t>G_VLE-00046-165</t>
  </si>
  <si>
    <t>Сводный сметный расчет по проекту VLE-00046-165</t>
  </si>
  <si>
    <t>Строительство объектов для усиления участка сети и повышения безопастной эксплуатации. Акт ТО от 17.07.2013</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</si>
  <si>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</si>
  <si>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</si>
  <si>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</si>
  <si>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Строительство объектов для усиления участка сети и повышения безопастной эксплуатации. Акт ТО от 12.08.2016</t>
  </si>
  <si>
    <t xml:space="preserve">Строительство участка ВЛ 10 кВ №1002 ПС Золотково до проектируемой ТП Гусь-Хрустальный р-н (1 км) </t>
  </si>
  <si>
    <t>G_VLE-00046-176</t>
  </si>
  <si>
    <t>Сводный сметный расчет по проекту VLE-00046-176</t>
  </si>
  <si>
    <t>Строительство объектов для усиления участка сети и повышения безопастной эксплуатации. Акт ТО от 02.07.2012</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</si>
  <si>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</si>
  <si>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</si>
  <si>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</si>
  <si>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объектов для усиления участка сети и повышения безопастной эксплуатации. Акт ТО от 25.07.2017</t>
  </si>
  <si>
    <t xml:space="preserve">Строительство КТП 10 кВ (100 кВА) ф. 1003 ПС 35 кВ Годуново д. Вашкино Александровский р-н (трансформаторная мощность 0,1 МВА) </t>
  </si>
  <si>
    <t>L_VLE-00046-255</t>
  </si>
  <si>
    <t>Сводный сметный расчет по проекту VLE-00046-255</t>
  </si>
  <si>
    <t>Строительство объектов для усиления участка сети и повышения безопастной эксплуатации. Акт ТО от 14.08.2020</t>
  </si>
  <si>
    <t>Cтроительство крытого склада на базе Александровского РЭС</t>
  </si>
  <si>
    <t>L_VLE-00064-203</t>
  </si>
  <si>
    <t>Сметный расчет стоимости VLE-00064-203</t>
  </si>
  <si>
    <t>Обеспечение санитарно-бытовых условий труда персонала согласно требований</t>
  </si>
  <si>
    <t>Строительство двухцепной ВЛ 110 кВ для подключения ПС 110 кВ Доброград  от ВЛ-110 кВ Южная - Мелехово (протяженность 12 км)</t>
  </si>
  <si>
    <t>K_VLE-00125-003</t>
  </si>
  <si>
    <t>Сметный расчет стоимости VLE-00125-003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</si>
  <si>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'Схема и программа перспективного развития электроэнергетики  Владимирской области, утвержденная губернатором Владимирской области Сипягиным Владимиром Владимировичем 28.04.2021 г. (стр. 11, п. 1,3, Том 2 ч. 2).</t>
  </si>
  <si>
    <t>Строительство ПС-110/10/10 кВ Доброград (трансформаторная мощность 2х10 МВА)</t>
  </si>
  <si>
    <t>K_VLE-00150-001</t>
  </si>
  <si>
    <t>Сметный расчет стоимости VLE-00150-001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</si>
  <si>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Схема и программа перспективного развития электроэнергетики  Владимирской области, утвержденная губернатором Владимирской области Сипягиным Владимиром Владимировичем 28.04.2021 г. (стр. 8, п. 1,2, Том 2 ч. 2).</t>
  </si>
  <si>
    <t>Установка электрозарядной станции (2 шт.)</t>
  </si>
  <si>
    <t>L_VLE-00151-001</t>
  </si>
  <si>
    <t>Сметный расчет стоимости VLE-00151-001</t>
  </si>
  <si>
    <t>Повышения доли использования экологически чистых видов топлива, гибридных и электрических двигателей транспортных средств, материалов и технологий, во исполнение распоряжения правительства РФ от 22 ноября 2008 года N 1734-р «Об утверждении Транспортной стратегии Российской Федерации на период до 2030 года».</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</si>
  <si>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</si>
  <si>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</si>
  <si>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</si>
  <si>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</si>
  <si>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</si>
  <si>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Сводный сметный расчет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</si>
  <si>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</si>
  <si>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</si>
  <si>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Сводный сметный расчет по проекту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</si>
  <si>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</si>
  <si>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</si>
  <si>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Сводный сметный расчет по проекту 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</si>
  <si>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</si>
  <si>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</si>
  <si>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</si>
  <si>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</si>
  <si>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</si>
  <si>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</si>
  <si>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Сводный сметный расчет по проекту VLE-00014-076</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</si>
  <si>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</si>
  <si>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Выполнение проектно-изыскательских работ по техперевооружению ПС 110кВ Гавриловская. Замена ОД, КЗ 110кВ на ЭВ 110кВ. (1 шт.)</t>
  </si>
  <si>
    <t>G_VLE-00014-136</t>
  </si>
  <si>
    <t>Сводный сметный расчет по проекту VLE-00014-136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</si>
  <si>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</si>
  <si>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Приобретение трансформаторов 68 шт. Создание аварийного запаса -2019г. (68 шт.)</t>
  </si>
  <si>
    <t>G_VLE-00046-174</t>
  </si>
  <si>
    <t>Сводный сметный расчет по проекту VLE-00046-174</t>
  </si>
  <si>
    <t>Создание аварийного запаса силовых трансформаторов I-II габарита.</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</si>
  <si>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</si>
  <si>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</si>
  <si>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Сметный расчет стоимости VLE-00046-407</t>
  </si>
  <si>
    <t>Уменьшение количества аварийных отключений, обеспечение надежного электроснабжения потребителей. Акт ТО от 08.12.2020.</t>
  </si>
  <si>
    <t>Выполнение проектно-изыскательских работ по реконструкции  КЛ-10 кВ №114, 119 ПС Покров Петушинский р-н  (4 км)</t>
  </si>
  <si>
    <t>L_VLE-00046-417</t>
  </si>
  <si>
    <t>Сметный расчет стоимости VLE-00046-417</t>
  </si>
  <si>
    <t>Выполнение проектно-изыскательских работ по реконструкции  КЛ-10 кВ №101, 110 ЦРП Вольгинский Петушинский р-н (2,6 км)</t>
  </si>
  <si>
    <t>L_VLE-00046-427</t>
  </si>
  <si>
    <t>Сметный расчет стоимости VLE-00046-427</t>
  </si>
  <si>
    <t xml:space="preserve">Выполнение проектно-изыскательских работ по реконструкции ВЛ 0,4кВ д. Дубасово Гусь-Хрустальный район (3,308 км) </t>
  </si>
  <si>
    <t>G_VLE-00049-084</t>
  </si>
  <si>
    <t>Сметный расчет стоимости 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</si>
  <si>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</si>
  <si>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 xml:space="preserve">Выполнение проектно-изыскательских работ по реконструкции  ВЛ 0,4кВ д. Часлицы Гусь-Хрустальный район (2,695 км) </t>
  </si>
  <si>
    <t>G_VLE-00049-094</t>
  </si>
  <si>
    <t>Сметный расчет стоимости 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</si>
  <si>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</si>
  <si>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 xml:space="preserve">Выполнение проектно-изыскательских работ по реконструкции  ВЛ 0,4кВ Малиново Гороховецкий район (1,862 км) </t>
  </si>
  <si>
    <t>G_VLE-00049-214</t>
  </si>
  <si>
    <t>Сводный сметный расчет по проекту 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</si>
  <si>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</si>
  <si>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Выполнение проектно-изыскательских работ по реконструкции  ВЛ 0,4кВ с. Шипилово Ю-Польский район (4,826 км) </t>
  </si>
  <si>
    <t>G_VLE-00049-286</t>
  </si>
  <si>
    <t>Сводный сметный расчет по проекту VLE-00049-286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</si>
  <si>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</si>
  <si>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Выполнение проектно-изыскательских работ по реконструкции  ВЛ 0,4кВ д. Соповские Землянки Киржачский район (1,176 км) </t>
  </si>
  <si>
    <t>G_VLE-00049-424</t>
  </si>
  <si>
    <t>Сводный сметный расчет по проекту VLE-00049-424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</si>
  <si>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</si>
  <si>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Выполнение проектно-изыскательских работ по реконструкции ВЛ-0,4 кВ от ТП №182 д. Кузнецы Собинского района (1 км)</t>
  </si>
  <si>
    <t>L_VLE-00049-507</t>
  </si>
  <si>
    <t>Сметный расчет стоимости VLE-00049-507</t>
  </si>
  <si>
    <t>Выполнение проектно-изыскательских работ по реконструкции ВЛ-0,4 кВ от ТП №172 д. Максимиха Собинского района (1 км)</t>
  </si>
  <si>
    <t>L_VLE-00049-517</t>
  </si>
  <si>
    <t>Сметный расчет стоимости VLE-00049-517</t>
  </si>
  <si>
    <t>Выполнение проектно-изыскательских работ по реконструкции ВЛ – 0,4 кВ от ТП 192 д. Гостюхино  Ковровского р-на  (2,38 км)</t>
  </si>
  <si>
    <t>L_VLE-00049-527</t>
  </si>
  <si>
    <t>Сметный расчет стоимости VLE-00049-527</t>
  </si>
  <si>
    <t>Выполнение проектно-изыскательских работ по реконструкции ВЛ – 0,4 кВ от ТП 218 д. Омофорово Собинского р-на (4,38 км)</t>
  </si>
  <si>
    <t>L_VLE-00049-537</t>
  </si>
  <si>
    <t>Сметный расчет стоимости VLE-00049-537</t>
  </si>
  <si>
    <t>Выполнение проектно-изыскательских работ по реконструкции ВЛ – 0,4 кВ от ТП 219 д. Высоково  Александровского р-на (1 км)</t>
  </si>
  <si>
    <t>L_VLE-00049-547</t>
  </si>
  <si>
    <t>Сметный расчет стоимости 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</si>
  <si>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</si>
  <si>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</si>
  <si>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</si>
  <si>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</si>
  <si>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</si>
  <si>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</si>
  <si>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Сметный расчет стоимости VLE-00053-002</t>
  </si>
  <si>
    <t>Выполнение требований федерального закона № 256-ФЗ от 21.07.2011 "О безопасности объектов топливно-энергетического комплекса" и 187-ФЗ от 26.07.2017 "О безопасности критической информационной инфраструктуры Российской Федерации". Реализация данного проекта позволит выполнить проектирование систем информационной безопасности электросетевых объектов Общества в соответствии с требованиями 256-ФЗ от 21.07.2011 и 187-ФЗ от 26.07.2017.</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</si>
  <si>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</si>
  <si>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</si>
  <si>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</si>
  <si>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</si>
  <si>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оборудования, не требующего монтажа (Приборы, оргтехника, планшеты, АИП и пр.) (330 шт.)</t>
  </si>
  <si>
    <t>F_VLE-00066-001</t>
  </si>
  <si>
    <t>Сметный расчет стоимости VLE-00066-001</t>
  </si>
  <si>
    <t>Обеспечение персонала средствами диагностики для производства ТОиР</t>
  </si>
  <si>
    <t xml:space="preserve">Приобретение крана на базе грузового автомобиля (1 шт.) </t>
  </si>
  <si>
    <t>F_VLE-00066-018</t>
  </si>
  <si>
    <t>Сметный расчет стоимости VLE-00066-018</t>
  </si>
  <si>
    <t>Обновление парка спецтехники, вырабатавшего нормативные сроки для организации технического обслуживания и ремонта сетей.</t>
  </si>
  <si>
    <t xml:space="preserve">Приобретение автомобиля легкового автомобиля (1 шт.) </t>
  </si>
  <si>
    <t>F_VLE-00066-019</t>
  </si>
  <si>
    <t>Сметный расчет стоимости VLE-00066-019</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</si>
  <si>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</si>
  <si>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</si>
  <si>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</si>
  <si>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</si>
  <si>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</si>
  <si>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</si>
  <si>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</si>
  <si>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</si>
  <si>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</si>
  <si>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</si>
  <si>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</si>
  <si>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</si>
  <si>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</si>
  <si>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</si>
  <si>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</si>
  <si>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</si>
  <si>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</si>
  <si>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</si>
  <si>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</si>
  <si>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</si>
  <si>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</si>
  <si>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</si>
  <si>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</si>
  <si>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</si>
  <si>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</si>
  <si>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</si>
  <si>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</si>
  <si>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</si>
  <si>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</si>
  <si>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</si>
  <si>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 xml:space="preserve">Приобретение автокрана (1 шт.) </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</si>
  <si>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</si>
  <si>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</si>
  <si>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</si>
  <si>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</si>
  <si>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</si>
  <si>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Приобретение автокрана (2 шт.) </t>
  </si>
  <si>
    <t>K_VLE-00066-060</t>
  </si>
  <si>
    <t>Сметный расчет стоимости VLE-00066-060</t>
  </si>
  <si>
    <t>Приобретение автогидроподъемника с высотой ремонтной зоны 28 метров (2 шт.)</t>
  </si>
  <si>
    <t>K_VLE-00066-061</t>
  </si>
  <si>
    <t>Сметный расчет стоимости VLE-00066-061</t>
  </si>
  <si>
    <t>Приобретение легкового бригадного автомобиля повышенной проходимости фургон (8 шт.)</t>
  </si>
  <si>
    <t>K_VLE-00066-062</t>
  </si>
  <si>
    <t>Сметный расчет стоимости VLE-00066-062</t>
  </si>
  <si>
    <t>Приобретение трактора с мульчерным оборудованием (2 шт.)</t>
  </si>
  <si>
    <t>K_VLE-00066-063</t>
  </si>
  <si>
    <t>Сметный расчет стоимости VLE-00066-063</t>
  </si>
  <si>
    <t>Приобретение ЗТП, ТП (8 шт), КЛ-6кВ с земельными участками, в г.Владимир, Промышленный проезд 5б, принадлежащие ООО "Стройэнерго"</t>
  </si>
  <si>
    <t>L_VLE-00120-224</t>
  </si>
  <si>
    <t>Сметный расчет стоимости VLE-00120-224</t>
  </si>
  <si>
    <t xml:space="preserve">1.Реализация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предусматривающей сокращение степени разрозненности ТСО и повышение контроля над ними;
2. обеспечение надежности и качества обслуживания потребителей, введение единой технической политики посредством создания наблюдаемой, управляемой и автоматизированной сети электроснабжения;
 3. увеличение доли электросетевых активов в регионе присутствия ПАО «МРСК Центра и Приволжья».
 Получение филиалом «Владимирэнерго» эффекта от повышения эффективности управления приобретенными электростевыми активами (филиал прогнозирует получение дополнительной экономии операционных затрат на техническое обслуживание и ремонт приобретенного оборудования). 
</t>
  </si>
  <si>
    <t>Приобретение ТП 6/0,4 кВА, ВЛ-6кВ, КЛ 6-0,4кВ принадлежащих  ООО "Билонг" (28,42 км; 4,43 МВА,192 кв.метра)</t>
  </si>
  <si>
    <t>L_VLE-00120-360</t>
  </si>
  <si>
    <t>Сметный расчет стоимости VLE-00120-360</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</si>
  <si>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</si>
  <si>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Выполнение проектно-изыскательских работ по реконструкции ВЛ 110 кВ Суздальская 1,2 (27,22 км)</t>
  </si>
  <si>
    <t>L_VLE-00125-012</t>
  </si>
  <si>
    <t>Сметный расчет стоимости VLE-00125-012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</si>
  <si>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</si>
  <si>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реконструкции ВЛ 110 кВ Александров-Карабаново(10,2 км)</t>
  </si>
  <si>
    <t>L_VLE-00125-013</t>
  </si>
  <si>
    <t>Сметный расчет стоимости VLE-00125-013</t>
  </si>
  <si>
    <t>Выполнение проектно-изыскательских работ по реконструкции ВЛ 110 кВ Карабаново-Легково (18,5 км)</t>
  </si>
  <si>
    <t>L_VLE-00125-014</t>
  </si>
  <si>
    <t>Сметный расчет стоимости VLE-00125-014</t>
  </si>
  <si>
    <t>Выполнение проектно-изыскательских работ по техперевооружению ВЛ 6 кВ  ф. 604  ПС 35 кВ Болымотиха с установкой реклоузеров Вязниковский р-н (2 шт)</t>
  </si>
  <si>
    <t>I_VLE-30046-583</t>
  </si>
  <si>
    <t>Сводный сметный расчет по проекту VLE-30046-583</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</si>
  <si>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</si>
  <si>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2</t>
  </si>
  <si>
    <t>Ивановская область</t>
  </si>
  <si>
    <t>2.4</t>
  </si>
  <si>
    <t>J_IVE-00209-000</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</si>
  <si>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</si>
  <si>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</si>
  <si>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Строительство КЛ 10 кВ от ПС 110/6 кВ «Ивановская-7», протяженность 6,52 км</t>
  </si>
  <si>
    <t>L_IVE-00275-000</t>
  </si>
  <si>
    <t>Сметный расчет стоимости IVE-00275-000</t>
  </si>
  <si>
    <t xml:space="preserve">Проект включен в связи с выполнением программы СИПР (стр. 65, раздел 7, табл. 40), утвержденной распоряжением Губернатора Ивановской области Воскресенского Станислава Сергеевича от 29.04.2021г. № 56-р
</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</si>
  <si>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</si>
  <si>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</si>
  <si>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</si>
  <si>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</si>
  <si>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Сметный расчет стоимости IVE-00037-161</t>
  </si>
  <si>
    <t>Организация каналов связи и передачи данных в соответствии с утвержденной программой Модернизации ССПИ</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</si>
  <si>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</si>
  <si>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</si>
  <si>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Сметный расчет стоимости 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</si>
  <si>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</si>
  <si>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</si>
  <si>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</si>
  <si>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</si>
  <si>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</si>
  <si>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</si>
  <si>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Сметный расчет стоимости 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</si>
  <si>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</si>
  <si>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</si>
  <si>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Сметный расчет стоимости 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</si>
  <si>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</si>
  <si>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</si>
  <si>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Сметный расчет стоимости 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</si>
  <si>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</si>
  <si>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</si>
  <si>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</si>
  <si>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Обеспечение санитарно-бытовых условий труда персонала согласно требований Федерального закона от 30.03.1999 № 52-ФЗ «О санитарно-эпидемиологическом благополучии населения» (в ред. от 03.07.2016)</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</si>
  <si>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</si>
  <si>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</si>
  <si>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</si>
  <si>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</si>
  <si>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</si>
  <si>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</si>
  <si>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Сметный расчет стоимости IVE-00048-004</t>
  </si>
  <si>
    <t>Приобретение оборудования, не требующего монтажа (приборы Энергомера СЕ602М-120СК) 2026 г. - 11 шт.</t>
  </si>
  <si>
    <t>L_IVE-00048-005</t>
  </si>
  <si>
    <t>Сметный расчет стоимости IVE-00048-005</t>
  </si>
  <si>
    <t>Приобретение оборудования, не требующего монтажа (РИСЭ 60 кВт 8 шт.)</t>
  </si>
  <si>
    <t>L_IVE-00048-006</t>
  </si>
  <si>
    <t>Сметный расчет стоимости IVE-00048-006</t>
  </si>
  <si>
    <t>Выполнение требований п.7 ПРАВИЛ ПРЕДОТВРАЩЕНИЯ И ЛИКВИДАЦИИ ПОСЛЕДСТВИЙ ТЕХНОЛОГИЧЕСКИХ НАРУШЕНИЙ (АВАРИЙ) НА ЭЛЕКТРОСЕТЕВЫХ ОБЪЕКТАХ ПАО «МРСК ЦЕНТРА» И ПАО «МРСК ЦЕНТРА И ПРИВОЛЖЬЯ» в части необходимости укомплектования РЭС резервными источниками питания</t>
  </si>
  <si>
    <t>Приобретение автогидроподъемников (9 шт.)</t>
  </si>
  <si>
    <t>G_IVE-00048-026</t>
  </si>
  <si>
    <t>Сметный расчет стоимости IVE-00048-026</t>
  </si>
  <si>
    <t>Приобретение автокрана (2 шт.)</t>
  </si>
  <si>
    <t>G_IVE-00048-036</t>
  </si>
  <si>
    <t>Сметный расчет стоимости IVE-00048-036</t>
  </si>
  <si>
    <t>Приобретение бурильно-крановых машин (8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</si>
  <si>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</si>
  <si>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</si>
  <si>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</si>
  <si>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</si>
  <si>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</si>
  <si>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</si>
  <si>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</si>
  <si>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</si>
  <si>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</si>
  <si>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(25 шт.)</t>
  </si>
  <si>
    <t>G_IVE-00048-106</t>
  </si>
  <si>
    <t>Сметный расчет стоимости IVE-00048-106</t>
  </si>
  <si>
    <t>Приобретение автогидроподъемника (1 шт.)</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</si>
  <si>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</si>
  <si>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</si>
  <si>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</si>
  <si>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</si>
  <si>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</si>
  <si>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</si>
  <si>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</si>
  <si>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</si>
  <si>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</si>
  <si>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</si>
  <si>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</si>
  <si>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</si>
  <si>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</si>
  <si>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</si>
  <si>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</si>
  <si>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</si>
  <si>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</si>
  <si>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</si>
  <si>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автомобилей (2 шт.)</t>
  </si>
  <si>
    <t>L_IVE-00048-376</t>
  </si>
  <si>
    <t>Сметный расчет стоимости IVE-00048-376</t>
  </si>
  <si>
    <t>Приобретение бортовых автомобилей с КМУ и прицепом роспуском (2 шт.)</t>
  </si>
  <si>
    <t>L_IVE-00048-386</t>
  </si>
  <si>
    <t>Сметный расчет стоимости IVE-00048-386</t>
  </si>
  <si>
    <t>Приобретение бортового автомобиля с КМУ (1 шт.)</t>
  </si>
  <si>
    <t>L_IVE-00048-396</t>
  </si>
  <si>
    <t>Сметный расчет стоимости IVE-00048-396</t>
  </si>
  <si>
    <t>Приобретение снегохода (2 шт.) с автоприцепом (2 шт.)</t>
  </si>
  <si>
    <t>L_IVE-00048-406</t>
  </si>
  <si>
    <t>Сметный расчет стоимости IVE-00048-406</t>
  </si>
  <si>
    <t>Выполнение проектно-изыскательских работ по реконструкции АТС ОДС ПО "ИЭС" г. Шуя. Диспетчерская и технологическая связь (1 шт.)</t>
  </si>
  <si>
    <t>G_IVE-00101-030</t>
  </si>
  <si>
    <t>Сводный сметный расчет по проекту IVE-00101-030</t>
  </si>
  <si>
    <t>Модернизация диспетчерско-технологической связи филиала</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</si>
  <si>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</si>
  <si>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</si>
  <si>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Сводный сметный расчет по проекту 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</si>
  <si>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</si>
  <si>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</si>
  <si>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Сводный сметный расчет по проекту 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</si>
  <si>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</si>
  <si>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</si>
  <si>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Сводный сметный расчет по проекту IVE-00203-001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</si>
  <si>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диспетчерских пунктов РЭС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филиалов ПАО «МРСК Центра и Приволжья»),
- приведение всех средств АСТУ к требованиям единой технической политики ПАО «Россети».
</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</si>
  <si>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</si>
  <si>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</si>
  <si>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Сметный расчет стоимости IVE-00203-002</t>
  </si>
  <si>
    <t xml:space="preserve">Организация цифровых каналов связи и передачи данных </t>
  </si>
  <si>
    <t>J_IVE-00222-000</t>
  </si>
  <si>
    <t>Сметный расчет стоимости IVE-00222-000</t>
  </si>
  <si>
    <t>Протокол совещания Генерального директора ПАО "Россети" с руководителями ДЗО от 29.05.2018 года № 73</t>
  </si>
  <si>
    <t>3</t>
  </si>
  <si>
    <t>Калужская область</t>
  </si>
  <si>
    <t>3.4</t>
  </si>
  <si>
    <t>Строительство КЛ 10 кВ - участок отпайки ВЛ 10 кВ ф.2 ПС 35 кВ Колюпаново до ПС 110 кВ Ахлебинино, протяженность 0,364 км</t>
  </si>
  <si>
    <t>I_KAE-00235-002</t>
  </si>
  <si>
    <t>Сводный сметный расчет по проекту KAE-00235-002</t>
  </si>
  <si>
    <t xml:space="preserve">Снижение аварийности, снижение количества отключений потребителей, снижение времени обесточивания потребителей </t>
  </si>
  <si>
    <t>Установка электрозарядной станции  г. Калуга, ул. Московская. 1шт.</t>
  </si>
  <si>
    <t>L_KAE-00310-353</t>
  </si>
  <si>
    <t>Сметный расчет стоимости KAE-00310-353</t>
  </si>
  <si>
    <t>- создание зарядной инфраструктуры для электротранспорта на основании растущих запросов владельцев электротранспорта;
- увеличение нетарифной выручки;
- «захват рынка» в части размещения объектов зарядной инфраструктуры в наиболее прибыльных, с точки зрения последующей выгоды, местах;
- повышение значимости бренда Россети.</t>
  </si>
  <si>
    <t>Установка электрозарядной станции  г. Калуга, ул Вишневского. 1 шт.</t>
  </si>
  <si>
    <t>L_KAE-00310-354</t>
  </si>
  <si>
    <t>Сметный расчет стоимости KAE-00310-354</t>
  </si>
  <si>
    <t xml:space="preserve">Установка электрозарядной станции (1 шт.) </t>
  </si>
  <si>
    <t>L_KAE-01000-165</t>
  </si>
  <si>
    <t>Сметный расчет стоимости KAE-01000-165</t>
  </si>
  <si>
    <t>3.5</t>
  </si>
  <si>
    <t>3.6</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</si>
  <si>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</si>
  <si>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</si>
  <si>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</si>
  <si>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</si>
  <si>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</si>
  <si>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</si>
  <si>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</si>
  <si>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</si>
  <si>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</si>
  <si>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</si>
  <si>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</si>
  <si>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</si>
  <si>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</si>
  <si>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Усовершенствование системы связи и информационного обмена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</si>
  <si>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</si>
  <si>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</si>
  <si>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Сводный сметный расчет по проекту KAE-00147-008</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</si>
  <si>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</si>
  <si>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</si>
  <si>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</si>
  <si>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</si>
  <si>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</si>
  <si>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</si>
  <si>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</si>
  <si>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</si>
  <si>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</si>
  <si>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</si>
  <si>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</si>
  <si>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</si>
  <si>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Сметный расчет стоимости KAE-00147-013</t>
  </si>
  <si>
    <t>Строительство административно-производственного здания Мещовского РЭС</t>
  </si>
  <si>
    <t>G_KAE-00151-005</t>
  </si>
  <si>
    <t>Сводный сметный расчет по проекту KAE-00151-005</t>
  </si>
  <si>
    <t>Приобретение оборудования, не требующего монтажа (Приборная продукция-32шт., Высоковольтные вводы-10шт., Средства малой механизации-2шт., Генераторы-10шт., Компрессорное оборудование-9шт., Зарядные устройства-2шт.)</t>
  </si>
  <si>
    <t>K_KAE-00158-100</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</si>
  <si>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</si>
  <si>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</si>
  <si>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Приобретение оборудования, не требующего монтажа (2021год: Высоковольтные элегазовые выключатели 110 кВ-40шт., оргтехника-46шт., приборная продукция-1шт., светильники-1шт., опоры металлические ВЛ 0,4-110 кВ-4шт., КТП-2шт., ТС 630кВА-4шт., компьютеры-5шт., активное сетевое оборудование-1шт., пассивное сетевое оборудование-18шт., р/ст-10шт., прочее-5шт.; 2022год: Средства малой механизации-5шт., приборная продукция-23шт., оргтехника-15шт., компьютеры-10шт., активное сетевое оборудование-4шт., пассивное сетевое оборудование-7шт., р/ст-4шт., тлф-10шт., прочее-12шт.; 2023год: Приборная продукция-23шт., тренажер "Гоша"-1шт., оргтехника-5шт., компьютеры-26шт.пассивное сетевое оборудование-28шт., сервер и СХД-1шт., р/ст-17шт., тлф-3шт., прочее-19шт.; 2024год: Приборная продукция-35шт., оргтехника-5шт., компьютеры-26шт.активное сетевое оборудование-4шт., пассивное сетевое оборудование-18шт., сервер и СХД-1шт., р/ст-17шт., тлф-4шт., прочее-28шт.)</t>
  </si>
  <si>
    <t>F_KAE-00158-102</t>
  </si>
  <si>
    <t>Сметный расчет стоимости KAE-00158-102</t>
  </si>
  <si>
    <t>Приобретение оборудования, не требующего монтажа (Приборная продукция-31шт., Высоковольтные вводы-10шт., Средства малой механизации-2шт., Генераторы-10шт., Компрессорное оборудование-8шт., Зарядные устройства-2шт.)</t>
  </si>
  <si>
    <t>L_KAE-00158-126</t>
  </si>
  <si>
    <t>Сметный расчет стоимости KAE-00158-126</t>
  </si>
  <si>
    <t xml:space="preserve">Приобретение оборудования, не требующего монтажа (2025 год - оргтехника 91 шт, компьютеры 46 шт, активное сетевое оборудование 39 шт, пассивное сетевое оборудование 23 шт, прочее 9 шт, сервера и СХД- 3 шт) </t>
  </si>
  <si>
    <t>K_KAE-00158-150</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</si>
  <si>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</si>
  <si>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</si>
  <si>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 xml:space="preserve">Приобретение оборудования, не требующего монтажа (2026 год - оргтехника 7 шт., компьютеры 6 шт., активное сетевое оборудование 15 шт.) </t>
  </si>
  <si>
    <t>L_KAE-00158-156</t>
  </si>
  <si>
    <t>Сметный расчет стоимости KAE-00158-156</t>
  </si>
  <si>
    <t>Обеспечение деятельности подразделений  филиала орг. Техники и серверного оборудования для выполнения основных производственных функций</t>
  </si>
  <si>
    <t>Приобретение легковых автомобилей (Автомобиль легковой отечественной сборки повышенной проходимости (колесная формула 4х4) - 17 шт.)</t>
  </si>
  <si>
    <t>F_KAE-00158-206</t>
  </si>
  <si>
    <t>Сметный расчет стоимости KAE-00158-206</t>
  </si>
  <si>
    <t>Обновление автопарка техники для организации обслуживания и ремонта</t>
  </si>
  <si>
    <t>Приобретение транспортных средств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Передвижная электротехническая лаборатория на шасси грузового автомобиля отечественной сборки повышенной проходимости (колесная формула 4х4) - 1 шт.,  Прицеп автомобильный одноосный (роспуск) грузоподъемность 8 т - 1 шт., Автомобиль легковой повышенной проходимости отечественного производства (колесная формула 4х4) - 57 шт., Автомобиль грузовой фургон цельнометаллический (колесная формула 4х4) - 55 шт., Передвижная мастерская на шасси грузового автомобиля повышенной проходимости отечественной сборки (колесная формула 4х4) - 3 шт., Бурильно-крановая машина на шасси грузового автомоб</t>
  </si>
  <si>
    <t>G_KAE-00158-307</t>
  </si>
  <si>
    <t>Сметный расчет стоимости 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</si>
  <si>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</si>
  <si>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</si>
  <si>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Сметный расчет стоимости KAE-00158-308</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</si>
  <si>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</si>
  <si>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</si>
  <si>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Сводный сметный расчет по проекту KAE-00228-011</t>
  </si>
  <si>
    <t>Замена трансформатора (согласно технического состояния).Постановление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t>
  </si>
  <si>
    <t>Выполнение проектных работ для реконструкции ПС 35/10 кВ Федорино, замена силовых трансформаторов Т-1 с 4 МВА на 6,3 МВА, Т-2 с 2,5 МВА на 6,3 МВА.</t>
  </si>
  <si>
    <t>I_KAE-00306-002</t>
  </si>
  <si>
    <t>Сводный сметный расчет по проекту KAE-00306-002</t>
  </si>
  <si>
    <t>Определение стоимости объекта при увеличении мощности для создания резерва ЦП с учетом действующих договоров на ТП. Резерв мощности на основании замеров режимного дня 0,47 МВА.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21), Врио Губернатора Калужской области Шапша Владислав Валерьевич</t>
  </si>
  <si>
    <t>Приобретение объектов электросетевого хозяйства в составе МТП (1 шт-0,1 МВА.), ВЛ-0,4 кВ (1 шт.-протяженностью 0,193 км), земельных участков (2 шт.), расположенных в пос. Еленский Хвастовичского района Калужской области, у СП "Поселок Еленский"</t>
  </si>
  <si>
    <t>L_KAE-01000-166</t>
  </si>
  <si>
    <t>Сметный расчет стоимости KAE-01000-166</t>
  </si>
  <si>
    <t>В результате реализации проекта будет решена задача сокращения объемов финансирования расходов сетевой организации на мероприятия по обеспечению возможности технологического присоединения энергопринимающих устройств потребителей к электрическим сетям в случае использования для этих целей приобретаемого объекта электросетевого хозяйства. Кроме того, будет достигнуто повышение доступности электроснабжения для потребителей услуг путем перераспределения мощности и сокращения сроков технологического присоединения</t>
  </si>
  <si>
    <t>Приобретение объектов электросетевого хозяйства в составе ЗТП (1 шт.), КТП (1 шт.-0,75 МВА), ВЛ-0,4 кВ (2 шт.-протяженностью 4,944 км.), земельных участков (4 шт.), расположенных в пос. Октябрьский Ферзиковского района Калужской области, у СП "Октябрьский сельсовет"</t>
  </si>
  <si>
    <t>L_KAE-01000-167</t>
  </si>
  <si>
    <t>Сметный расчет стоимости KAE-01000-167</t>
  </si>
  <si>
    <t>Приобретение объектов электросетевого хозяйства в составе КТП (2 шт.-0,163 МВА), земельных участков (2 шт.), расположенных в с. Льва Толстого Дзержинского района Калужской области, у СП "Село Льва Толстого"</t>
  </si>
  <si>
    <t>L_KAE-01000-168</t>
  </si>
  <si>
    <t>Сметный расчет стоимости KAE-01000-168</t>
  </si>
  <si>
    <t>J_KAE-01001-000</t>
  </si>
  <si>
    <t>Сметный расчет стоимости KAE-01001-000</t>
  </si>
  <si>
    <t>Выполнение исследовательских работ для создания региональных карт периодичности расчистки просек ВЛ и выдачей рекомендаций по способу выполнения работ</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</si>
  <si>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</si>
  <si>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</si>
  <si>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</si>
  <si>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t>
  </si>
  <si>
    <t>Кировская область</t>
  </si>
  <si>
    <t>4.4</t>
  </si>
  <si>
    <t>Строительство СТП-614 6/0,4 кВ ф.6 ПС Сосновка, мощностью 25 кВА  в г.Сосновка Вятскополянского района</t>
  </si>
  <si>
    <t>L_KRE-00019-061</t>
  </si>
  <si>
    <t>Сводный сметный расчет по проекту KRE-00019-061</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</si>
  <si>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</si>
  <si>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Строительство ВЛ 0,4-10 кВ ф.2 ПС Коминтерн в в д. Кассины Слободского района Кировской области (протяженность 0,540 км)</t>
  </si>
  <si>
    <t>L_KRE-00019-064</t>
  </si>
  <si>
    <t>Сметный расчет стоимости KRE-00019-064</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</si>
  <si>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Устранение замечаний Министерства энергетики и жилищно-коммунального хозяйства Кировской области от 18.03.2021 №804-43-03-01. </t>
  </si>
  <si>
    <t>Строительство ТП 10/0,4 кВ ф.2 ПС Коминтерн мощностью 250 кВА  в д. Кассины Слободского района Кировской области</t>
  </si>
  <si>
    <t>L_KRE-00019-065</t>
  </si>
  <si>
    <t>Сметный расчет стоимости KRE-00019-065</t>
  </si>
  <si>
    <t>Строительство ВЛ 0,4-10 кВ Ф-12 ПС ССК в д. Федяково Кирово-Чепецкого района Кировской области (протяженность 0,105 км)</t>
  </si>
  <si>
    <t>L_KRE-00019-069</t>
  </si>
  <si>
    <t>Сводный сметный расчет по проекту KRE-00019-069</t>
  </si>
  <si>
    <t xml:space="preserve"> 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4-Ж/ЮУ/21 от 29.03.2021.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Федяково Кирово-Чепецкого района).</t>
  </si>
  <si>
    <t>Строительство ТП 10/0,4 кВ ПС ССК мощностью 63 кВА  в д. Федяково Кирово-Чепецкого района Кировской области</t>
  </si>
  <si>
    <t>L_KRE-00019-070</t>
  </si>
  <si>
    <t>Сводный сметный расчет по проекту KRE-00019-070</t>
  </si>
  <si>
    <t>Строительство ТП 10/0,4 кВ ПС 110 кВ Оричи в д. Камешница Оричевского района Кировской области (мощностью 100 кВА)</t>
  </si>
  <si>
    <t>L_KRE-00019-072</t>
  </si>
  <si>
    <t>Сметный расчет стоимости KRE-00019-072</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</si>
  <si>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5-Ж/ЮУ/21 от 12.04.2021.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Камешница  Оричевского района).</t>
  </si>
  <si>
    <t>Строительство ВЛ 0,4 кВ от ТП-202-160 ПС 110 кВ ССК в д. Шельпяки Нововятского района г. Кирова (протяженность 0,105 км)</t>
  </si>
  <si>
    <t>L_KRE-00019-073</t>
  </si>
  <si>
    <t>Сводный сметный расчет по проекту KRE-00019-073</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</si>
  <si>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16-Ж/ЮУ/20 от 03.11.2020.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Шельпяки  Нововятского района г. Кирова). </t>
  </si>
  <si>
    <t>Строительство ТП 10/0,4 кВ ПС ССК мощностью 63 кВА  в д. Шельпяки Нововятского района г. Кирова</t>
  </si>
  <si>
    <t>L_KRE-00019-074</t>
  </si>
  <si>
    <t>Сводный сметный расчет по проекту KRE-00019-074</t>
  </si>
  <si>
    <t>Строительство ВЛ 10 кВ Ф-1 ПС Гирсово в д. Мясниковы Юрьянского района Кировской области (протяженность 0,300 км)</t>
  </si>
  <si>
    <t>L_KRE-00019-075</t>
  </si>
  <si>
    <t>Сметный расчет стоимости KRE-00019-075</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</si>
  <si>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9-Ж/СУ/21 от 19.04.2021.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Мясниковы  Юрьянского района).</t>
  </si>
  <si>
    <t>Строительство ТП 10/0,4 кВ ПС Гирсово мощностью 100 кВА  в д. Мясниковы Юрьянского района Кировской области</t>
  </si>
  <si>
    <t>L_KRE-00019-076</t>
  </si>
  <si>
    <t>Сметный расчет стоимости KRE-00019-076</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</si>
  <si>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9-Ж/СУ/21 от 19.04.2021.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Мясниковы  Юрьянского района).</t>
  </si>
  <si>
    <t>Строительство ТП 10/0,4 кВ ПС Кирс мощностью 100 кВА  в  г. Кирс Верхнекамского района Кировской области</t>
  </si>
  <si>
    <t>L_KRE-00019-078</t>
  </si>
  <si>
    <t>Сметный расчет стоимости KRE-00019-078</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</si>
  <si>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8-Ж/СУ/20 от 26.10.2020.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г. Кирс). </t>
  </si>
  <si>
    <t>Строительство ВЛ 0,4 кВ Ф-1 ТП-63-308 ПС 110 кВ Шараница в д. Холкины Арбажского района Кировской области (протяженность 0,03 км)</t>
  </si>
  <si>
    <t>L_KRE-00019-079</t>
  </si>
  <si>
    <t>Сметный расчет стоимости KRE-00019-079</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</si>
  <si>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2-Ж/ЗУ/20 от 03.08.2020.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Холкины Арбажского района). </t>
  </si>
  <si>
    <t>Строительство ТП-614 ПС Пинюг мощностью 160 кВА  в   п. Пинюг Подосиновском районе Кировской области</t>
  </si>
  <si>
    <t>L_KRE-00019-085</t>
  </si>
  <si>
    <t>Сводный сметный расчет по проекту KRE-00019-085</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</si>
  <si>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Разукрупнение проекта по видам работ в результате разработки ПСД KRE-00019-067  "Реконструкция ВЛ 0,4 кВ от Пн-602 ПС Пинюг в п. Пинюг Подосиновском районе Кировской области (протяженность 6,670 км) (замена голого провода на СИП)". Устранение замечаний Правительства Кировской области от 21.05.2021 № 4299-02-13 "О рассмотрении инвестиционной программы" (включить в инвестиционную программу реконструкцию ВЛ 0,4 кВ п. Пинюг). </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</si>
  <si>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</si>
  <si>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</si>
  <si>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</si>
  <si>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</si>
  <si>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Сводный сметный расчет по проекту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</si>
  <si>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</si>
  <si>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</si>
  <si>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</si>
  <si>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Сметный расчет стоимости 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</si>
  <si>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др.)(2022 шт.)</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</si>
  <si>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</si>
  <si>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</si>
  <si>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</si>
  <si>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</si>
  <si>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</si>
  <si>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</si>
  <si>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</si>
  <si>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автотранспорта. (УАЗ Комби - 22 шт.)</t>
  </si>
  <si>
    <t>L_KRE-00032-013</t>
  </si>
  <si>
    <t>Сметный расчет стоимости KRE-00032-013</t>
  </si>
  <si>
    <t>Приобретение бригадных автомобилей связи с моральным и физическим износом существующих. Требуется замена 22 бригадных автомобилей марки УАЗ-3909. Обновление парка бригадных автомобилей проводится, с целью повышения уровня качества выполняемых работ, а также обеспечение надежности электросетевого комплекса. Замена данных автомобилей позволит персоналу филиала оперативно осуществлять устранение последствий аварийных ситуаций или своевременно их предотвращать).</t>
  </si>
  <si>
    <t>Приобретение транспорта. Тракторы (мульчер 2 шт)</t>
  </si>
  <si>
    <t>L_KRE-00032-014</t>
  </si>
  <si>
    <t>Сметный расчет стоимости KRE-00032-014</t>
  </si>
  <si>
    <t xml:space="preserve">Обеспечение подразделений филиала отсутствующей техникой для выполнения основных производственных функций при реализации производственных программ филиала. </t>
  </si>
  <si>
    <t xml:space="preserve">Приобретение оборудования, не входящего в сметы строек  (Оборудование для расчистки просек 28 шт., РИСЭ 21 шт., ИКЗ 61 шт., снегоход 4 шт., счетчики образцовые 5 шт.) (119 шт.) </t>
  </si>
  <si>
    <t>K_KRE-00032-025</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</si>
  <si>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</si>
  <si>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при реализации производственных программ филиала. </t>
  </si>
  <si>
    <t>Приобретение оборудования, не входящего в сметы строек   (Оборудование для расчистки просек 30 шт., мульчер 1 шт., ИКЗ 59 шт., снегоход 4 шт., счетчики образцовые 43 шт.) (137 шт.)</t>
  </si>
  <si>
    <t>L_KRE-00032-026</t>
  </si>
  <si>
    <t>Сметный расчет стоимости 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</si>
  <si>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</si>
  <si>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</si>
  <si>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</si>
  <si>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</si>
  <si>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</si>
  <si>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</si>
  <si>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</si>
  <si>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Повышение  безопасности  работ на воздушных линиях электропередачи  (ВЛ) путем снижения   наведенного напряжения на месте производства работ до безопасных величин с помощью Устройства компенсации наведённого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</si>
  <si>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</si>
  <si>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</si>
  <si>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</si>
  <si>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</si>
  <si>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</si>
  <si>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</si>
  <si>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</si>
  <si>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</si>
  <si>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</si>
  <si>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Сметный расчет стоимости KRE-00104-025</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</si>
  <si>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позволит: повысить доступность для потребителей электрической энергии услуги по осуществлению технологического присоединения к электрическим сетям для потребителей. Сокращение объемов финансирования расходов сетевой организации на мероприятия по обеспечению возможности технологического присоединения энергопринимающих устройств потребителей к электрическим сетям в случае использования для этих целей приобретаемого объекта электросетевого хозяйства по сравнению со случаем реализации таких мероприятий без использования такого объекта</t>
  </si>
  <si>
    <t>Выполнение проектно-изыскательских работ для реконструкции  ВЛ 35 кВ ПС Коминтерн-ПС Заречная с отп. на  ПС Гнусино   (Снятие ограничений в пользовании земельным участком) (по заявке ООО Специализированный застройщик "Кировспецмонтаж", договор на определение точного размера компенсации затрат, связанных с переустройством электросетевых объектов №431027450 от 16.04.2021) (протяженность 0,600 км)</t>
  </si>
  <si>
    <t>L_KRE-00200-059</t>
  </si>
  <si>
    <t>Сметный расчет стоимости KRE-00200-059</t>
  </si>
  <si>
    <t>Вынос коммуникаций для снятия ограничений землепользования.  Договор на определение точного размера компенсации затрат, связанных с переустройством электросетевых объектов №431027450 от 16.04.2021 с ООО Специализированный застройщик "Кировспецмонтаж"</t>
  </si>
  <si>
    <t>5</t>
  </si>
  <si>
    <t>Республика Марий ЭЛ</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</si>
  <si>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</si>
  <si>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</si>
  <si>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</si>
  <si>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</si>
  <si>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</si>
  <si>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</si>
  <si>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 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</si>
  <si>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</si>
  <si>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</si>
  <si>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Сметный расчет стоимости 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</si>
  <si>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- 212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</si>
  <si>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</si>
  <si>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</si>
  <si>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</si>
  <si>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РИСЭ 30 кВт 3 шт, и т.д. всего - 37 шт.)</t>
  </si>
  <si>
    <t>L_MAE-00053-003</t>
  </si>
  <si>
    <t>Сметный расчет стоимости MAE-00053-003</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</si>
  <si>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</si>
  <si>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</si>
  <si>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</si>
  <si>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</si>
  <si>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</si>
  <si>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</si>
  <si>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</si>
  <si>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</si>
  <si>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</si>
  <si>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 Необходимость реконструкции объекта подтверждается актом ТО от 07.04.2017г.</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</si>
  <si>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</si>
  <si>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</si>
  <si>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</si>
  <si>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</si>
  <si>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</si>
  <si>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</si>
  <si>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</si>
  <si>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</si>
  <si>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</si>
  <si>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</si>
  <si>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</si>
  <si>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</si>
  <si>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</si>
  <si>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Сводный сметный расчет по проекту NNE-01790-000</t>
  </si>
  <si>
    <t>Повышение качества электроснабжения потребителей. Акт ТО от 31.07.2019</t>
  </si>
  <si>
    <t>Строительство КЛ 6кВ ПС Ленинская – ТП-2892 Заречного РЭС ПО «ЦЭС» 1,7 км.</t>
  </si>
  <si>
    <t>L_NNE-01985-000</t>
  </si>
  <si>
    <t>Сметный расчет стоимости NNE-01985-000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</si>
  <si>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17.20.2020</t>
  </si>
  <si>
    <t>Установка электрозарядной станции (4 шт.)</t>
  </si>
  <si>
    <t>L_NNE-01992-000</t>
  </si>
  <si>
    <t>Сметный расчет стоимости NNE-01992-000</t>
  </si>
  <si>
    <t>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</si>
  <si>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</si>
  <si>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</si>
  <si>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</si>
  <si>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</si>
  <si>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</si>
  <si>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</si>
  <si>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</si>
  <si>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</si>
  <si>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</si>
  <si>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</si>
  <si>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Высоковольтные РЭС.</t>
  </si>
  <si>
    <t>F_NNE-00119-001</t>
  </si>
  <si>
    <t>Сводный сметный расчет по проекту NNE-00119-001</t>
  </si>
  <si>
    <t>Повышение  информационной защищённости филиала. ФЗ № 256 от 21.07.2011 "О безопасности объектов топливно-энергетического комплекса"</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</si>
  <si>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</si>
  <si>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</si>
  <si>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</si>
  <si>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</si>
  <si>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</si>
  <si>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</si>
  <si>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</si>
  <si>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</si>
  <si>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</si>
  <si>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</si>
  <si>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</si>
  <si>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</si>
  <si>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</si>
  <si>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</si>
  <si>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</si>
  <si>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</si>
  <si>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</si>
  <si>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</si>
  <si>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</si>
  <si>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</si>
  <si>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</si>
  <si>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</si>
  <si>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</si>
  <si>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</si>
  <si>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</si>
  <si>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</si>
  <si>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</si>
  <si>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</si>
  <si>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Опора инженера Шухова. Реконструкция опоры и системы берегоукрепления</t>
  </si>
  <si>
    <t>F_NNE-00124-000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</si>
  <si>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</si>
  <si>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</si>
  <si>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(1776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</si>
  <si>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</si>
  <si>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</si>
  <si>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</si>
  <si>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Приобретение оборудования, не требующего монтажа ( Приборы, оргтехника, планшеты, АИП , ПАК по контролю состояния приборов учета электроэнергии и пр.) (110 ед.)</t>
  </si>
  <si>
    <t>K_NNE-00126-002</t>
  </si>
  <si>
    <t>Сметный расчет стоимости NNE-00126-002</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</si>
  <si>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</si>
  <si>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</si>
  <si>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</si>
  <si>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</si>
  <si>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</si>
  <si>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</si>
  <si>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Сметный расчет стоимости 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</si>
  <si>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</si>
  <si>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</si>
  <si>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</si>
  <si>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</si>
  <si>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Приволжья" б\н от 24.03.2017</t>
  </si>
  <si>
    <t>Приобретение спецавтотранспорта Автоподъемник на шасси бригадного автомобиля повышенной проходимости (4х4)-5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</si>
  <si>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</si>
  <si>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</si>
  <si>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- 3 шт.</t>
  </si>
  <si>
    <t>G_NNE-00252-000</t>
  </si>
  <si>
    <t>Сметный расчет стоимости NNE-00252-000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</si>
  <si>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</si>
  <si>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</si>
  <si>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</si>
  <si>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</si>
  <si>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</si>
  <si>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</si>
  <si>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</si>
  <si>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</si>
  <si>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</si>
  <si>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</si>
  <si>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</si>
  <si>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</si>
  <si>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</si>
  <si>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</si>
  <si>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</si>
  <si>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</si>
  <si>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</si>
  <si>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</si>
  <si>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</si>
  <si>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</si>
  <si>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</si>
  <si>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</si>
  <si>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</si>
  <si>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</si>
  <si>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</si>
  <si>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</si>
  <si>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</si>
  <si>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</si>
  <si>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</si>
  <si>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</si>
  <si>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</si>
  <si>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</si>
  <si>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</si>
  <si>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</si>
  <si>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</si>
  <si>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</si>
  <si>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</si>
  <si>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</si>
  <si>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</si>
  <si>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</si>
  <si>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</si>
  <si>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</si>
  <si>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</si>
  <si>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</si>
  <si>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</si>
  <si>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</si>
  <si>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</si>
  <si>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</si>
  <si>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</si>
  <si>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</si>
  <si>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</si>
  <si>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</si>
  <si>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</si>
  <si>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</si>
  <si>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</si>
  <si>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</si>
  <si>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</si>
  <si>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</si>
  <si>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</si>
  <si>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</si>
  <si>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</si>
  <si>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</si>
  <si>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</si>
  <si>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</si>
  <si>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</si>
  <si>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</si>
  <si>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</si>
  <si>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административного здания Дивеевского РЭС. Производственное отделение Южные электрические сети (400кв.м.)</t>
  </si>
  <si>
    <t>J_NNE-01046-000</t>
  </si>
  <si>
    <t>Сводный сметный расчет по проекту NNE-01046-000</t>
  </si>
  <si>
    <t>Исполнение Федерального закона от 30.03.1999 № 52-ФЗ «О санитарно-эпидемиологическом благополучии населения» (в ред. от 03.07.2016)</t>
  </si>
  <si>
    <t>Выполнение проектно-изыскательских работ по расширению цифровых каналов связи. Производственное отделение Южные электрические сети. Подвеска ВОЛС (91,533 км) по существующим опорам</t>
  </si>
  <si>
    <t>I_NNE-01121-000</t>
  </si>
  <si>
    <t>Сводный сметный расчет по проекту 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</si>
  <si>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</si>
  <si>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</si>
  <si>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</si>
  <si>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</si>
  <si>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</si>
  <si>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</si>
  <si>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</si>
  <si>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</si>
  <si>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</si>
  <si>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</si>
  <si>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</si>
  <si>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</si>
  <si>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</si>
  <si>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</si>
  <si>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</si>
  <si>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</si>
  <si>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</si>
  <si>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</si>
  <si>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</si>
  <si>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</si>
  <si>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</si>
  <si>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Закупка оборудования связи для релизации каналов принятия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</si>
  <si>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</si>
  <si>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</si>
  <si>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Распоряжения №580р "Об утверждении норм оснащенности средствами диагностического контроля электросетевого оборудования" от 28.12.2018</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</si>
  <si>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</si>
  <si>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</si>
  <si>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Сводный сметный расчет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</si>
  <si>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и ПС 35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</si>
  <si>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</si>
  <si>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</si>
  <si>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</si>
  <si>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</si>
  <si>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</si>
  <si>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</si>
  <si>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</si>
  <si>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</si>
  <si>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</si>
  <si>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</si>
  <si>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</si>
  <si>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</si>
  <si>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</si>
  <si>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</si>
  <si>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</si>
  <si>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</si>
  <si>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</si>
  <si>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</si>
  <si>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</si>
  <si>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</si>
  <si>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</si>
  <si>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</si>
  <si>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Сводный сметный расчет по проекту NNE-01600-018</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</si>
  <si>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в соответствии с требованиями ПТЭ п. 6.11.1</t>
  </si>
  <si>
    <t>Строительство ВОЛС (53,986 км) на участке ПС Турбенево - ПС Вача - ПС Кулебаки . Южные электрические сети (Вачский РЭС, Кулебакский РЭС)</t>
  </si>
  <si>
    <t>J_NNE-01600-026</t>
  </si>
  <si>
    <t>Сводный сметный расчет по проекту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</si>
  <si>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</si>
  <si>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</si>
  <si>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</si>
  <si>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</si>
  <si>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</si>
  <si>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</si>
  <si>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</si>
  <si>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</si>
  <si>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</si>
  <si>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</si>
  <si>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</si>
  <si>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</si>
  <si>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</si>
  <si>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</si>
  <si>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</si>
  <si>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</si>
  <si>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</si>
  <si>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</si>
  <si>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</si>
  <si>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</si>
  <si>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</si>
  <si>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</si>
  <si>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</si>
  <si>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Сметный расчет стоимости 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</si>
  <si>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</si>
  <si>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</si>
  <si>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Сметный расчет стоимости 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</si>
  <si>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</si>
  <si>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</si>
  <si>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Сметный расчет стоимости 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</si>
  <si>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</si>
  <si>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</si>
  <si>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Сметный расчет стоимости 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</si>
  <si>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</si>
  <si>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</si>
  <si>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Сметный расчет стоимости 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</si>
  <si>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</si>
  <si>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</si>
  <si>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Сметный расчет стоимости 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</si>
  <si>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</si>
  <si>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</si>
  <si>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Сметный расчет стоимости 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</si>
  <si>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</si>
  <si>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</si>
  <si>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</si>
  <si>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</si>
  <si>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</si>
  <si>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</si>
  <si>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</si>
  <si>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Реконструкция здания по адресу с. Спасское  ул. Пролетарская (1 шт.)</t>
  </si>
  <si>
    <t>K_NNE-01881-000</t>
  </si>
  <si>
    <t>Сметный расчет стоимости NNE-01881-000</t>
  </si>
  <si>
    <t>Обновление изношенных основных производственных фондов организации. Договор взаимозачета №1/45 от 24.12.1997</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</si>
  <si>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</si>
  <si>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</si>
  <si>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</si>
  <si>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</si>
  <si>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</si>
  <si>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</si>
  <si>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</si>
  <si>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</si>
  <si>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Сводный сметный расчет по проекту NNE-01899-000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</si>
  <si>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</si>
  <si>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Приобретение автогидроподъемника на шасси полноприводного грузовика (3 шт.)</t>
  </si>
  <si>
    <t>L_NNE-02056-000</t>
  </si>
  <si>
    <t>Сметный расчет стоимости NNE-02056-000</t>
  </si>
  <si>
    <t>Приобретение передвижной мастерской на шасси полноприводного грузовика (9 шт.)</t>
  </si>
  <si>
    <t>L_NNE-02057-000</t>
  </si>
  <si>
    <t>Сметный расчет стоимости NNE-02057-000</t>
  </si>
  <si>
    <t>Строительство системы холодного водоснабжения Центрального склада ОМТС филиала "Нижновэнерго" (1 склад)</t>
  </si>
  <si>
    <t>L_NNE-02064-000</t>
  </si>
  <si>
    <t>Сметный расчет стоимости NNE-02064-000</t>
  </si>
  <si>
    <t xml:space="preserve">На складе ОМТС внутренний противопожарный водопровод находится в неисправном состоянии. Составлено оперативное предписание от 02.11.2020г. (прилагается).
Согласно п. 4.1.1. СП 10.13130.2009  "Системы противопожарной защиты. Внутренний противопожарный водопровод. Нормы и правила проектирования"
</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</si>
  <si>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</si>
  <si>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</si>
  <si>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Сметный расчет стоимости NNE-02073-000</t>
  </si>
  <si>
    <t>Реконструкция КЛС ПС Нагорная - ПС Мыза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4.1 км</t>
  </si>
  <si>
    <t>L_NNE-02148-001</t>
  </si>
  <si>
    <t>Сметный расчет стоимости NNE-02148-001</t>
  </si>
  <si>
    <t>Реконструкция КЛС ПС Нагорная - ПС Артемовская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7.38 км</t>
  </si>
  <si>
    <t>L_NNE-02148-002</t>
  </si>
  <si>
    <t>Сметный расчет стоимости NNE-02148-002</t>
  </si>
  <si>
    <t>Разработка программно-аппаратного комплекса по прогнозированию часов пиковых нагрузок и управлению графиками нагрузки объектов производственно-хозяйственных нужд в целях оптимизации ценовой категории и обеспечения участия в программах по управлению спросом.</t>
  </si>
  <si>
    <t>L_NNE-02188-000</t>
  </si>
  <si>
    <t>Сметный расчет стоимости NNE-02188-000</t>
  </si>
  <si>
    <t>Разработка VR тренажера (оперативные переключения)</t>
  </si>
  <si>
    <t>L_NNE-02189-000</t>
  </si>
  <si>
    <t>Сметный расчет стоимости NNE-02189-000</t>
  </si>
  <si>
    <t>7</t>
  </si>
  <si>
    <t>Рязанская область</t>
  </si>
  <si>
    <t>7.4</t>
  </si>
  <si>
    <t>Установка электрозарядной станции (1 шт.)</t>
  </si>
  <si>
    <t>L_RYE-01745-000</t>
  </si>
  <si>
    <t>Сметный расчет стоимости RYE-01745-000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</si>
  <si>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</si>
  <si>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7.5</t>
  </si>
  <si>
    <t>7.6</t>
  </si>
  <si>
    <t>Выполнение проектно-изыскательских работ по техническому перевооружению ВЛ-10 кВ № 17 ПС "Лихачево" (Рязанский р-н) 13,69 км</t>
  </si>
  <si>
    <t>G_RYE-00046-070</t>
  </si>
  <si>
    <t>Сводный сметный расчет по проекту RYE-00046-070</t>
  </si>
  <si>
    <t xml:space="preserve">Повышение надежности функционирования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</si>
  <si>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 xml:space="preserve">Выполнение проектно-изыскательских работ по модернизации систем телемеханики ПС 110/35/10кВ (ПС 110кВ Костино) Рыбновский р-н </t>
  </si>
  <si>
    <t>G_RYE-00061-037</t>
  </si>
  <si>
    <t>Сводный сметный расчет по проекту RYE-00061-037</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</si>
  <si>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</si>
  <si>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 xml:space="preserve">Выполнение проектно-изыскательских работ на модернизацию систем телемеханики ПС 35 кВ Строитель Рязанский р-н </t>
  </si>
  <si>
    <t>G_RYE-00061-042</t>
  </si>
  <si>
    <t>Сводный сметный расчет по проекту RYE-00061-042</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</si>
  <si>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</si>
  <si>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Выполнение проектно-изыскательских работ на модернизацию систем телемеханики ПС 110/35/10кВ (ПС 35 кВ Шоссейная) Михайловский р-н </t>
  </si>
  <si>
    <t>G_RYE-00061-043</t>
  </si>
  <si>
    <t>Сводный сметный расчет по проекту RYE-00061-043</t>
  </si>
  <si>
    <t>Приобретение оборудования, не требующего монтажа (Приборы, оргтехника, АИП , РИСЭ  50 кВт - 5 шт, РИСЭ 100 кВт - 7 шт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</si>
  <si>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</si>
  <si>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</si>
  <si>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</si>
  <si>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автокрана на базе автомобиля повышенной проходимости - 2 шт.</t>
  </si>
  <si>
    <t>F_RYE-00078-037</t>
  </si>
  <si>
    <t>Сметный расчет стоимости RYE-00078-037</t>
  </si>
  <si>
    <t>Обновление парка техники в соответствии с программой обновления спецтехники с приобретением взамен имеющихся  в изношенном состоянии двух автокранов ЗИЛ 431412 и УРАЛ 4320 двух других, аналогичных по характеристикам автокранов.</t>
  </si>
  <si>
    <t>Приобретение грузопассажирского автомобиля  - 2 шт.</t>
  </si>
  <si>
    <t>F_RYE-00078-043</t>
  </si>
  <si>
    <t>Сметный расчет стоимости RYE-00078-043</t>
  </si>
  <si>
    <t>Обновление парка техники в соответствии с программой обновления спецтехники с приобретением взамен имеющихся  в изношенном состоянии двух грузопассажирских автомобилей ГАЗ-330230 и УАЗ-3909 двух других, аналогичных по характеристикам автомобилей.</t>
  </si>
  <si>
    <t>Приобретение автокрана на базе автомобиля повышенной проходимости - 1 шт.</t>
  </si>
  <si>
    <t>G_RYE-00078-051</t>
  </si>
  <si>
    <t>Сметный расчет стоимости RYE-00078-051</t>
  </si>
  <si>
    <t>Обновление парка техники в соответствии с программой обновления спецтехники с приобретением взамен имеющегося  в изношенном состоянии автокрана ЗИЛ 431412  другого, аналогичного по характеристикам автокрана</t>
  </si>
  <si>
    <t>Приобретение бригадного автомобиля повышенной проходимости - 8 шт.</t>
  </si>
  <si>
    <t>G_RYE-00078-056</t>
  </si>
  <si>
    <t>Сметный расчет стоимости RYE-00078-056</t>
  </si>
  <si>
    <t>Обновление парка техники в соответствии с программой обновления спецтехники с приобретением взамен имеющихся в изношенном состоянии восьми бригадных автомобилей УАЗ-390944, ВАЗ 21214, УАЗ-2206, УАЗ396252, УАЗ-3909, УАЗ-390902, УАЗ-390994 и УАЗ-390902 восьми других, аналогичных по характеристикам бригадных автомобилей повышенной проходимости</t>
  </si>
  <si>
    <t>Приобретение бригадного легкового автомобиля повышенной проходимости - 6 шт.</t>
  </si>
  <si>
    <t>G_RYE-00078-057</t>
  </si>
  <si>
    <t>Сметный расчет стоимости RYE-00078-057</t>
  </si>
  <si>
    <t>Обновление парка техники в соответствии с программой обновления спецтехники с приобретением взамен имеющихся в изношенном состоянии шести бригадных автомобилей УАЗ 396252-03,  УАЗ-390944 (3 шт.) и  УАЗ-390902 (2 шт.) шести других, аналогичных по характеристикам бригадных автомобилей повышенной проходимости</t>
  </si>
  <si>
    <t>Приобретение бурильно-крановой машины на базе автомобиля повышенной проходимости - 7 шт.</t>
  </si>
  <si>
    <t>G_RYE-00078-058</t>
  </si>
  <si>
    <t>Сметный расчет стоимости RYE-00078-058</t>
  </si>
  <si>
    <t>Обновление парка техники в соответствии с программой обновления спецтехники с приобретением взамен имеющихся в изношенном состоянии семи БКМ МТЗ 82/БМ205В, (БКМ-317)48101А-0000010, Трактор  ЮМЗ-6КЛ, Т-40АМ, МТЗ80, ГАЗ-(БКМ-317) и МТЗ-80 семи других, аналогичных по характеристикам БКМ</t>
  </si>
  <si>
    <t>Приобретение бригадного автомобиля повышенной проходимости - 7 шт.</t>
  </si>
  <si>
    <t>G_RYE-00078-059</t>
  </si>
  <si>
    <t>Сметный расчет стоимости RYE-00078-059</t>
  </si>
  <si>
    <t>Обновление парка техники в соответствии с программой обновления спецтехники с приобретением взамен имеющихся в изношенном состоянии семи бригадных автомобилей ГАЗ-6611 (3 шт.), ГАЗ-66 (2 шт.) УАЗ-3962 и ГАЗ-6602 семи других, аналогичных по характеристикам бригадных автомобилей повышенной проходимости</t>
  </si>
  <si>
    <t>Приобретение бригадного легкового автомобиля повышенной проходимости - 4 шт.</t>
  </si>
  <si>
    <t>G_RYE-00078-060</t>
  </si>
  <si>
    <t>Сметный расчет стоимости RYE-00078-060</t>
  </si>
  <si>
    <t>Обновление парка техники в соответствии с программой обновления спецтехники с приобретением взамен имеющихся в изношенном состоянии четырех бригадных автомобилей ВАЗ 21214 и УАЗ-396259 (3шт.) четырех других, аналогичных по характеристикам бригадных автомобилей повышенной проходимости</t>
  </si>
  <si>
    <t>Приобретение бурильно-крановой машины на базе автомобиля повышенной проходимости - 2 шт.</t>
  </si>
  <si>
    <t>G_RYE-00078-061</t>
  </si>
  <si>
    <t>Сметный расчет стоимости RYE-00078-061</t>
  </si>
  <si>
    <t>Обновление парка техники в соответствии с программой обновления спецтехники с приобретением взамен имеющихся в изношенном состоянии двух БКМ МТЗ 82/БМ205В на два других, аналогичныхпо характеристикам БКМ</t>
  </si>
  <si>
    <t>Выполнение проектно-изыскательских работ на реконструкцию ВЛ-10 кВ №2 ПС Ермишь (Ермишинский р-н ) 12 км</t>
  </si>
  <si>
    <t>G_RYE-00309-036</t>
  </si>
  <si>
    <t>Сметный расчет стоимости RYE-00309-036</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</si>
  <si>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</si>
  <si>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Выполнение проектно-изыскательских работ на реконструкцию ВЛ-0,4 кВ № 1,2 от ТП БР-408 н. п. П. Ялтуново (Шацкий р-н ) 3,5 км</t>
  </si>
  <si>
    <t>G_RYE-00310-160</t>
  </si>
  <si>
    <t>Сводный сметный расчет по проекту RYE-00310-160</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</si>
  <si>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</si>
  <si>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</si>
  <si>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Сметный расчет стоимости RYE-00318-000</t>
  </si>
  <si>
    <t>Приобретение бригадного автомобиля повышенной проходимости - 37 шт.</t>
  </si>
  <si>
    <t>G_RYE-00323-002</t>
  </si>
  <si>
    <t>Сметный расчет стоимости RYE-00323-002</t>
  </si>
  <si>
    <t>Обновление парка техники в соответствии с программой обновления спецтехники с приобретением взамен имеющихся в изношенном состоянии 37 бригадных автомобилей ГАЗ  37 других, аналогичных по характеристикам бригадных автомобилей повышенной проходимости</t>
  </si>
  <si>
    <t>Приобретение автогидроподъемника на базе автомобиля повышенной проходимости - 6 шт.</t>
  </si>
  <si>
    <t>G_RYE-00323-003</t>
  </si>
  <si>
    <t>Сметный расчет стоимости RYE-00323-003</t>
  </si>
  <si>
    <t>Обновление парка техники в соответствии с программой обновления спецтехники с приобретением взамен имеющихся в изношенном состоянии шести автогидроподъемников ЗИЛ-131НА (3шт.), ЗИЛ 431410, ЗИЛ-131 и ГАЗ-3307АП-18-04 шести других, аналогичных по характеристикам автогидроподъемников</t>
  </si>
  <si>
    <t>Приобретение грузового автомобиля - 1 шт.</t>
  </si>
  <si>
    <t>G_RYE-00323-008</t>
  </si>
  <si>
    <t>Сметный расчет стоимости RYE-00323-008</t>
  </si>
  <si>
    <t>Обновление парка техники в соответствии с программой обновления спецтехники с приобретением взамен имеющегося  в изношенном состоянии грузового автомобиля ЗИЛ 431412  другого, аналогичного по характеристикам грузового автомобиля</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</si>
  <si>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</si>
  <si>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</si>
  <si>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</si>
  <si>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</si>
  <si>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Выполнение проектно-изыскательских работ на строительство ВЛ-10 кВ №3 ПС Мещерская до н.п. Картаносово протяженность 15 км</t>
  </si>
  <si>
    <t>J_RYE-00873-000</t>
  </si>
  <si>
    <t>Сводный сметный расчет по проекту RYE-00873-000</t>
  </si>
  <si>
    <t>Обеспечение резервного питания путем строительства линии 10 кВ для бесперебойного энергоснабжения потребителей</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</si>
  <si>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</si>
  <si>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</si>
  <si>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</si>
  <si>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Обеспечение текущей деятельности в сфере электроэнергетики, в том числе развитие информационной инфраструктуры. </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</si>
  <si>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</si>
  <si>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</si>
  <si>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Сметный расчет стоимости 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</si>
  <si>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</si>
  <si>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</si>
  <si>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Сметный расчет стоимости 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</si>
  <si>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</si>
  <si>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</si>
  <si>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Сметный расчет стоимости 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</si>
  <si>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</si>
  <si>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</si>
  <si>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Сметный расчет стоимости 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</si>
  <si>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</si>
  <si>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</si>
  <si>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Сметный расчет стоимости 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</si>
  <si>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</si>
  <si>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</si>
  <si>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Сметный расчет стоимости 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</si>
  <si>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</si>
  <si>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</si>
  <si>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Сметный расчет стоимости 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</si>
  <si>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</si>
  <si>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</si>
  <si>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Сметный расчет стоимости 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</si>
  <si>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</si>
  <si>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</si>
  <si>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Сметный расчет стоимости 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</si>
  <si>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</si>
  <si>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</si>
  <si>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Сметный расчет стоимости 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</si>
  <si>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</si>
  <si>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</si>
  <si>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Сметный расчет стоимости 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</si>
  <si>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</si>
  <si>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</si>
  <si>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Сметный расчет стоимости 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</si>
  <si>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</si>
  <si>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</si>
  <si>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Сметный расчет стоимости 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</si>
  <si>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</si>
  <si>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</si>
  <si>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Сметный расчет стоимости 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</si>
  <si>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</si>
  <si>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</si>
  <si>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Сметный расчет стоимости 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</si>
  <si>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</si>
  <si>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</si>
  <si>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Сметный расчет стоимости 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</si>
  <si>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</si>
  <si>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</si>
  <si>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Сметный расчет стоимости 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</si>
  <si>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</si>
  <si>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</si>
  <si>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Сметный расчет стоимости 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</si>
  <si>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</si>
  <si>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</si>
  <si>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Сметный расчет стоимости 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</si>
  <si>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</si>
  <si>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</si>
  <si>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Сметный расчет стоимости 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</si>
  <si>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</si>
  <si>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</si>
  <si>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Сметный расчет стоимости 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</si>
  <si>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</si>
  <si>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</si>
  <si>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Сметный расчет стоимости RYE-01078-000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</si>
  <si>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</si>
  <si>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</si>
  <si>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</si>
  <si>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Сметный расчет стоимости 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</si>
  <si>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</si>
  <si>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</si>
  <si>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Сметный расчет стоимости 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</si>
  <si>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</si>
  <si>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</si>
  <si>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Сметный расчет стоимости RYE-01081-000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</si>
  <si>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</si>
  <si>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</si>
  <si>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</si>
  <si>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Сметный расчет стоимости 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</si>
  <si>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</si>
  <si>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</si>
  <si>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Сметный расчет стоимости RYE-01083-000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</si>
  <si>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</si>
  <si>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</si>
  <si>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</si>
  <si>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Сметный расчет стоимости 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</si>
  <si>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</si>
  <si>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</si>
  <si>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Сметный расчет стоимости 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</si>
  <si>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</si>
  <si>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</si>
  <si>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Сметный расчет стоимости 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</si>
  <si>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</si>
  <si>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</si>
  <si>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Сметный расчет стоимости 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</si>
  <si>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</si>
  <si>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</si>
  <si>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Сметный расчет стоимости RYE-01089-000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</si>
  <si>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</si>
  <si>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</si>
  <si>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</si>
  <si>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Сметный расчет стоимости 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</si>
  <si>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</si>
  <si>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</si>
  <si>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Сметный расчет стоимости 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</si>
  <si>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</si>
  <si>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</si>
  <si>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Сметный расчет стоимости 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</si>
  <si>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</si>
  <si>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</si>
  <si>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Сметный расчет стоимости RYE-01093-000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</si>
  <si>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</si>
  <si>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</si>
  <si>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</si>
  <si>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Сметный расчет стоимости 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</si>
  <si>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</si>
  <si>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</si>
  <si>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Сметный расчет стоимости 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</si>
  <si>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</si>
  <si>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</si>
  <si>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Сметный расчет стоимости 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</si>
  <si>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</si>
  <si>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</si>
  <si>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Сметный расчет стоимости RYE-01097-000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</si>
  <si>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</si>
  <si>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</si>
  <si>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</si>
  <si>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Сметный расчет стоимости 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</si>
  <si>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</si>
  <si>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</si>
  <si>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Сметный расчет стоимости 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</si>
  <si>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</si>
  <si>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</si>
  <si>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Сметный расчет стоимости 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</si>
  <si>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</si>
  <si>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</si>
  <si>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Сметный расчет стоимости 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</si>
  <si>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</si>
  <si>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</si>
  <si>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Сметный расчет стоимости 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</si>
  <si>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</si>
  <si>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</si>
  <si>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Сметный расчет стоимости 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</si>
  <si>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</si>
  <si>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</si>
  <si>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Сметный расчет стоимости 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</si>
  <si>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</si>
  <si>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</si>
  <si>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Сметный расчет стоимости 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</si>
  <si>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</si>
  <si>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</si>
  <si>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Сметный расчет стоимости 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</si>
  <si>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</si>
  <si>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</si>
  <si>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Сметный расчет стоимости 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</si>
  <si>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</si>
  <si>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</si>
  <si>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Сметный расчет стоимости 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</si>
  <si>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</si>
  <si>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</si>
  <si>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</si>
  <si>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Сметный расчет стоимости 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</si>
  <si>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</si>
  <si>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</si>
  <si>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Сметный расчет стоимости 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</si>
  <si>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</si>
  <si>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</si>
  <si>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Сметный расчет стоимости 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</si>
  <si>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</si>
  <si>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</si>
  <si>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Сметный расчет стоимости 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</si>
  <si>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</si>
  <si>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</si>
  <si>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Сметный расчет стоимости 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</si>
  <si>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</si>
  <si>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</si>
  <si>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Сметный расчет стоимости RYE-01121-000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</si>
  <si>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</si>
  <si>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</si>
  <si>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</si>
  <si>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Сметный расчет стоимости 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</si>
  <si>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</si>
  <si>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</si>
  <si>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</si>
  <si>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Сметный расчет стоимости 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</si>
  <si>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</si>
  <si>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</si>
  <si>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Сметный расчет стоимости 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</si>
  <si>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</si>
  <si>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</si>
  <si>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Сметный расчет стоимости RYE-01125-000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</si>
  <si>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</si>
  <si>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</si>
  <si>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</si>
  <si>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Сметный расчет стоимости RYE-01126-000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</si>
  <si>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</si>
  <si>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</si>
  <si>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</si>
  <si>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Сметный расчет стоимости 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</si>
  <si>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</si>
  <si>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</si>
  <si>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Сметный расчет стоимости 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</si>
  <si>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</si>
  <si>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</si>
  <si>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Сметный расчет стоимости 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</si>
  <si>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 125 от 17.12.2018 г. О неисправности привода МВ, дефектами на полюсах МВ и неисправностями ТТ 10 кВ</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</si>
  <si>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</si>
  <si>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</si>
  <si>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Сметный расчет стоимости 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</si>
  <si>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</si>
  <si>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</si>
  <si>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Сметный расчет стоимости 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</si>
  <si>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</si>
  <si>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</si>
  <si>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</si>
  <si>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Сметный расчет стоимости 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</si>
  <si>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</si>
  <si>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</si>
  <si>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Сметный расчет стоимости 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</si>
  <si>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</si>
  <si>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</si>
  <si>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Сметный расчет стоимости 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</si>
  <si>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</si>
  <si>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</si>
  <si>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Сметный расчет стоимости 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</si>
  <si>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</si>
  <si>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</si>
  <si>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Сметный расчет стоимости 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</si>
  <si>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</si>
  <si>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</si>
  <si>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</si>
  <si>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Сметный расчет стоимости 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</si>
  <si>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</si>
  <si>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</si>
  <si>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Сметный расчет стоимости 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</si>
  <si>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</si>
  <si>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</si>
  <si>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Сметный расчет стоимости 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</si>
  <si>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</si>
  <si>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</si>
  <si>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Сметный расчет стоимости 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</si>
  <si>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</si>
  <si>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</si>
  <si>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Сметный расчет стоимости RYE-01147-000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</si>
  <si>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</si>
  <si>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</si>
  <si>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</si>
  <si>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Сметный расчет стоимости 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</si>
  <si>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</si>
  <si>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</si>
  <si>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Сметный расчет стоимости 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</si>
  <si>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</si>
  <si>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</si>
  <si>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Сметный расчет стоимости 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</si>
  <si>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</si>
  <si>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</si>
  <si>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Сметный расчет стоимости 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</si>
  <si>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</si>
  <si>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</si>
  <si>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Сметный расчет стоимости 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</si>
  <si>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</si>
  <si>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</si>
  <si>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Сметный расчет стоимости 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</si>
  <si>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</si>
  <si>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</si>
  <si>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Сметный расчет стоимости 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</si>
  <si>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</si>
  <si>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</si>
  <si>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Сметный расчет стоимости 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</si>
  <si>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</si>
  <si>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</si>
  <si>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Сметный расчет стоимости RYE-01160-000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</si>
  <si>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</si>
  <si>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</si>
  <si>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</si>
  <si>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Сметный расчет стоимости 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</si>
  <si>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</si>
  <si>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</si>
  <si>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Сметный расчет стоимости 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</si>
  <si>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</si>
  <si>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</si>
  <si>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Сметный расчет стоимости 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</si>
  <si>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</si>
  <si>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</si>
  <si>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Сметный расчет стоимости RYE-01166-000</t>
  </si>
  <si>
    <t>Приобретение оборудования для пополнения аварийного запаса (1 комплект)</t>
  </si>
  <si>
    <t>J_RYE-01261-000</t>
  </si>
  <si>
    <t>Сметный расчет стоимости RYE-01261-000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</si>
  <si>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</si>
  <si>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</si>
  <si>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</si>
  <si>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</si>
  <si>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</si>
  <si>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</si>
  <si>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</si>
  <si>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</si>
  <si>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</si>
  <si>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</si>
  <si>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</si>
  <si>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</si>
  <si>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</si>
  <si>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</si>
  <si>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</si>
  <si>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Обновление парка техники в соответствии с программой обновления спецтехники с приобретением взамен имеющихся в изношенном состоянии пяти автогидроподъемников ЗИЛ-131НА (2шт.), ЗИЛ 431410, ЗИЛ-131 и ГАЗ-3307АП-18-04 пяти других, аналогичных по характеристикам автогидроподъемников</t>
  </si>
  <si>
    <t>Приобретение внедорожного транспортного средства на гусеничном ходу - 2 шт.</t>
  </si>
  <si>
    <t>K_RYE-01544-000</t>
  </si>
  <si>
    <t>Сметный расчет стоимости RYE-01544-000</t>
  </si>
  <si>
    <t>Обновление парка техники в соответствии с программой обновления спецтехники с приобретением взамен имеющихся  в изношенном состоянии двух автомобилей на гусеничном ходу ГАЗ-71 и ГАЗ-3897 двух других, аналогичных по характеристикам автомобилей на гусеничном ходу.</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</si>
  <si>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</si>
  <si>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</si>
  <si>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</si>
  <si>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Обновление парка техники в соответствии с программой обновления спецтехники с приобретением взамен имеющихся  в изношенном состоянии двух автомобилей повышенной проходимости с краном-манипуляторов и полуприцепом ЗИЛ-431412 двух других, аналогичных по характеристикам автомобилей повышенной проходимости с краном-манипуляторов и полуприцепом.</t>
  </si>
  <si>
    <t>Приобретение бригадного легкового автомобиля повышенной проходимости - 19 шт.</t>
  </si>
  <si>
    <t>K_RYE-01562-000</t>
  </si>
  <si>
    <t>Сметный расчет стоимости RYE-01562-000</t>
  </si>
  <si>
    <t>Обновление парка техники в соответствии с программой обновления спецтехники с приобретением взамен имеющихся в изношенном состоянии 19 бригадных автомобилей ВАЗ 21214 (2 шт.), УАЗ3909 (4 шт.), ГАЗ-66 (2 шт.), УАЗ-31514 (3 шт.),ГАЗ-6605, ВАЗ 21230, УАЗ 390994, УАЗ390992, ГАЗ-6611, УАЗ-3909002, ГАЗ-3110 и ГАЗ-2705 на 19  других, аналогичных по характеристикам бригадных автомобилей повышенной проходимости</t>
  </si>
  <si>
    <t>Выполнение проектно-изыскательских работ для реконструкции электросетевых центров питания 35-220 кВ в Шиловском РЭС (ПС 35 кВ Ерахтур, ПС 35 кВ Илебники, ПС 35 кВ Инякино, ПС 35 кВ Нармушадь, ПС 220 кВ Парская, ПС 110 кВ Светлая, РП-19 Тимошкино, РП-24 Борки, ЗРП-6 Константиново, ЗРП-13 Нармушадь, ЗРП-30 Прибрежный, ЗРП-31 Аделино, ЗРП-33 Ибредь, ЗТП-1305 Ибредь, ЗТП-1400 база ШРЭС, ЗТП-1465 Шилово)</t>
  </si>
  <si>
    <t>L_RYE-01586-000</t>
  </si>
  <si>
    <t>Сметный расчет стоимости RYE-01586-000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</si>
  <si>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Техничекое перевооружение оборудования, Установка/замена КРУ (КСО) с учетом модернизации устройств РЗА, Ретрофит ячейки с заменой коммутационных аппаратов и модернизацией устройств РЗА, Модернизация устройств РЗА с заменой устройств РЗА на микропроцессорные терминалы.</t>
  </si>
  <si>
    <t>Выполнение проектно-изыскательских работ для реконструкции электросетевых центров питания 35-220 кВ в Спасском РЭС (ПС 35/10 кВ Выжелес, ПС 110/10 кВ Кирицы, ПС 35/10 кВ Киструс, ПС 110/35/10 кВ Коловрат, ПС 110/10 кВ Кутуково, ПС 35/10 кВ Родионовка, ПС 110/10 кВ Собчаково, ПС 110/10 кВ Сумбулово, ЗРП-10, ЗРП-11, ЗРП-20, ЗРП-25, ЗРП-37, ЗТП-3666)</t>
  </si>
  <si>
    <t>L_RYE-01587-000</t>
  </si>
  <si>
    <t>Сметный расчет стоимости RYE-01587-000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</si>
  <si>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Техничекое перевооружение оборудования, Установка/замена КРУ (КСО) с учетом модернизации устройств РЗА, Ретрофит ячейки с заменой коммутационных аппаратов и модернизацией устройств РЗА,  Модернизация телемеханики.</t>
  </si>
  <si>
    <t>Выполнение проектно-изыскательских работ для объектов модернизации распределительной сети 0,4-10 кВ в Шиловском РЭС (ВЛ 10 кВ №1 ПС Ерахтур, ВЛ 10 кВ №4, 5 ПС Илебники, ВЛ 10 кВ №1, 4, 6 ПС Инякино, ВЛ 10 кВ №2, 7 ПС Парская, ВЛ 10 кВ №1, 2, 3, 4 ПС Светлая, ВЛ 10 кВ №5, 8 ПС Шелухово, ВЛ 10 кВ №5 ПС Шостье, ВЛ 10 кВ №311 ЗРП-31 Аделино, ВЛ 10 кВ №191 РП-19 Тимошкино, ВЛ 10 кВ №13 РП Эластик)</t>
  </si>
  <si>
    <t>L_RYE-01588-000</t>
  </si>
  <si>
    <t>Сметный расчет стоимости RYE-01588-000</t>
  </si>
  <si>
    <t xml:space="preserve">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 Модернизация оборудования с установкой автоматических вакуумных реклоузеров PBA на ВЛ; разъединителей с дистанционным управлением РМИК ; индикаторов короткого замыкания ИКЗ. </t>
  </si>
  <si>
    <t>Выполнение проектно-изыскательских работ для объектов модернизации распределительной сети 0,4-10 кВ в Спасском РЭС (ВЛ 10 кВ №2, 3, 6, 7 ПС Выжелес, ВЛ 10 кВ №1, 2, 3, 5, 7, 8, 9 ПС Ижевск, ВЛ 10 кВ №1, 4, 6 ПС Кирицы, ВЛ 10 кВ №1, 2, 4, 5 ПС Киструс, ВЛ 10 кВ №2, 4, 5, 9 ПС Коловрат, ВЛ 10 кВ №3, 4, 5, 6 ПС Кутуково, ВЛ 10 кВ №1, 2, 3 ПС Родионовка, ВЛ 10 кВ №4, 5, 6, 10 ПС Собчаково, КЛ 10 кВ №1, 4, 6 ПС Сумбулово)</t>
  </si>
  <si>
    <t>L_RYE-01589-000</t>
  </si>
  <si>
    <t>Сметный расчет стоимости RYE-01589-000</t>
  </si>
  <si>
    <t>Приобретение мобильного комплекса  системы видеонаблюдения и охранно- пожарной сигнализации (1 комплект)</t>
  </si>
  <si>
    <t>L_RYE-01645-000</t>
  </si>
  <si>
    <t>Сметный расчет стоимости RYE-01645-000</t>
  </si>
  <si>
    <t xml:space="preserve">Обеспечение антитеррористической защищённости (ФЗ № 256 от 21.07.2011 "О безопасности объектов топливно-энергетического комплекса") </t>
  </si>
  <si>
    <t xml:space="preserve"> Приобретение оборудования, не требующего монтажа (испытательные установки (3 шт.), установки дизель-генераторные (36 шт.) сварочные генераторы (15 шт.))</t>
  </si>
  <si>
    <t>L_RYE-01676-000</t>
  </si>
  <si>
    <t>Сметный расчет стоимости RYE-01676-000</t>
  </si>
  <si>
    <t>Приобретение бригадного автомобиля повышенной проходимости - 6 шт.</t>
  </si>
  <si>
    <t>L_RYE-01677-000</t>
  </si>
  <si>
    <t>Сметный расчет стоимости RYE-01677-000</t>
  </si>
  <si>
    <t>Обновление парка техники в соответствии с программой обновления спецтехники с приобретением взамен имеющихся в изношенном состоянии шести бригадных автомобилей ГАЗ 66, ГАЗ-6615, ГАЗ-6602, ГАЗ-6605, ГАЗ-6611 и ГАЗ-6605 шести других, аналогичных по характеристикам бригадных автомобилей повышенной проходимости</t>
  </si>
  <si>
    <t>Приобретение бригадного легкового автомобиля повышенной проходимости - 13 шт.</t>
  </si>
  <si>
    <t>L_RYE-01678-000</t>
  </si>
  <si>
    <t>Сметный расчет стоимости RYE-01678-000</t>
  </si>
  <si>
    <t>Обновление парка техники в соответствии с программой обновления спецтехники с приобретением взамен имеющихся в изношенном состоянии 13 бригадных автомобилей УАЗ на  13 других, аналогичных по характеристикам бригадных автомобилей повышенной проходимости</t>
  </si>
  <si>
    <t>L_RYE-01679-000</t>
  </si>
  <si>
    <t>Сметный расчет стоимости RYE-01679-000</t>
  </si>
  <si>
    <t>Обновление парка техники в соответствии с программой обновления спецтехники с приобретением взамен имеющегося  в изношенном состоянии автокрана на базе автомобиля повышенной проходимости МАЗ-35337  другого, аналогичного по характеристикам автокрана на базе автомобиля повышенной проходимости</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</si>
  <si>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</si>
  <si>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</si>
  <si>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Сметный расчет стоимости 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</si>
  <si>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</si>
  <si>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</si>
  <si>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Сметный расчет стоимости RYE-01740-000</t>
  </si>
  <si>
    <t>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t>
  </si>
  <si>
    <t>НИОКР Разработка АСУ накопителями 0,4 кВ</t>
  </si>
  <si>
    <t>L_RYE-01778-000</t>
  </si>
  <si>
    <t>Сметный расчет стоимости RYE-01778-000</t>
  </si>
  <si>
    <t xml:space="preserve">Разработка АСУ многофункциональной СНЭ. Разработка конструкции многофункциональной СНЭ. Разработка мобильного комплексного источника электрической энергии на основе ГПУ и многофункциональной СНЭ. Изготовление опытного образца комплексного источника электрической энергии на основе ГПУ и многофункциональной СНЭ с интегрированной в неё разработанной АСУ многофункциональной СНЭ.
</t>
  </si>
  <si>
    <t xml:space="preserve">НИОКР Разработка резонансных систем передачи электрической энергии </t>
  </si>
  <si>
    <t>L_RYE-01779-000</t>
  </si>
  <si>
    <t>Сметный расчет стоимости RYE-01779-000</t>
  </si>
  <si>
    <t>Разработка резонансных систем передачи электрической энергии для электроснабжения удаленных маломощных потребителей мощностью до 15 кВт.</t>
  </si>
  <si>
    <t>8</t>
  </si>
  <si>
    <t>Тульская область</t>
  </si>
  <si>
    <t>8.4</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</si>
  <si>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</si>
  <si>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</si>
  <si>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</si>
  <si>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Замещение безхозяйных электроустановок, приобретение которых нецелесообразно по техническому состоянию.</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</si>
  <si>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</si>
  <si>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</si>
  <si>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</si>
  <si>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 xml:space="preserve">Обеспечение бесперебойного энергоснабжения потребителей. Строительство необходимо с  целью разукрупнения существующих сетей, что требуется в связи с потерями напряжения более 10%. </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</si>
  <si>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</si>
  <si>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</si>
  <si>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</si>
  <si>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 в н.п Венев Тульской области, протяженностью 16,138 км</t>
  </si>
  <si>
    <t>G_TUE-00081-008</t>
  </si>
  <si>
    <t>Сметный расчет стоимости TUE-00081-008</t>
  </si>
  <si>
    <t>Замещение бесхозяйных электроустановок, приобретение которых нецелесообразно по техническому состоянию.</t>
  </si>
  <si>
    <t>Строительство ВЛ 0,4 кВ от ВЛ 6 кВ №5 ПС Алимкин в н.п. Супруты протяженностью 0,7 км</t>
  </si>
  <si>
    <t>G_TUE-00113-001</t>
  </si>
  <si>
    <t>Сметный расчет стоимости TUE-00113-001</t>
  </si>
  <si>
    <t>Строительство МТП для  ВЛ 6 кВ от ВЛ 6 кВ №5 ПС Алимкин в н.п. Супруты (общей мощностью 0,1 МВА )</t>
  </si>
  <si>
    <t>G_TUE-00113-002</t>
  </si>
  <si>
    <t>Сметный расчет стоимости TUE-00113-002</t>
  </si>
  <si>
    <t>Строительство ВЛ 0,4 кВ от ВЛ 6 кВ "Панарино" ПС Ломинцево в н.п. Панарино протяженностью 0,5 км</t>
  </si>
  <si>
    <t>G_TUE-00113-003</t>
  </si>
  <si>
    <t>Сметный расчет стоимости TUE-00113-003</t>
  </si>
  <si>
    <t>Строительство МТП для ВЛ 6 кВ от ВЛ 6 кВ "Панарино" ПС Ломинцево в н.п. Панарино (общей мощностью 0,063 МВА )</t>
  </si>
  <si>
    <t>G_TUE-00113-004</t>
  </si>
  <si>
    <t>Сметный расчет стоимости TUE-00113-004</t>
  </si>
  <si>
    <t>Строительство ВЛ 0,4 кВ от ВЛ 6 кВ "Шевелевка" ПС Ломинцево в н.п. Шевелевка протяженностью 0,8 км</t>
  </si>
  <si>
    <t>G_TUE-00113-005</t>
  </si>
  <si>
    <t>Сметный расчет стоимости TUE-00113-005</t>
  </si>
  <si>
    <t>Строительство МТП для ВЛ 6 кВ от ВЛ 6 кВ "Шевелевка" ПС Ломинцево в н.п. Шевелевка (общей мощностью 0,1 МВА )</t>
  </si>
  <si>
    <t>G_TUE-00113-006</t>
  </si>
  <si>
    <t>Сметный расчет стоимости TUE-00113-006</t>
  </si>
  <si>
    <t>Строительство воздушных линий электропередачи  ВЛ 0,4 кВ  в н.п. Частое Ленинский р-н протяженностью 1,536  км</t>
  </si>
  <si>
    <t>G_TUE-00115-002</t>
  </si>
  <si>
    <t>Сметный расчет стоимости TUE-00115-002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</si>
  <si>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</si>
  <si>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</si>
  <si>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</si>
  <si>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</si>
  <si>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</si>
  <si>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</si>
  <si>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</si>
  <si>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</si>
  <si>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Сводный сметный расчет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</si>
  <si>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</si>
  <si>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</si>
  <si>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</si>
  <si>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</si>
  <si>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ВЛ 10 кВ.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</si>
  <si>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</si>
  <si>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</si>
  <si>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Сметный расчет стоимости TUE-00174-018</t>
  </si>
  <si>
    <t>Строительство объектов для усиления участка сети и повышения безопасной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</si>
  <si>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</si>
  <si>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</si>
  <si>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Сводный сметный расчет по проекту TUE-00174-019</t>
  </si>
  <si>
    <t>Увеличение производительности (пропускной способности) участка ВЛ 10 кВ. АКТ ТО № 4 от 10.10.2017</t>
  </si>
  <si>
    <t>Строительство ВЛ 10 кВ от РП 16 Железня до ПС 61 Зыбино для резервного питания РП (СИП-3 1х95; протяженность 2,72 км)</t>
  </si>
  <si>
    <t>I_TUE-00174-024</t>
  </si>
  <si>
    <t>Сводный сметный расчет по проекту TUE-00174-024</t>
  </si>
  <si>
    <t>Увеличение производительности (пропускной способности) участка ВЛ 10 кВ. АКТ ТО № 5от 10.10.2017</t>
  </si>
  <si>
    <t>Строительство КЛ 10 кВ от новой ячейки ПС №321 Заокская до РП №12 Больница, протяженностью 2,493 км, в том числе методом ГНБ 0,432 км</t>
  </si>
  <si>
    <t>I_TUE-00174-029</t>
  </si>
  <si>
    <t>Сводный сметный расчет по проекту TUE-00174-029</t>
  </si>
  <si>
    <t>Строительство объектов для усиления участка сети и повышения безопасной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</si>
  <si>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</si>
  <si>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</si>
  <si>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Сводный сметный расчет по проекту TUE-00174-032</t>
  </si>
  <si>
    <t>Строительство объектов для усиления участка сети и повышения безопасной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</si>
  <si>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4,813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</si>
  <si>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</si>
  <si>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</si>
  <si>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</si>
  <si>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</si>
  <si>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</si>
  <si>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Сводный сметный расчет по проекту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</si>
  <si>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</si>
  <si>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</si>
  <si>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</si>
  <si>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Сводный сметный расчет по проекту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</si>
  <si>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</si>
  <si>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</si>
  <si>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</si>
  <si>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</si>
  <si>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</si>
  <si>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Строительство ВЛ 10 кВ от ВЛ 10кВ Страхово РП 55 Климовское для питания разукрупняющей ТП 10/0,4 кВ в н.п. Страхово общей протяженностью 1,5 км</t>
  </si>
  <si>
    <t>L_TUE-00223-001</t>
  </si>
  <si>
    <t>Сметный расчет стоимости TUE-00223-001</t>
  </si>
  <si>
    <t>Строительство объектов для усиления участка сети, что требуется в связи с потерями напряжения более 10%,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</si>
  <si>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Строительство разукрупняющей ТП 10/0,4 кВ в н.п. Страхово общей мощностью  0,1 МВА</t>
  </si>
  <si>
    <t>L_TUE-00223-002</t>
  </si>
  <si>
    <t>Сметный расчет стоимости TUE-00223-002</t>
  </si>
  <si>
    <t>Строительство МТП 6/0,4 кВ 0,1 МВа от ВЛ-6 кВ №2, РП №9 Хатманово от ПС 35/6 кВ Ботня</t>
  </si>
  <si>
    <t>L_TUE-00292-003</t>
  </si>
  <si>
    <t>Сводный сметный расчет по проекту TUE-00292-003</t>
  </si>
  <si>
    <t>Обеспечение бесперебойного электроснабжения. Строительство МТП в центре нагрузок с целью снятия предельной нагрузки с существующего трансформаторного оборудования на основании утвержденной проектно-сметной документации (Приказ №ТуЭ-1286/1 от 30.09.2020г)</t>
  </si>
  <si>
    <t>Строительство КЛ 0,4 кВ от ТП 113, протяженностью 0,055 км</t>
  </si>
  <si>
    <t>L_TUE-00295-001</t>
  </si>
  <si>
    <t>Сводный сметный расчет по проекту TUE-00295-001</t>
  </si>
  <si>
    <t>Обеспечение бесперебойного электроснабжения для подключения РУ потребителей на основании утвержденной проектно-сметной документации (Приказ №ТуЭ-106/5 от 29.01.2021)</t>
  </si>
  <si>
    <t>Строительство ВЛ 10 кВ от ВЛ 10кВ №18 ПС 322 Яковлево для питания разукрупняющей ТП 10/0,4 кВ в н.п. Верхнее  Романово общей протяженностью 0,15 км</t>
  </si>
  <si>
    <t>L_TUE-00308-002</t>
  </si>
  <si>
    <t>Сметный расчет стоимости TUE-00308-002</t>
  </si>
  <si>
    <t>Строительство разукрупняющей ТП 10/0,4 кВ в н.п. Верхнее  Романово общей мощностью  0,1 МВА</t>
  </si>
  <si>
    <t>L_TUE-00308-003</t>
  </si>
  <si>
    <t>Сметный расчет стоимости TUE-00308-003</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</si>
  <si>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0,047м -переход методом ГНБ) </t>
  </si>
  <si>
    <t>K_TUE-00333-001</t>
  </si>
  <si>
    <t>Сводный сметный расчет по проекту TUE-00333-001</t>
  </si>
  <si>
    <t>Исполнение обязательств по договору на переустройство (вынос) линии электропередачи от 26.08.2019 г №711037518 с Администрацией МО Веневский район</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</si>
  <si>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</si>
  <si>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</si>
  <si>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Сметный расчет стоимости TUE-00355-000</t>
  </si>
  <si>
    <t>Исполнение обязательств по договору на переустройство (вынос) линии электропередачи от 29.10.2020 г.  №711051661 с АО "Тульские городские электрические сети"</t>
  </si>
  <si>
    <t>Строительство двухцепной ВЛ 6 кВ от ПС Дедилово до РЛ 6301/1, РЛ 6301/2 протяженностью 2,8 км</t>
  </si>
  <si>
    <t>L_TUE-00380-000</t>
  </si>
  <si>
    <t>Сметный расчет стоимости TUE-00380-000</t>
  </si>
  <si>
    <t>Обеспечение бесперебойного энергоснабжения потребителей в связи с перераспределением нагрузок с абонентской ПС Олень на ПС № 80 «Дедилово», для поставки электроэнергии потребителям г. Киреевска и резервирования социально важных объектов ( больницы, д/с, скважины). Сокращение времени восстановления электроснабжения.</t>
  </si>
  <si>
    <t xml:space="preserve">Строительство ВЛ 6 кВ от ВЛ 6кВ №13 ПС 75 Ясногорск для питания разукрупняющей ТП 6/0,4 кВ в н.п. Ясногорск общей протяженностью 0,3 км (ЗТП5082 Общежитие) </t>
  </si>
  <si>
    <t>L_TUE-00397-001</t>
  </si>
  <si>
    <t>Сметный расчет стоимости TUE-00397-001</t>
  </si>
  <si>
    <t>Строительство разукрупняющей ТП 6/0,4 кВ в н.п. Ясногорск общей мощностью 0,25 МВА(ЗТП5082 Общежитие)</t>
  </si>
  <si>
    <t>L_TUE-00397-002</t>
  </si>
  <si>
    <t>Сметный расчет стоимости TUE-00397-002</t>
  </si>
  <si>
    <t>Строительство ВЛ 10 кВ от ВЛ 10кВ №13 ПС 27 Иваньково для питания разукрупняющей ТП 10/0,4 кВ в н.п. Богословское общей протяженностью 0,6 км (КТП 5423 Богословское пос)</t>
  </si>
  <si>
    <t>L_TUE-00401-003</t>
  </si>
  <si>
    <t>Сметный расчет стоимости TUE-00401-003</t>
  </si>
  <si>
    <t>Строительство 2-х разукрупняющих ТП 10/0,4 кВ в н.п. Богословское общей мощностью  0,2 МВА</t>
  </si>
  <si>
    <t>L_TUE-00401-004</t>
  </si>
  <si>
    <t>Сметный расчет стоимости TUE-00401-004</t>
  </si>
  <si>
    <t>Строительство ВЛ 10 кВ от ВЛ-10кВ Ф11 1СШ ПС №321 Заокская для питания разукрупняющей ТП 10/0,4 кВ в н.п. Велегож общей протяженностью 0,55 км</t>
  </si>
  <si>
    <t>L_TUE-00402-003</t>
  </si>
  <si>
    <t>Сметный расчет стоимости TUE-00402-003</t>
  </si>
  <si>
    <t>Строительство разукрупняющей ТП 10/0,4 кВ в н.п. Велегож общей мощностью 0,16 МВА</t>
  </si>
  <si>
    <t>L_TUE-00402-004</t>
  </si>
  <si>
    <t>Сметный расчет стоимости TUE-00402-004</t>
  </si>
  <si>
    <t>Строительство ВЛ 10 кВ от ВЛ-10кВ Ф3 1СШ ПС Дмитриевская для питания разукрупняющей ТП 10/0,4 кВ в н.п. Болотово общей протяженностью 0,2 км</t>
  </si>
  <si>
    <t>L_TUE-00403-002</t>
  </si>
  <si>
    <t>Сметный расчет стоимости TUE-00403-002</t>
  </si>
  <si>
    <t>Строительство разукрупняющей ТП 10/0,4 кВ в н.п. Болотово общей мощностью 0,16 МВА</t>
  </si>
  <si>
    <t>L_TUE-00403-003</t>
  </si>
  <si>
    <t>Сметный расчет стоимости TUE-00403-003</t>
  </si>
  <si>
    <t xml:space="preserve">Строительство ВЛ 10 кВ от ВЛ-10кВ №15 с ПС №321 Заокская для питания разукрупняющей ТП 10/0,4 кВ в н.п. Пашково общей протяженностью 0,16 км </t>
  </si>
  <si>
    <t>L_TUE-00404-002</t>
  </si>
  <si>
    <t>Сметный расчет стоимости TUE-00404-002</t>
  </si>
  <si>
    <t>Строительство разукрупняющей ТП 10/0,4 кВ в н.п. Пашково общей мощностью 0,1 МВА</t>
  </si>
  <si>
    <t>L_TUE-00404-003</t>
  </si>
  <si>
    <t>Сметный расчет стоимости TUE-00404-003</t>
  </si>
  <si>
    <t xml:space="preserve">Строительство ВЛ 10 кВ №5 ПС 381 Ненашево для питания КТП 10/0,4 кВ №1143 Ушаковка в н.п. Ушаковка общей протяженностью 0,4 км </t>
  </si>
  <si>
    <t>L_TUE-00405-004</t>
  </si>
  <si>
    <t>Сметный расчет стоимости TUE-00405-004</t>
  </si>
  <si>
    <t xml:space="preserve">Строительство ВЛ 6 кВ Теряево РП 15 Лесновка для питания КТП 6/0,4 кВ №1315 Ушаковка в н.п. Ушаковка общей протяженностью 0,35 км </t>
  </si>
  <si>
    <t>L_TUE-00405-006</t>
  </si>
  <si>
    <t>Сметный расчет стоимости TUE-00405-006</t>
  </si>
  <si>
    <t>Строительство КЛ 10 кВ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0,15 км)</t>
  </si>
  <si>
    <t>L_TUE-00428-001</t>
  </si>
  <si>
    <t>Сметный расчет стоимости TUE-00428-001</t>
  </si>
  <si>
    <t>Исполнение обязательств по договору на переустройство (вынос) линии электропередачи от 19.03.2021 г.  №711060655 с АО Орелмасло</t>
  </si>
  <si>
    <t>Строительство ВЛ 6 кВ от ВЛ 6кВ №2 ПС 75 Ясногорск для питания разукрупняющей ТП 6/0,4 кВ в н.п. Ясногорск общей протяженностью 1,5 км</t>
  </si>
  <si>
    <t>L_TUE-00431-001</t>
  </si>
  <si>
    <t>Сметный расчет стоимости TUE-00431-001</t>
  </si>
  <si>
    <t>Строительство разукрупняющей ТП 6/0,4 кВ в н.п. Ясногорск общей мощностью 0,16 МВА (КТП 5544 Котовского)</t>
  </si>
  <si>
    <t>L_TUE-00431-002</t>
  </si>
  <si>
    <t>Сметный расчет стоимости TUE-00431-002</t>
  </si>
  <si>
    <t>L_TUE-00432-001</t>
  </si>
  <si>
    <t>Сметный расчет стоимости TUE-00432-001</t>
  </si>
  <si>
    <t>Строительство двух разукрупняющих ТП 6/0,4 кВ в н.п. Ясногорск общей мощностью  0,2 МВА</t>
  </si>
  <si>
    <t>L_TUE-00432-002</t>
  </si>
  <si>
    <t>Сметный расчет стоимости TUE-00432-002</t>
  </si>
  <si>
    <t>Строительство ВЛ 10 кВ от ВЛ 10кВ №5 ПС 321 Заокская для питания разукрупняющей ТП 10/0,4 кВ в н.п. Тяпкино общей протяженностью 0,2 км</t>
  </si>
  <si>
    <t>L_TUE-00435-001</t>
  </si>
  <si>
    <t>Сметный расчет стоимости TUE-00435-001</t>
  </si>
  <si>
    <t>Строительство разукрупняющей ТП 10/0,4 кВ в н.п. Тяпкино общей мощностью  0,1 МВА</t>
  </si>
  <si>
    <t>L_TUE-00435-002</t>
  </si>
  <si>
    <t>Сметный расчет стоимости TUE-00435-002</t>
  </si>
  <si>
    <t xml:space="preserve">Строительство ВЛ 10 кВ от ВЛ 10 кВ №4 ПС 27 Иваньково для питания разукрупняющей ТП 10/0,4 кВ в н.п. Жежельна общей протяженностью 0,16 км </t>
  </si>
  <si>
    <t>L_TUE-00436-001</t>
  </si>
  <si>
    <t>Сметный расчет стоимости TUE-00436-001</t>
  </si>
  <si>
    <t xml:space="preserve">Строительство ВЛ 6 кВ от ВЛ 6кВ Кургузовка РП 53 Боровково для питания разукрупняющей ТП 6/0,4 кВ в н.п. Шеметово общей протяженностью 0,6 км </t>
  </si>
  <si>
    <t>L_TUE-00437-001</t>
  </si>
  <si>
    <t>Сметный расчет стоимости TUE-00437-001</t>
  </si>
  <si>
    <t>Строительство разукрупняющей ТП 6/0,4 кВ в н.п. Шеметово общей мощностью  0,1 МВА</t>
  </si>
  <si>
    <t>L_TUE-00437-002</t>
  </si>
  <si>
    <t>Сметный расчет стоимости TUE-00437-002</t>
  </si>
  <si>
    <t xml:space="preserve">Строительство ВЛ 6 кВ от ВЛ 6 кВ Бараново РП 56 Федяшево для питания  двух разукрупняющих ТП 6/0,4 кВ в н.п. Бараново общей протяженностью 0,7 км </t>
  </si>
  <si>
    <t>L_TUE-00439-001</t>
  </si>
  <si>
    <t>Сметный расчет стоимости TUE-00439-001</t>
  </si>
  <si>
    <t>Строительство разукрупняющей ТП 6/0,4 кВ в н.п. Бараново общей мощностью 0,1 МВА (МТП5435 Бараново)</t>
  </si>
  <si>
    <t>L_TUE-00439-002</t>
  </si>
  <si>
    <t>Сметный расчет стоимости TUE-00439-002</t>
  </si>
  <si>
    <t xml:space="preserve">Строительство ВЛ 10 кВ от ВЛ 10кВ №5 ПС 321 Заокская для питания разукрупняющей ТП 10/0,4 кВ в н.п. Митино общей протяженностью 0,25 км (КТП 1530 Митино) </t>
  </si>
  <si>
    <t>L_TUE-00444-001</t>
  </si>
  <si>
    <t>Сметный расчет стоимости TUE-00444-001</t>
  </si>
  <si>
    <t>Строительство разукрупняющей КТП 10/0,4 кВ в н.п. Митино общей мощностью 0,16 МВА (МТП №1530 Митино)</t>
  </si>
  <si>
    <t>L_TUE-00444-002</t>
  </si>
  <si>
    <t>Сметный расчет стоимости TUE-00444-002</t>
  </si>
  <si>
    <t>Строительство ВЛ 10 кВ от ВЛ 10кВ Дмитиревский РП 12 Больница для питания разукрупняющей ТП 10/0,4 кВ в н.п. Гибкино общей протяженностью 0,25 км</t>
  </si>
  <si>
    <t>L_TUE-00451-001</t>
  </si>
  <si>
    <t>Сметный расчет стоимости TUE-00451-001</t>
  </si>
  <si>
    <t>Строительство ВЛ 6 кВ от ВЛ 6кВ №1 ПС 155 Хрипково для питания разукрупняющей ТП 6/0,4 кВ в н.п. Хрущёво общей протяженностью 0,35 км</t>
  </si>
  <si>
    <t>L_TUE-00453-001</t>
  </si>
  <si>
    <t>Сметный расчет стоимости TUE-00453-001</t>
  </si>
  <si>
    <t>Строительство разукрупняющей ТП 6/0,4 кВ в н.п. Хрущёво общей мощностью  0,1 МВА</t>
  </si>
  <si>
    <t>L_TUE-00453-002</t>
  </si>
  <si>
    <t>Сметный расчет стоимости TUE-00453-002</t>
  </si>
  <si>
    <t xml:space="preserve">Строительство ВЛ 10 кВ от ВЛ 10кВ Любички РП 16 Железня для питания разукрупняющей ТП 10/0,4 кВ в н.п. Любички, общей протяженностью 0,4 км </t>
  </si>
  <si>
    <t>L_TUE-00454-001</t>
  </si>
  <si>
    <t>Сметный расчет стоимости TUE-00454-001</t>
  </si>
  <si>
    <t>Строительство разукрупняющей ТП 10/0,4 кВ в н.п. Любички общей мощностью  0,1 МВА</t>
  </si>
  <si>
    <t>L_TUE-00454-002</t>
  </si>
  <si>
    <t>Сметный расчет стоимости TUE-00454-002</t>
  </si>
  <si>
    <t>Строительство ВЛ 6 кВ от ВЛ 6кВ Н.Деревня РП 57 Денисово для питания разукрупняющей ТП 6/0,4 кВ в н.п. Быковка общей протяженностью 0,7 км</t>
  </si>
  <si>
    <t>L_TUE-00456-001</t>
  </si>
  <si>
    <t>Сметный расчет стоимости TUE-00456-001</t>
  </si>
  <si>
    <t>Строительство ВЛ 10 кВ от ВЛ 10кВ Григорьевское РП 59 Белугино для питания разукрупняющей ТП 10/0,4 кВ в н.п. Большое Хорошево общей протяженностью 0,4 км</t>
  </si>
  <si>
    <t>L_TUE-00457-001</t>
  </si>
  <si>
    <t>Сметный расчет стоимости TUE-00457-001</t>
  </si>
  <si>
    <t>Строительство разукрупняющей ТП 10/0,4 кВ в н.п. Большое Хорошево общей мощностью  0,1 МВА</t>
  </si>
  <si>
    <t>L_TUE-00457-002</t>
  </si>
  <si>
    <t>Сметный расчет стоимости TUE-00457-002</t>
  </si>
  <si>
    <t>Строительство ВЛ 10 кВ от ВЛ 10кВ Григорьевское РП 59 Белугино для питания разукрупняющей ТП 10/0,4 кВ в н.п. Красино Убережное общей протяженностью 0,7 км</t>
  </si>
  <si>
    <t>L_TUE-00458-001</t>
  </si>
  <si>
    <t>Сметный расчет стоимости TUE-00458-001</t>
  </si>
  <si>
    <t>Строительство разукрупняющей ТП 10/0,4 кВ в н.п. Красино Убережное общей мощностью  0,1 МВА</t>
  </si>
  <si>
    <t>L_TUE-00458-002</t>
  </si>
  <si>
    <t>Сметный расчет стоимости TUE-00458-002</t>
  </si>
  <si>
    <t>Строительство ВЛ 10 кВ от ВЛ 10кВ Страхово РП 55 Климовское для питания разукрупняющей ТП 10/0,4 кВ в н.п. Княжая Слобода общей протяженностью 0,5 км</t>
  </si>
  <si>
    <t>L_TUE-00459-001</t>
  </si>
  <si>
    <t>Сметный расчет стоимости TUE-00459-001</t>
  </si>
  <si>
    <t>Строительство ВЛ 10 кВ от ВЛ 10кВ Есуково РП 59 Белугино для питания разукрупняющей ТП 10/0,4 кВ в н.п. Федоровка общей протяженностью 0,35 км</t>
  </si>
  <si>
    <t>L_TUE-00460-001</t>
  </si>
  <si>
    <t>Сметный расчет стоимости TUE-00460-001</t>
  </si>
  <si>
    <t>Строительство разукрупняющей ТП 10/0,4 кВ в н.п. Федоровка общей мощностью  0,1 МВА</t>
  </si>
  <si>
    <t>L_TUE-00460-002</t>
  </si>
  <si>
    <t>Сметный расчет стоимости TUE-00460-002</t>
  </si>
  <si>
    <t>Строительство ВЛ 6 кВ от ВЛ 6кВ Ивановка РП 56 Федяшево для питания разукрупняющей ТП 6/0,4 кВ в н.п. Крюково, Майорово общей протяженностью 0,3 км</t>
  </si>
  <si>
    <t>L_TUE-00461-001</t>
  </si>
  <si>
    <t>Сметный расчет стоимости TUE-00461-001</t>
  </si>
  <si>
    <t xml:space="preserve">Строительство ВЛ 10 кВ от ВЛ 10кВ №9 ПС 381 Ненашево для питания разукрупняющих ТП 10/0,4 кВ в н.п. Ненашево общей протяженностью 0,3 км (ТП №1025 Ненашево) </t>
  </si>
  <si>
    <t>L_TUE-00462-001</t>
  </si>
  <si>
    <t>Сметный расчет стоимости TUE-00462-001</t>
  </si>
  <si>
    <t xml:space="preserve">Строительство разукрупняющей ТП 10/0,4 кВ в н.п. Ненашево общей мощностью  0,1 МВА (ТП №1025 Ненашево) </t>
  </si>
  <si>
    <t>L_TUE-00462-002</t>
  </si>
  <si>
    <t>Сметный расчет стоимости TUE-00462-002</t>
  </si>
  <si>
    <t xml:space="preserve">Строительство ВЛ 10 кВ от ВЛ 10кВ №7 ПС 321 Заокская для питания разукрупняющей ТП 10/0,4 кВ в н.п. Бутиково общей протяженностью 0,25 км(ТП 1009 Бутиково) </t>
  </si>
  <si>
    <t>L_TUE-00464-001</t>
  </si>
  <si>
    <t>Сметный расчет стоимости TUE-00464-001</t>
  </si>
  <si>
    <t xml:space="preserve">Строительство  разукрупняющей ТП 10/0,4 кВ в н.п. Бутиково общей мощностью 0,16 МВА (ТП 1009 Бутиково) </t>
  </si>
  <si>
    <t>L_TUE-00464-002</t>
  </si>
  <si>
    <t>Сметный расчет стоимости TUE-00464-002</t>
  </si>
  <si>
    <t>Строительство ВЛ 10 кВ от ВЛ 10кВ Домнино РП 29 Александровка для питания разукрупняющей ТП 10/0,4 кВ в н.п. Александровка общей протяженностью 0,1 км</t>
  </si>
  <si>
    <t>L_TUE-00483-001</t>
  </si>
  <si>
    <t>Сметный расчет стоимости TUE-00483-001</t>
  </si>
  <si>
    <t>Строительство разукрупняющей ТП 10/0,4 кВ в н.п. Александровка общей мощностью  0,1 МВА</t>
  </si>
  <si>
    <t>L_TUE-00483-002</t>
  </si>
  <si>
    <t>Сметный расчет стоимости TUE-00483-002</t>
  </si>
  <si>
    <t>Строительство ВЛ 10 кВ от ВЛ 10кВ №1 ПС 381 Ненашево для питания разукрупняющей ТП 10/0,4 кВ в н.п. Турино общей протяженностью 0,1 км</t>
  </si>
  <si>
    <t>L_TUE-00485-001</t>
  </si>
  <si>
    <t>Сметный расчет стоимости TUE-00485-001</t>
  </si>
  <si>
    <t>Строительство разукрупняющей ТП 10/0,4 кВ в н.п. Турино общей мощностью 0,063 МВА</t>
  </si>
  <si>
    <t>L_TUE-00485-002</t>
  </si>
  <si>
    <t>Сметный расчет стоимости TUE-00485-002</t>
  </si>
  <si>
    <t>Строительство ВЛИ 0,4 кВ от разукрупняющей ТП в н.п. Турино общей протяженностью 0,1 км</t>
  </si>
  <si>
    <t>L_TUE-00485-003</t>
  </si>
  <si>
    <t>Сметный расчет стоимости TUE-00485-003</t>
  </si>
  <si>
    <t>Строительство объектов для усиления участка сети от разукрупняющей ТП с целью более эффективного распределения нагрузок на существующую ТП, обеспечение нормативных показателей уровня потерь напряжения в сети 0,4 кВ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</si>
  <si>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Строительство ВЛ 10 кВ от ВЛ 10кВ Русятино РП 12 Больница для питания разукрупняющей ТП 10/0,4 кВ в н.п. Мышенки общей протяженностью 0,5 км</t>
  </si>
  <si>
    <t>L_TUE-00486-001</t>
  </si>
  <si>
    <t>Сметный расчет стоимости TUE-00486-001</t>
  </si>
  <si>
    <t>Строительство разукрупняющей ТП 10/0,4 кВ в н.п. Мышенки общей мощностью  0,1 МВА</t>
  </si>
  <si>
    <t>L_TUE-00486-002</t>
  </si>
  <si>
    <t>Сметный расчет стоимости TUE-00486-002</t>
  </si>
  <si>
    <t>Строительство ВЛИ 0,4 кВ от разукрупняющей МТП 1115 Мышенки ч.з. в н.п. Мышенки Заокского района общей протяженностью 0,5 км</t>
  </si>
  <si>
    <t>L_TUE-00486-005</t>
  </si>
  <si>
    <t>Сметный расчет стоимости TUE-00486-005</t>
  </si>
  <si>
    <t>Строительство ВЛ 10 кВ от ВЛ 10кВ Домнино РП 29 Александровка для питания разукрупняющих ТП 10/0,4 кВ в н.п. Домнино общей протяженностью 0,5 км</t>
  </si>
  <si>
    <t>L_TUE-00488-002</t>
  </si>
  <si>
    <t>Сметный расчет стоимости TUE-00488-002</t>
  </si>
  <si>
    <t>Строительство двух разукрупняющих ТП 10/0,4 кВ в н.п. Домнино общей мощностью 0,32 МВА</t>
  </si>
  <si>
    <t>L_TUE-00488-003</t>
  </si>
  <si>
    <t>Сметный расчет стоимости TUE-00488-003</t>
  </si>
  <si>
    <t>Строительство ВЛИ 0,4 кВ от 2х разукрупняющих ТП 10/0,4 кВ в н.п. Домнино общей протяженностью 0,5 км</t>
  </si>
  <si>
    <t>L_TUE-00488-005</t>
  </si>
  <si>
    <t>Сметный расчет стоимости TUE-00488-005</t>
  </si>
  <si>
    <t>Строительство ВЛ 10 кВ от ВЛ 10кВ №3 ПС Дмитриевская для питания разукрупняющей ТП 10/0,4 кВ в н.п. Котово общей протяженностью 0,3 км</t>
  </si>
  <si>
    <t>L_TUE-00489-001</t>
  </si>
  <si>
    <t>Сметный расчет стоимости TUE-00489-001</t>
  </si>
  <si>
    <t>Строительство ВЛ 10 кВ от ВЛ 10кВ №1 ПС 322 Яковлево для питания разукрупняющей ТП 10/0,4 кВ в н.п. Новоселки общей протяженностью 0,5 км</t>
  </si>
  <si>
    <t>L_TUE-00490-001</t>
  </si>
  <si>
    <t>Сметный расчет стоимости TUE-00490-001</t>
  </si>
  <si>
    <t>Строительство разукрупняющей ТП 10/0,4 кВ в н.п. Новоселки общей мощностью 0,16 МВА</t>
  </si>
  <si>
    <t>L_TUE-00490-002</t>
  </si>
  <si>
    <t>Сметный расчет стоимости TUE-00490-002</t>
  </si>
  <si>
    <t>Строительство ВЛ 10 кВ от ВЛ 10кВ №15 ПС 321 Заокская для питания разукрупняющей ТП 10/0,4 кВ в н.п. Темьянь общей протяженностью 0,66 км</t>
  </si>
  <si>
    <t>L_TUE-00492-001</t>
  </si>
  <si>
    <t>Сметный расчет стоимости TUE-00492-001</t>
  </si>
  <si>
    <t>Строительство разукрупняющей ТП 10/0,4 кВ в н.п. Темьянь общей мощностью  0,1 МВА</t>
  </si>
  <si>
    <t>L_TUE-00492-002</t>
  </si>
  <si>
    <t>Сметный расчет стоимости TUE-00492-002</t>
  </si>
  <si>
    <t>Строительство ВЛ 10 кВ от для питания разукрупняющей ТП 0,4/10 кВ в н.п. Волковичи общей протяженностью 0,25 км</t>
  </si>
  <si>
    <t>L_TUE-00493-001</t>
  </si>
  <si>
    <t>Сметный расчет стоимости TUE-00493-001</t>
  </si>
  <si>
    <t>Строительство разукрупняющей ТП 10/0,4 кВ в н.п. Волковичи общей мощностью  0,1 МВА</t>
  </si>
  <si>
    <t>L_TUE-00493-002</t>
  </si>
  <si>
    <t>Сметный расчет стоимости TUE-00493-002</t>
  </si>
  <si>
    <t>Строительство ВЛ 10 кВ от ВЛ 10 кВ №1 ПС 262 Дмитиревская для питания разукрупняющей ТП 10/0,4 кВ в н.п. Пахомово общей протяженностью 0,5 км</t>
  </si>
  <si>
    <t>L_TUE-00498-001</t>
  </si>
  <si>
    <t>Сметный расчет стоимости TUE-00498-001</t>
  </si>
  <si>
    <t>Строительство разукрупняющей ТП 10/0,4 кВ в н.п. Пахомово общей мощностью  0,1 МВА</t>
  </si>
  <si>
    <t>L_TUE-00498-002</t>
  </si>
  <si>
    <t>Сметный расчет стоимости TUE-00498-002</t>
  </si>
  <si>
    <t>Строительство ВЛ 6 кВ от ВЛ 6кВ Теряево РП 15 Лесновка для питания разукрупняющей ТП 6/0,4 кВ в н.п. Теряево общей протяженностью 0,8 км</t>
  </si>
  <si>
    <t>L_TUE-00500-001</t>
  </si>
  <si>
    <t>Сметный расчет стоимости TUE-00500-001</t>
  </si>
  <si>
    <t>Строительство разукрупняющей ТП 6/0,4 кВ в н.п. Теряево общей мощностью 0,16 МВА</t>
  </si>
  <si>
    <t>L_TUE-00500-002</t>
  </si>
  <si>
    <t>Сметный расчет стоимости TUE-00500-002</t>
  </si>
  <si>
    <t>Строительство ВЛ 10 кВ от ВЛ 10кВ №15 ПС 321 Заокская для питания разукрупняющей ТП 10/0,4 кВ в н.п. Волковичи общей протяженностью 0,2 км</t>
  </si>
  <si>
    <t>L_TUE-00502-001</t>
  </si>
  <si>
    <t>Сметный расчет стоимости TUE-00502-001</t>
  </si>
  <si>
    <t>L_TUE-00502-002</t>
  </si>
  <si>
    <t>Сметный расчет стоимости TUE-00502-002</t>
  </si>
  <si>
    <t>Строительство ВЛ 0,4кВ от разукрупняющей ТП в н.п. Волковичи Заокского района, общей протяженностью 0,1 км</t>
  </si>
  <si>
    <t>L_TUE-00502-003</t>
  </si>
  <si>
    <t>Сметный расчет стоимости TUE-00502-003</t>
  </si>
  <si>
    <t>Строительство ВЛ 10 кВ от ВЛ 10кВ Русятино РП 12 Больница для питания разукрупняющей ТП 10/0,4 кВ в н.п. Матюшено общей протяженностью 1 км</t>
  </si>
  <si>
    <t>L_TUE-00503-001</t>
  </si>
  <si>
    <t>Сметный расчет стоимости TUE-00503-001</t>
  </si>
  <si>
    <t>Строительство разукрупняющей ТП 10/0,4 кВ в н.п. Матюшено общей мощностью  0,1 МВА</t>
  </si>
  <si>
    <t>L_TUE-00503-002</t>
  </si>
  <si>
    <t>Сметный расчет стоимости TUE-00503-002</t>
  </si>
  <si>
    <t xml:space="preserve">Строительство ВЛ 10 кВ от ВЛ 10кВ №11 ПС 27 Иваньково для питания разукрупняющей ТП 10/0,4 кВ в н.п. Пилюгино общей протяженностью 0,75 км </t>
  </si>
  <si>
    <t>L_TUE-00504-001</t>
  </si>
  <si>
    <t>Сметный расчет стоимости TUE-00504-001</t>
  </si>
  <si>
    <t xml:space="preserve">Строительство ВЛ-10 кВ от для питания разукрупняющей ТП 0,4/10 кВ в н.п. Нечаево общей протяженностью 0,8 км </t>
  </si>
  <si>
    <t>L_TUE-00505-001</t>
  </si>
  <si>
    <t>Сметный расчет стоимости TUE-00505-001</t>
  </si>
  <si>
    <t>Строительство разукрупняющей ТП 10/0,4 кВ в н.п. Нечаево общей мощностью  0,1 МВА</t>
  </si>
  <si>
    <t>L_TUE-00505-002</t>
  </si>
  <si>
    <t>Сметный расчет стоимости TUE-00505-002</t>
  </si>
  <si>
    <t>Строительство участка двухцепной ВЛ-10 от ВЛ-10кВ №16 с ПС №322 Яковлево до КРУН Карпищево протяженностью 6,018 км н.п. Азаровка</t>
  </si>
  <si>
    <t>L_TUE-00514-000</t>
  </si>
  <si>
    <t>Сводный сметный расчет по проекту TUE-00514-000</t>
  </si>
  <si>
    <t>Строительство двухцепной КЛ 10 КВ от ВЛ-10кВ №16 с ПС №322 Яковлево до КРУН Карпищево  протяженностью 1,466 км в том числе с проколом ГНБ 0,699 км н. п. Азаровка</t>
  </si>
  <si>
    <t>L_TUE-00514-001</t>
  </si>
  <si>
    <t>Сводный сметный расчет по проекту TUE-00514-001</t>
  </si>
  <si>
    <t>Строительство ВЛ 10 кВ от ПС №322 Яковлево для питания разукрупняющей ТП 10/0,4 кВ в н.п. Крюково общей протяженностью 0,1 км</t>
  </si>
  <si>
    <t>L_TUE-00527-001</t>
  </si>
  <si>
    <t>Сметный расчет стоимости TUE-00527-001</t>
  </si>
  <si>
    <t>Строительство разукрупняющей ТП 10/0,4 кВ в н.п. Крюково общей мощностью 0,16 МВА</t>
  </si>
  <si>
    <t>L_TUE-00527-002</t>
  </si>
  <si>
    <t>Сметный расчет стоимости TUE-00527-002</t>
  </si>
  <si>
    <t xml:space="preserve">Строительство ВЛ 35 кВ для подключения проектируемой ПС 35 кВ Александровка   Заокского района общей протяженностью 4,5 км. </t>
  </si>
  <si>
    <t>L_TUE-00549-000</t>
  </si>
  <si>
    <t>Сметный расчет стоимости TUE-00549-000</t>
  </si>
  <si>
    <t>Строительство объектов для усиления участка сети для ввода в работу проектируемой ПС Александровка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</si>
  <si>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 xml:space="preserve">Строительство ПС 35 кВ Александровка с установкой трансформатора мощностью 4 МВА в  Заокском районе </t>
  </si>
  <si>
    <t>L_TUE-00549-001</t>
  </si>
  <si>
    <t>Сметный расчет стоимости TUE-00549-001</t>
  </si>
  <si>
    <t>Строительство объектов для усиления участка сети связи с увеличением нагрузок в Заокском районе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</si>
  <si>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 xml:space="preserve">Строительство ВЛЗ 6 кВ, от ВЛ 6 кВ ф. Ивановка от ПС №52 Медвенка для питания разукрупняющей ТП 6/0,4 кВ в д. Ивановка Ленинского района Тульской обл. протяженностью 0,1 км </t>
  </si>
  <si>
    <t>L_TUE-00564-000</t>
  </si>
  <si>
    <t>Сметный расчет стоимости TUE-00564-000</t>
  </si>
  <si>
    <t>Строительство объектов для усиления участка сети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</si>
  <si>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 xml:space="preserve">Строительство разукрупняющей  КТП-6/0,4 кВ в д. Ивановка Ленинского района Тульской обл. общей мощностью 0,25 МВА  </t>
  </si>
  <si>
    <t>L_TUE-00564-001</t>
  </si>
  <si>
    <t>Сметный расчет стоимости TUE-00564-001</t>
  </si>
  <si>
    <t>Строительство ВЛИ 0,4 кВ от разукрупняющей КТП в д. Ивановка Ленинского района Тульской обл.  протяженностью 0,35 км</t>
  </si>
  <si>
    <t>L_TUE-00564-002</t>
  </si>
  <si>
    <t>Сметный расчет стоимости TUE-00564-002</t>
  </si>
  <si>
    <t>Строительство разукрупняющей КТП-10/0,4 кВ в д. Гостеевка Ленинского района Тульской обл. мощностью 0,25 МВА</t>
  </si>
  <si>
    <t>L_TUE-00567-000</t>
  </si>
  <si>
    <t>Сметный расчет стоимости TUE-00567-000</t>
  </si>
  <si>
    <t>Строительство ВЛЗ 10 кВ от ВЛ 10 кВ ф. Малевка от ПС №433 Стечкина для питания разукрупняющей  КТП-10/0,4 кВ в д. Гостеевка Ленинского района Тульской обл. протяженностью 0,05 км</t>
  </si>
  <si>
    <t>L_TUE-00567-001</t>
  </si>
  <si>
    <t>Сметный расчет стоимости TUE-00567-001</t>
  </si>
  <si>
    <t>Строительство ВЛИ 0,4 кВ от разукрупняющей КТП в д. Гостеевка Ленинского района Тульской обл. протяженностью 0,1 км</t>
  </si>
  <si>
    <t>L_TUE-00567-002</t>
  </si>
  <si>
    <t>Сметный расчет стоимости TUE-00567-002</t>
  </si>
  <si>
    <t>Строительство КТП №1 6/0,4 кВ в н.п.Верхнее Волохово Ленинского района Тульской области мощностью 0,25 МВА</t>
  </si>
  <si>
    <t>L_TUE-00574-002</t>
  </si>
  <si>
    <t>Сметный расчет стоимости TUE-00574-002</t>
  </si>
  <si>
    <t>Строительство  ВЛ-0,4 кВ от разукрупняющей  КТП 6/0,4 кВ в д. Ямны Ленинского района Тульской области протяженностью 3,25 км</t>
  </si>
  <si>
    <t>L_TUE-00577-001</t>
  </si>
  <si>
    <t>Сметный расчет стоимости TUE-00577-001</t>
  </si>
  <si>
    <t>Строительство разукрупняющей КТП 6/0,4 кВ в д. Ямны Ленинского района Тульской области, общей мощностью 0,25 МВА</t>
  </si>
  <si>
    <t>L_TUE-00577-002</t>
  </si>
  <si>
    <t>Сметный расчет стоимости TUE-00577-002</t>
  </si>
  <si>
    <t>Строительство ВЛ-10 кВ для питания разукрупняющей КТП в д. Изволь Алексинского  района Тульской области протяженностью 0,5 км</t>
  </si>
  <si>
    <t>L_TUE-00578-001</t>
  </si>
  <si>
    <t>Сметный расчет стоимости TUE-00578-001</t>
  </si>
  <si>
    <t>Обеспечение бесперебойного энергоснабжения потребителей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</si>
  <si>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Строительство разукрупняющей КТП 10/0,4 кВ в д. Изволь Алексинского района Тульской области общей мощностью 0,1 МВА</t>
  </si>
  <si>
    <t>L_TUE-00578-002</t>
  </si>
  <si>
    <t>Сметный расчет стоимости TUE-00578-002</t>
  </si>
  <si>
    <t>Строительство ВЛЗ-6кВ от  ВЛ-6 кВ Оленино РП-6 кВ №34 Морозовка для питания разукрупняющей ТП в н.п. Новоселки Ленинского района Тульской области протяженностью 0,1 км</t>
  </si>
  <si>
    <t>L_TUE-00581-001</t>
  </si>
  <si>
    <t>Сметный расчет стоимости TUE-00581-001</t>
  </si>
  <si>
    <t>Строительство разукрупняющей ТП 6/0,4 кВ  в н.п. Новоселки Ленинского района Тульской области общей мощностью 0,1 МВА</t>
  </si>
  <si>
    <t>L_TUE-00581-002</t>
  </si>
  <si>
    <t>Сметный расчет стоимости TUE-00581-002</t>
  </si>
  <si>
    <t>Строительство разукрупняющей  КТП 6/0,4 кВ в п. Басово-Прудный Ленинского района Тульской области мощностью 0,25 МВА</t>
  </si>
  <si>
    <t>L_TUE-00586-002</t>
  </si>
  <si>
    <t>Сметный расчет стоимости TUE-00586-002</t>
  </si>
  <si>
    <t>Строительство  ВЛ-0,4 кВ от КТП № 5544 от ВЛ-6 кВ №4 ПС-35/6 кВ №345 Санталово в Ясногорском районе Тульской области протяженностью 0,4 км</t>
  </si>
  <si>
    <t>L_TUE-00588-000</t>
  </si>
  <si>
    <t>Сметный расчет стоимости TUE-00588-000</t>
  </si>
  <si>
    <t>Строительство объектов для усиления участка сети, что требуется в связи с потерями напряжения более 10% на основании письма Министерства жилищно-коммунального хозяйства Тульской области от 21.05.2021 г № 41-17/2868 Приложение 1 Заключение п. II 2) в целях недопущения повторных массовых отключений, произошедших в течение отопительного сезона 2020-2021 годов.</t>
  </si>
  <si>
    <t>Стороительство ВЛ-6 кВ от ВЛ-6 кВ №4 ПС-35/6 кВ №345 Санталово в Ясногорском районе Тульской области протяженностью 0,2 км</t>
  </si>
  <si>
    <t>L_TUE-00588-001</t>
  </si>
  <si>
    <t>Сметный расчет стоимости TUE-00588-001</t>
  </si>
  <si>
    <t xml:space="preserve">Строительство разукрупняющей ТП 6/0,4 кВ  Ясногорском районе Тульской области общей мощностью 0,25 МВА </t>
  </si>
  <si>
    <t>L_TUE-00588-002</t>
  </si>
  <si>
    <t>Сметный расчет стоимости TUE-00588-002</t>
  </si>
  <si>
    <t>Строительство ВЛИ-0,4 кВ в н.п. Частое Ленинского района Тульской области протяженностью 0,3 км</t>
  </si>
  <si>
    <t>L_TUE-00589-000</t>
  </si>
  <si>
    <t>Сметный расчет стоимости TUE-00589-000</t>
  </si>
  <si>
    <t>Строительство ВЛ-6 кВ  для питания разукрупняющей ТП в н.п. Частое Ленинского района Тульской области протяженностью 0,1 км</t>
  </si>
  <si>
    <t>L_TUE-00589-001</t>
  </si>
  <si>
    <t>Сметный расчет стоимости TUE-00589-001</t>
  </si>
  <si>
    <t>Строительство разукрупняющей ТП 6/0,4 кВ в н.п. Частое Ленинского района Тульской области мощностью 0,25 МВА</t>
  </si>
  <si>
    <t>L_TUE-00589-002</t>
  </si>
  <si>
    <t>Сметный расчет стоимости TUE-00589-002</t>
  </si>
  <si>
    <t>Строительство ВЛИ-0,4 кВ в н.п. Заокский Заокского района Тульской области протяженностью 0,1 км</t>
  </si>
  <si>
    <t>L_TUE-00590-000</t>
  </si>
  <si>
    <t>Сметный расчет стоимости TUE-00590-000</t>
  </si>
  <si>
    <t>Строительство ВЛ-6 кВ для питания разукрупняющей ТП в  н.п. Заокский Заокского района Тульской области протяженностью 0,1 км</t>
  </si>
  <si>
    <t>L_TUE-00590-001</t>
  </si>
  <si>
    <t>Сметный расчет стоимости TUE-00590-001</t>
  </si>
  <si>
    <t>Строительство разукрупняющей ТП 6/0,4 кВ в  н.п. Заокский Заокского района Тульской области мощностью 0,25 МВА</t>
  </si>
  <si>
    <t>L_TUE-00590-002</t>
  </si>
  <si>
    <t>Сметный расчет стоимости TUE-00590-002</t>
  </si>
  <si>
    <t>8.5</t>
  </si>
  <si>
    <t>8.6</t>
  </si>
  <si>
    <t>Выполнение проектно-изыскательских работ по строительству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</si>
  <si>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</si>
  <si>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</si>
  <si>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 xml:space="preserve">Выполнение проектно-изыскательских для улучшения производительности (пропускной способности) электрической сети, что требуется в связи с потерями напряжения более 10%. </t>
  </si>
  <si>
    <t>Приобретение трансформаторов в аварийный запас в количестве 2017-2020 гг - 72 шт., 2021 г.- 23 шт., в том числе ТМГ-40/10(6)-УХЛ1- 5 шт.; ТМГэ2-63/10(6)-УХЛ1- 8 шт.; ТМГэ2-100/10(6)-УХЛ1- 4 шт.; ТМГэ2-160/10(6)-УХЛ1- 4 шт.; ТМГэ2-250/10(6)-УХЛ1- 2 шт., 2022 г. – 4 шт., в том числе ТМГэ2-100/10(6)-УХЛ1- 3 шт.; ТМГэ2-160/10(6)-УХЛ1- 1 шт., 2024 г – 74 шт., в том числе ТМГ-40/10(6)-УХЛ1- 5 шт.; ТМГэ2-63/10(6)-УХЛ1- 16 шт.; ТМГэ2-100/10(6)-УХЛ1- 16 шт.; ТМГэ2-160/10(6)-УХЛ1- 16 шт.; ТМГэ2-250/10(6)-УХЛ1- 9 шт.; ТМГэ2-400/10(6)-УХЛ1- 8 шт.; ТМГэ2-630/10(6)-УХЛ1- 4 шт.,  2025г. -38 шт., в том числе ТМГ-40/10(6)-УХЛ1- 4 шт.; ТМГэ2-63/10(6)-УХЛ1- 6 шт.; ТМГэ2-100/10(6)-УХЛ1- 8 шт.; ТМГэ2-160/10(6)-УХЛ1- 8 шт.; ТМГэ2-250/10(6)-УХЛ1- 8 шт.; ТМГэ2-400/10(6)-УХЛ1- 2 шт.; ТМГэ2-630/10(6)-УХЛ1- 2 шт.</t>
  </si>
  <si>
    <t>G_TUE-00060-034</t>
  </si>
  <si>
    <t>Сметный расчет стоимости TUE-00060-034</t>
  </si>
  <si>
    <t>Восполнение аварийного запаса. Аварийный резерв формируется на основании Федерального закона от 21.12.1994 № 68-ФЗ "О защите населения и территорий 
от чрезвычайных ситуаций природного и техногенного характера" (с изменениями) (ст. 4)</t>
  </si>
  <si>
    <t>Приобретение трансформаторов в аварийный запас в количестве 37 шт., в том числе ТМГ-25/10(6)-УХЛ1- 9 шт.; ТМГ-40/10(6)-УХЛ1- 4 шт.; ТМГэ2-63/10(6)-УХЛ1- 4 шт.; ТМГэ2-100/10(6)-УХЛ1- 4 шт.; ТМГэ2-160/10(6)-УХЛ1- 4 шт.; ТМГэ2-250/10(6)-УХЛ1- 4 шт.; ТМГэ2-400/10(6)-УХЛ1- 4 шт.; ТМГэ2-630/10(6)-УХЛ1- 4 шт.</t>
  </si>
  <si>
    <t>K_TUE-00060-187</t>
  </si>
  <si>
    <t>Сметный расчет стоимости TUE-00060-187</t>
  </si>
  <si>
    <t>Приобретение трансформаторов в аварийный запас в 2026 году в количестве 39 шт., в том числе ТМГ-25/10(6)-УХЛ1- 2 шт.; ТМГ-40/10(6)-УХЛ1- 4 шт.; ТМГэ2-63/10(6)-УХЛ1- 4 шт.; ТМГэ2-100/10(6)-УХЛ1- 7 шт.; ТМГэ2-160/10(6)-УХЛ1- 7 шт.; ТМГэ2-250/10(6)-УХЛ1- 8 шт.; ТМГэ2-400/10(6)-УХЛ1- 2 шт.; ТМГэ2-630/10(6)-УХЛ1- 2 шт.</t>
  </si>
  <si>
    <t>L_TUE-00060-188</t>
  </si>
  <si>
    <t>Сметный расчет стоимости TUE-00060-188</t>
  </si>
  <si>
    <t>Модернизация системы мониторинга автотранспорта</t>
  </si>
  <si>
    <t>G_TUE-00062-062</t>
  </si>
  <si>
    <t>Сметный расчет стоимости TUE-00062-062</t>
  </si>
  <si>
    <t>Обеспечение текущей деятельности в сфере электроэнергетики, в том числе развитие информационной инфраструктуры. Повышение наблюдаемости за проводимыми аварийно-восстановительными работами, контроль за передвижением транспорта филиала, увеличение оперативности принятия решений по оптимальному перемещению спецтехники в условиях АВР.</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</si>
  <si>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</si>
  <si>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</si>
  <si>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</si>
  <si>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 подключение существующих систем видеонаблюдения на ПС филиала Тулэнерго к единой системе видеонаблюдения</t>
  </si>
  <si>
    <t>Приобретение оборудования, не входящего в сметы строек (2016-2020 гг: Приборы, оргтехника, АИП, ПАК по контролю состояния приборов учета электроэнергии  и пр. -352 шт., 2021 г - 150 шт, в том числе приборы и средства метрологии - 131 шт., средства малой механизации - 7 шт., оргтехника - 1 шт., средства связи - 10 шт., ПАК для рабочих мест- 1 компл., 2022 г - 116 шт, в том числе приборы и средства метрологии - 36 шт., средства малой механизации - 12 шт., оргтехника - 62 шт., средства связи - 6 шт., 2023 г - 98 шт, в том числе приборы и средства метрологии - 15 шт., средства малой механизации - 17 шт., оргтехника - 114 шт., средства связи - 7 шт., 2024 г - 182 шт, в том числе приборы и средства метрологии - 70 шт., средства малой механизации - 35 шт., оргтехника - 72 шт., средства связи - 5 шт.)</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</si>
  <si>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</si>
  <si>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</si>
  <si>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 с целью замены устаревших  и  внедрения новых, модернизированных устройств, обеспечивает выполнение работ по диагностике и обслуживанию электроустановок филиаладля обеспечения бесперебойности электроснабжения потребителей</t>
  </si>
  <si>
    <t>Приобретение автогидроподъемника (АГП17Т - 2 шт., АГП-28 повышенной проходимости (6х6) - 1 шт.)</t>
  </si>
  <si>
    <t>G_TUE-00070-036</t>
  </si>
  <si>
    <t>Сметный расчет стоимости TUE-00070-036</t>
  </si>
  <si>
    <t>Обновление парка техники с целью замены ТС выбывающих из эксплуатации(физический износ). Для обеспечения проведения строительных и ремонтных работ бригад ЛЭП на линиях ВЛ 35-110 кВ</t>
  </si>
  <si>
    <t>Приобретение полуприцепа бортового  - 1 шт.</t>
  </si>
  <si>
    <t>G_TUE-00070-037</t>
  </si>
  <si>
    <t>Сметный расчет стоимости TUE-00070-037</t>
  </si>
  <si>
    <t xml:space="preserve">Обновление парка техники с целью замены ТС выбывающих из эксплуатации(физический износ). Для обеспечения доставки на объекты электросетевого комплекса электротехнической продукции.  </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</si>
  <si>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</si>
  <si>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</si>
  <si>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</si>
  <si>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- 2 шт.</t>
  </si>
  <si>
    <t>G_TUE-00070-040</t>
  </si>
  <si>
    <t>Сметный расчет стоимости TUE-00070-040</t>
  </si>
  <si>
    <t>Обновление парка техники с целью замены ТС выбывающих из эксплуатации(физический износ). Для замены транспортных средств с истекшим сроком эксплуатации</t>
  </si>
  <si>
    <t>Приобретение автокрана г/п 16 т  - 1 шт.</t>
  </si>
  <si>
    <t>G_TUE-00070-041</t>
  </si>
  <si>
    <t>Сметный расчет стоимости TUE-00070-041</t>
  </si>
  <si>
    <t>Обновление парка техники с целью замены ТС выбывающих из эксплуатации(физический износ). Для проведения стоительно монтажных работ на объектах электросетевого комплекса.</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</si>
  <si>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</si>
  <si>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</si>
  <si>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</si>
  <si>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Обновление парка техники для организации технического обслуживания и ремонта в связи с заменой транспортных средств с истекшим сроком эксплуатации</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</si>
  <si>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</si>
  <si>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</si>
  <si>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</si>
  <si>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</si>
  <si>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</si>
  <si>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</si>
  <si>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Обновление парка техники для перевозки грузов общехозяйственного назначения для замены ТС с истекшим сроком полезного использования выбывающей из эксплуатации.</t>
  </si>
  <si>
    <t>Приобретение спецтехники (грузового фургона- 2шт., БКМ-1 шт.)</t>
  </si>
  <si>
    <t>G_TUE-00070-048</t>
  </si>
  <si>
    <t>Сметный расчет стоимости TUE-00070-048</t>
  </si>
  <si>
    <t>Приобретение автомобиля с Дизель-генераторной установкой (РИСЭЭ) 400кВт (1 шт.)</t>
  </si>
  <si>
    <t>J_TUE-00070-058</t>
  </si>
  <si>
    <t>Сметный расчет стоимости TUE-00070-058</t>
  </si>
  <si>
    <t xml:space="preserve">Обновление парка техники для обеспечения оперативной доставки РИСЭ к местам проведения АВР в качестве резервного источника электроснабжения.
</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</si>
  <si>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автомобиль- 15 шт. )</t>
  </si>
  <si>
    <t>J_TUE-00070-065</t>
  </si>
  <si>
    <t>Сметный расчет стоимости TUE-00070-065</t>
  </si>
  <si>
    <t>Обновление парка техники для обеспечения ремонтных бригад РЭС современной экономичной автотехникой, укомплектованной всем необходимым инструментом и приспособлениями  для проведения работ на объектах электросетевого комплекса в связи с заменой ТС с истекшим сроком полезного использования выбывающей из эксплуатации.</t>
  </si>
  <si>
    <t>Приобретение автогидроподъемника повышенной проходимости (2024г: АГП-29 (6х6)-2шт.; АГП-22 (4х4)-2шт.; АГП-18 (4х4)-2шт.)</t>
  </si>
  <si>
    <t>J_TUE-00070-067</t>
  </si>
  <si>
    <t>Сметный расчет стоимости TUE-00070-067</t>
  </si>
  <si>
    <t>Приобретение бурильно-крановой машины (2024 г. -4шт.)</t>
  </si>
  <si>
    <t>J_TUE-00070-069</t>
  </si>
  <si>
    <t>Сметный расчет стоимости TUE-00070-069</t>
  </si>
  <si>
    <t>Приобретение бригадного автомобиля (автомастерская для бригад-2024 г. -8шт.)</t>
  </si>
  <si>
    <t>J_TUE-00070-071</t>
  </si>
  <si>
    <t>Сметный расчет стоимости TUE-00070-071</t>
  </si>
  <si>
    <t>Приобретение седельного тягача с КМУ (2024 г. - 2шт.)</t>
  </si>
  <si>
    <t>J_TUE-00070-074</t>
  </si>
  <si>
    <t>Сметный расчет стоимости TUE-00070-074</t>
  </si>
  <si>
    <t>Приобретение автомобиля повышенной проходимости (2024 г.-6шт.)</t>
  </si>
  <si>
    <t>J_TUE-00070-075</t>
  </si>
  <si>
    <t>Сметный расчет стоимости TUE-00070-075</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</si>
  <si>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</si>
  <si>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</si>
  <si>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</si>
  <si>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</si>
  <si>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</si>
  <si>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</si>
  <si>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</si>
  <si>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</si>
  <si>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</si>
  <si>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Обновление парка техники для значительного уменьшения затрат связанных с перебазировкой мульчерной техники к местам проведения работ.</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</si>
  <si>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</si>
  <si>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</si>
  <si>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</si>
  <si>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</si>
  <si>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</si>
  <si>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</si>
  <si>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Обновление парка техники для оперативной перебазировки крупногабаритной техники ( бульдозеров, мульчеров) к местам проведения работ и АВР.</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</si>
  <si>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</si>
  <si>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</si>
  <si>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</si>
  <si>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</si>
  <si>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</si>
  <si>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</si>
  <si>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Обновление парка техники для обеспечения РЭС средствами доставки снегоходов к местам проведения АВР.</t>
  </si>
  <si>
    <t>Приобретение легкового автомобиля повышенной проходимости  - 16 шт.</t>
  </si>
  <si>
    <t>K_TUE-00070-086</t>
  </si>
  <si>
    <t>Сметный расчет стоимости TUE-00070-086</t>
  </si>
  <si>
    <t>Приобретение автокрана  повышенной проходимости г/п 25т - 2 шт.</t>
  </si>
  <si>
    <t>K_TUE-00070-087</t>
  </si>
  <si>
    <t>Сметный расчет стоимости TUE-00070-087</t>
  </si>
  <si>
    <t>Приобретение автогидроподъемника повышенной проходимости (2025г: АГП-29 (6х6)-2шт.; АГП-22 (4х4)-2шт.; АГП-18 (4х4)-2шт.)</t>
  </si>
  <si>
    <t>K_TUE-00070-088</t>
  </si>
  <si>
    <t>Сметный расчет стоимости TUE-00070-088</t>
  </si>
  <si>
    <t>Приобретение бурильно-крановой машины (2025 г- 4 шт.)</t>
  </si>
  <si>
    <t>K_TUE-00070-089</t>
  </si>
  <si>
    <t>Сметный расчет стоимости TUE-00070-089</t>
  </si>
  <si>
    <t>Приобретение бригадного автомобиля (автомастерская для бригад-2025 г. -8шт.)</t>
  </si>
  <si>
    <t>K_TUE-00070-090</t>
  </si>
  <si>
    <t>Сметный расчет стоимости TUE-00070-090</t>
  </si>
  <si>
    <t>Приобретение седельного тягача с КМУ (2025 г. -2шт.)</t>
  </si>
  <si>
    <t>K_TUE-00070-091</t>
  </si>
  <si>
    <t>Сметный расчет стоимости TUE-00070-091</t>
  </si>
  <si>
    <t>Приобретение автомобиля повышенной проходимости (2025г.-6 шт.)</t>
  </si>
  <si>
    <t>K_TUE-00070-092</t>
  </si>
  <si>
    <t>Сметный расчет стоимости TUE-00070-092</t>
  </si>
  <si>
    <t>Приобретение оборудования, не входящего в сметы строек (2025г. - 181 шт, в том числе приборы и средства метрологии - 49 шт., средства малой механизации - 11 шт., оргтехника - 61 шт., средства связи - 5 шт.)</t>
  </si>
  <si>
    <t>K_TUE-00070-093</t>
  </si>
  <si>
    <t>Сметный расчет стоимости TUE-00070-093</t>
  </si>
  <si>
    <t>Приобретение оборудования, не входящего в сметы строек (2026г. -157 шт, в том числе приборы и средства метрологии - 53 шт., средства малой механизации - 17 шт., оргтехника - 80 шт., средства связи - 7 шт.)</t>
  </si>
  <si>
    <t>L_TUE-00070-094</t>
  </si>
  <si>
    <t>Сметный расчет стоимости TUE-00070-094</t>
  </si>
  <si>
    <t>Приобретение автогидроподъемника повышенной проходимости (2026г: АГП-29 (6х6)-2шт.; АГП-22 (4х4)-2шт.; АГП-18 (4х4)-2шт.)</t>
  </si>
  <si>
    <t>L_TUE-00070-095</t>
  </si>
  <si>
    <t>Сметный расчет стоимости TUE-00070-095</t>
  </si>
  <si>
    <t>Приобретение бурильно-крановой машины (2026 г. -4шт.)</t>
  </si>
  <si>
    <t>L_TUE-00070-096</t>
  </si>
  <si>
    <t>Сметный расчет стоимости TUE-00070-096</t>
  </si>
  <si>
    <t>Приобретение бригадного автомобиля (автомастерская для бригад-2026 г. -8шт.)</t>
  </si>
  <si>
    <t>L_TUE-00070-097</t>
  </si>
  <si>
    <t>Сметный расчет стоимости TUE-00070-097</t>
  </si>
  <si>
    <t>Приобретение седельного тягача с КМУ (2026 г. - 2шт.)</t>
  </si>
  <si>
    <t>L_TUE-00070-098</t>
  </si>
  <si>
    <t>Сметный расчет стоимости TUE-00070-098</t>
  </si>
  <si>
    <t>Приобретение автомобиля повышенной проходимости (2026 г.-6шт.)</t>
  </si>
  <si>
    <t>L_TUE-00070-099</t>
  </si>
  <si>
    <t>Сметный расчет стоимости 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</si>
  <si>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</si>
  <si>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</si>
  <si>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</si>
  <si>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</si>
  <si>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</si>
  <si>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</si>
  <si>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</si>
  <si>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</si>
  <si>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строительству ВЛ 110 кВ Глебово-Ушатово в рамках мероприятий по надежности э/снабжения потребителей Суворовского р-на (протяженностью 59 км)</t>
  </si>
  <si>
    <t>H_TUE-00167-000</t>
  </si>
  <si>
    <t>Сметный расчет стоимости TUE-00167-000</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</si>
  <si>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</si>
  <si>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</si>
  <si>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</si>
  <si>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Сметный расчет стоимости 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</si>
  <si>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участков ВЛ 10 кВ с установкой реклоузеров для повышения эффективности оперативного управления. АКТ ТО № 11 от 10.10.2017</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</si>
  <si>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</si>
  <si>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</si>
  <si>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Сметный расчет стоимости TUE-00176-001</t>
  </si>
  <si>
    <t>Телемеханизация участков ВЛ 10 кВ с установкой реклоузеров для повышения эффективности оперативного управления. АКТ ТО № 12 от 10.10.2017</t>
  </si>
  <si>
    <t>Выполнение проектно-изыскательских работ по реконструкции ПС 110/35/10 Одоев с заменой КРУН - 10 кВ (16шт)</t>
  </si>
  <si>
    <t>I_TUE-00176-002</t>
  </si>
  <si>
    <t>Сметный расчет стоимости TUE-00176-002</t>
  </si>
  <si>
    <t>Телемеханизация с установкой ВВ вместо МВ КРУН-10 кВ для повышения эффективности оперативного управления. АКТ ТО № 10 от 10.10.2017</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</si>
  <si>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</si>
  <si>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</si>
  <si>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</si>
  <si>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</si>
  <si>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</si>
  <si>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</si>
  <si>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Сметный расчет стоимости 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</si>
  <si>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ВЛ 10 кВ с установкой реклоузеров для повышения эффективности оперативного управления.</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</si>
  <si>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</si>
  <si>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</si>
  <si>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Сметный расчет стоимости TUE-00177-001</t>
  </si>
  <si>
    <t>Телемеханизация участков ВЛ 10 кВ с установкой разъединителей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</si>
  <si>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№2 Воловский Воловского РЭС с заменой ячеек 4 шт </t>
  </si>
  <si>
    <t>I_TUE-00177-002</t>
  </si>
  <si>
    <t>Сводный сметный расчет по проекту TUE-00177-002</t>
  </si>
  <si>
    <t>Телемеханизация района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</si>
  <si>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№1 Верхоупье Воловского РЭС с заменой ячеек 4 шт </t>
  </si>
  <si>
    <t>I_TUE-00177-003</t>
  </si>
  <si>
    <t>Сводный сметный расчет по проекту TUE-00177-003</t>
  </si>
  <si>
    <t xml:space="preserve">Выполнение проектно-изыскательских работ по реконструкции РП 10 кВ №5 Истленьево Воловского РЭС с заменой ячеек 4 шт </t>
  </si>
  <si>
    <t>I_TUE-00177-004</t>
  </si>
  <si>
    <t>Сводный сметный расчет по проекту TUE-00177-004</t>
  </si>
  <si>
    <t>Выполнение проектно-изыскательских работ по реконструкции ПС 35 кВ №263 Баскаково Воловского РЭС с заменой ячеек (4 шт)</t>
  </si>
  <si>
    <t>I_TUE-00177-005</t>
  </si>
  <si>
    <t>Сметный расчет стоимости TUE-00177-005</t>
  </si>
  <si>
    <t>Приведение ПС к высокому уровню телемеханизации управления технологическими процессами.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</si>
  <si>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№3 Становая Воловского РЭС с заменой ячеек (7 шт) </t>
  </si>
  <si>
    <t>I_TUE-00177-006</t>
  </si>
  <si>
    <t>Сводный сметный расчет по проекту TUE-00177-006</t>
  </si>
  <si>
    <t xml:space="preserve">Выполнение проектно-изыскательских работ по реконструкции РП 10 кВ №4 Никитское Воловского РЭС с заменой ячеек (8 шт) </t>
  </si>
  <si>
    <t>I_TUE-00177-008</t>
  </si>
  <si>
    <t>Сводный сметный расчет по проекту TUE-00177-008</t>
  </si>
  <si>
    <t xml:space="preserve">Выполнение проектно-изыскательских работ по реконструкции РП 10 кВ №6 Турдейский Воловского РЭС с заменой ячеек 8 шт </t>
  </si>
  <si>
    <t>I_TUE-00177-010</t>
  </si>
  <si>
    <t>Сводный сметный расчет по проекту TUE-00177-010</t>
  </si>
  <si>
    <t xml:space="preserve">Выполнение проектно-изыскательских работ по реконструкции РП 10 кВ №7 Панарино Воловского РЭС с заменой ячеек 2 шт </t>
  </si>
  <si>
    <t>I_TUE-00177-011</t>
  </si>
  <si>
    <t>Сметный расчет стоимости TUE-00177-011</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</si>
  <si>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</si>
  <si>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</si>
  <si>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</si>
  <si>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</si>
  <si>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</si>
  <si>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</si>
  <si>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</si>
  <si>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НИОКР «Цифровой двойник ВЛ 6-220 кВ, включающий в себя мониторинг элементов ВЛ (опоры, провода, изоляторы)»</t>
  </si>
  <si>
    <t>K_TUE-00331-000</t>
  </si>
  <si>
    <t>Сметный расчет стоимости TUE-00331-000</t>
  </si>
  <si>
    <t>Выполнение патентных исследований по тематике цифровых двойников ВЛ 6 –220 кВ, исследование математических моделей и методов построения цифровых двойников ВЛ 6 – 220 кВ</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</si>
  <si>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</si>
  <si>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</si>
  <si>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Сметный расчет стоимости TUE-00377-000</t>
  </si>
  <si>
    <t>Выполнение научно-исследовательских и опытно-конструкторских работ по теме "Цифровая ТП. Типовая конструкция на основе конструкций мачтовой ТП, столбовой и киосковой ТП 6-10/0,4 кВ"</t>
  </si>
  <si>
    <t>L_TUE-00596-000</t>
  </si>
  <si>
    <t>Сметный расчет стоимости TUE-00596-000</t>
  </si>
  <si>
    <t>Разработка типовых конструкций цифровых ТП</t>
  </si>
  <si>
    <t>9</t>
  </si>
  <si>
    <t>Удмуртская Республика</t>
  </si>
  <si>
    <t>9.4</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</si>
  <si>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</si>
  <si>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</si>
  <si>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</si>
  <si>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</si>
  <si>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Сводный сметный расчет по проекту UDE-00004-001</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</si>
  <si>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</si>
  <si>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</si>
  <si>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</si>
  <si>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Сводный сметный расчет по проекту UDE-00010-110</t>
  </si>
  <si>
    <t>Выполнение проектно-изыскательских работ по организации дистанционного телеуправления оборудованием и устройствами подстанций ДЗО ПАО "Россети" и АО "СО ЕЭС" в рамках реализации протокола совещания АО "СО ЕЭС" и ПАО "Россети" от 15.02.2018</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</si>
  <si>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</si>
  <si>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</si>
  <si>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Сводный сметный расчет по проекту 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</si>
  <si>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</si>
  <si>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</si>
  <si>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Сводный сметный расчет по проекту 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</si>
  <si>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</si>
  <si>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</si>
  <si>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Сводный сметный расчет по проекту UDE-00017-200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</si>
  <si>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</si>
  <si>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</si>
  <si>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</si>
  <si>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Сводный сметный расчет по проекту 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</si>
  <si>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</si>
  <si>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</si>
  <si>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Сводный сметный расчет по проекту 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</si>
  <si>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</si>
  <si>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</si>
  <si>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Сводный сметный расчет по проекту 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</si>
  <si>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</si>
  <si>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</si>
  <si>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Сводный сметный расчет по проекту UDE-00017-258</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</si>
  <si>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</si>
  <si>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</si>
  <si>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</si>
  <si>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Сводный сметный расчет по проекту 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</si>
  <si>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</si>
  <si>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</si>
  <si>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Сводный сметный расчет по проекту 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</si>
  <si>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</si>
  <si>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</si>
  <si>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Сводный сметный расчет по проекту 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</si>
  <si>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</si>
  <si>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</si>
  <si>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Сводный сметный расчет по проекту 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</si>
  <si>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</si>
  <si>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</si>
  <si>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Сводный сметный расчет по проекту UDE-00017-279</t>
  </si>
  <si>
    <t>Организация каналов связи. ВОЛС в Сарапульском РЭС протяженностью 45 км</t>
  </si>
  <si>
    <t>J_UDE-00022-057</t>
  </si>
  <si>
    <t>Сметный расчет стоимости 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</si>
  <si>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</si>
  <si>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</si>
  <si>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</si>
  <si>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</si>
  <si>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</si>
  <si>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</si>
  <si>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</si>
  <si>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</si>
  <si>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</si>
  <si>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Сметный расчет стоимости 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</si>
  <si>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</si>
  <si>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</si>
  <si>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</si>
  <si>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</si>
  <si>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</si>
  <si>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</si>
  <si>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Сметный расчет стоимости UDE-00032-014</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</si>
  <si>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</si>
  <si>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</si>
  <si>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</si>
  <si>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</si>
  <si>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</si>
  <si>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</si>
  <si>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Сметный расчет стоимости UDE-00032-016</t>
  </si>
  <si>
    <t>Приобретение автотранспорта (ГАЗ-33081 "Садко"(4х4) -10 ед., ГАЗ -27527 - 8 ед.)</t>
  </si>
  <si>
    <t>G_UDE-00032-017</t>
  </si>
  <si>
    <t>Сметный расчет стоимости 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</si>
  <si>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</si>
  <si>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</si>
  <si>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Сметный расчет стоимости UDE-00032-018</t>
  </si>
  <si>
    <t>Приобретение автотранспорта (ГАЗ-33081 "Садко"(4х4) -6 ед., ГАЗ-27527 - 1 ед., снегоболотоход - 1 ед., КАМАЗ кунг бригадный - 2 ед., Снегоход "БУРАН" - 3 шт.)</t>
  </si>
  <si>
    <t>G_UDE-00032-019</t>
  </si>
  <si>
    <t>Сметный расчет стоимости 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</si>
  <si>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</si>
  <si>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</si>
  <si>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Сметный расчет стоимости 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</si>
  <si>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</si>
  <si>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</si>
  <si>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Сметный расчет стоимости 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</si>
  <si>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</si>
  <si>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</si>
  <si>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Сметный расчет стоимости 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</si>
  <si>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</si>
  <si>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</si>
  <si>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Сметный расчет стоимости UDE-00032-025</t>
  </si>
  <si>
    <t>Приобретение оборудования не требующего монтажа (замена технологических серверов - 8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</si>
  <si>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</si>
  <si>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</si>
  <si>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</si>
  <si>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Приобретение оборудования не требующего монтажа (планшеты, дозоры, АРМы, оргтехника) (Оборудование ВЧ связи - 5 шт., модем телемеханики - 25шт., шлюз - 18 шт., устройство многофункциональное - 105 шт., компьютер - 223 шт.)</t>
  </si>
  <si>
    <t>J_UDE-00032-027</t>
  </si>
  <si>
    <t>Сметный расчет стоимости UDE-00032-027</t>
  </si>
  <si>
    <t>Приобретение оборудования не требующего монтажа (ПК - 120 шт.; квадрокоптеров - 6 шт.; наборов Жулева - 17 шт.; приборов проверки - 57 шт.; оборудование - 18 шт.)</t>
  </si>
  <si>
    <t>L_UDE-00032-030</t>
  </si>
  <si>
    <t>Сметный расчет стоимости UDE-00032-030</t>
  </si>
  <si>
    <t>Приобретение спецтехники (БКМ ХТА-208,1 - 3 ед., БКМ - 317 ГАЗ-33081 (4х4) - 3 ед., Камаз- 43118 АГП Чайка -Socage Т328, АГП-28 - 2 ед.)</t>
  </si>
  <si>
    <t>L_UDE-00032-031</t>
  </si>
  <si>
    <t>Сметный расчет стоимости 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</si>
  <si>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</si>
  <si>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</si>
  <si>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Сметный расчет стоимости UDE-00032-032</t>
  </si>
  <si>
    <t>Приобретение ОНТМ (оборудование ВЧ связи - 1 шт.; модем - 7 шт.; шлюз - 5 шт.; МФУ лазерные - 13 шт.; компьютер - 37шт.)</t>
  </si>
  <si>
    <t>L_UDE-00032-033</t>
  </si>
  <si>
    <t>Сметный расчет стоимости 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</si>
  <si>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</si>
  <si>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</si>
  <si>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Сводный сметный расчет по проекту UDE-00052-184</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</si>
  <si>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</si>
  <si>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Выполнение проектно-изыскательских работ по проекту "Реконструкция  КТП-10/0,4 кВ №145 Увинского района"</t>
  </si>
  <si>
    <t>J_UDE-00052-253</t>
  </si>
  <si>
    <t>Сводный сметный расчет по проекту UDE-00052-253</t>
  </si>
  <si>
    <t xml:space="preserve">Исполнение требований ПТЭ п. 1.1.9 в части повышение качества и безопасности работы устройств и систем управления
</t>
  </si>
  <si>
    <t>Выполнение проектно-изыскательских работ по проекту "Реконструкция  КТП-10/0,4 кВ №189 Увинского района"</t>
  </si>
  <si>
    <t>J_UDE-00052-254</t>
  </si>
  <si>
    <t>Сводный сметный расчет по проекту 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</si>
  <si>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</si>
  <si>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</si>
  <si>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Сводный сметный расчет по проекту 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</si>
  <si>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</si>
  <si>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</si>
  <si>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Сводный сметный расчет по проекту 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</si>
  <si>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</si>
  <si>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</si>
  <si>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Сводный сметный расчет по проекту UDE-00061-123</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</si>
  <si>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</si>
  <si>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</si>
  <si>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</si>
  <si>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Сводный сметный расчет по проекту UDE-00061-141</t>
  </si>
  <si>
    <t>Выполнение проектно-изыскательских работ по проекту "Реконструкция ВЛ 10 кВ ф.19 Алнаши в Алнашском районе (протяженность 4.405 км)"</t>
  </si>
  <si>
    <t>I_UDE-00061-148</t>
  </si>
  <si>
    <t>Сводный сметный расчет по проекту 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</si>
  <si>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</si>
  <si>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</si>
  <si>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Сводный сметный расчет по проекту UDE-00061-158</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</si>
  <si>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</si>
  <si>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Выполнение проектно-изыскательских работ по проекту "Реконструкция ВЛ-10 кВ ф.10 Завьялово в Завьяловском районе протяженностью 12,67 км"</t>
  </si>
  <si>
    <t>J_UDE-00061-299</t>
  </si>
  <si>
    <t>Сводный сметный расчет по проекту UDE-00061-299</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</si>
  <si>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</si>
  <si>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Выполнение проектно-изыскательских работ по проекту "Реконструкция ВЛ-10 кВ ф.3 Завьялово в Завьяловском районе протяженностью 12,7 км"</t>
  </si>
  <si>
    <t>J_UDE-00061-300</t>
  </si>
  <si>
    <t>Сводный сметный расчет по проекту 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</si>
  <si>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</si>
  <si>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</si>
  <si>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Сводный сметный расчет по проекту 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</si>
  <si>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</si>
  <si>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</si>
  <si>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Сводный сметный расчет по проекту 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</si>
  <si>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</si>
  <si>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</si>
  <si>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Сводный сметный расчет по проекту UDE-00061-338</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</si>
  <si>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</si>
  <si>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</si>
  <si>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</si>
  <si>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Сводный сметный расчет по проекту UDE-00061-339</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</si>
  <si>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</si>
  <si>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Выполнение проектно-изыскательских работ по проекту "Техперевооружение ПС 35/10 кВ Заря с заменой МВ 10 кВ на ВВ 10 кВ (9 выключателей)"</t>
  </si>
  <si>
    <t>G_UDE-00076-004</t>
  </si>
  <si>
    <t>Сводный сметный расчет по проекту UDE-00076-004</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</si>
  <si>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</si>
  <si>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</si>
  <si>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</si>
  <si>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Сводный сметный расчет по проекту 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</si>
  <si>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</si>
  <si>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 xml:space="preserve">Реконструкция административного здания филиала «Удмуртэнерго» </t>
  </si>
  <si>
    <t>F_UDE-00107-000</t>
  </si>
  <si>
    <t>Сводный сметный расчет по проекту UDE-00107-000</t>
  </si>
  <si>
    <t>Исполнение ФЗ № 256 от 21.07.2011 "О безопасности объектов ТЭК в части обеспечения антитеррористической защиты производственных объектов филиала УЭ.</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</si>
  <si>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</si>
  <si>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</si>
  <si>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</si>
  <si>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</si>
  <si>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</si>
  <si>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</si>
  <si>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</si>
  <si>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</si>
  <si>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</si>
  <si>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</si>
  <si>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</si>
  <si>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</si>
  <si>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</si>
  <si>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</si>
  <si>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</si>
  <si>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</si>
  <si>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</si>
  <si>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</si>
  <si>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</si>
  <si>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</si>
  <si>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</si>
  <si>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</si>
  <si>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</si>
  <si>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</si>
  <si>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</si>
  <si>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</si>
  <si>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</si>
  <si>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</si>
  <si>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</si>
  <si>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</si>
  <si>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</si>
  <si>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</si>
  <si>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</si>
  <si>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</si>
  <si>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</si>
  <si>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</si>
  <si>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</si>
  <si>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</si>
  <si>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</si>
  <si>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Сводный сметный расчет по проекту UDE-00268-000</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</si>
  <si>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</si>
  <si>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</si>
  <si>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</si>
  <si>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Сводный сметный расчет по проекту 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</si>
  <si>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</si>
  <si>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</si>
  <si>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Сводный сметный расчет по проекту 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</si>
  <si>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</si>
  <si>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</si>
  <si>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Сводный сметный расчет по проекту UDE-00271-000</t>
  </si>
  <si>
    <t>Выполнение проектно-изыскательских работ по проекту "Реконструкция СОПТ с заменой зарядного устройства ПС 110 кВ Азино."</t>
  </si>
  <si>
    <t>G_UDE-00275-000</t>
  </si>
  <si>
    <t>Сводный сметный расчет по проекту 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</si>
  <si>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</si>
  <si>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</si>
  <si>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</si>
  <si>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</si>
  <si>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оборудования (трансформатор - 2 шт., ограничители перенапряжения - 10 шт.). Создание аварийного запаса</t>
  </si>
  <si>
    <t>K_UDE-00310-001</t>
  </si>
  <si>
    <t>Сметный расчет стоимости UDE-00310-001</t>
  </si>
  <si>
    <t>Приобретение оборудования (трансформатор - 12 шт., ограничители перенапряжения - 21 шт., конденсатор связи - 8 шт.) для создания аварийного запаса</t>
  </si>
  <si>
    <t>L_UDE-00310-002</t>
  </si>
  <si>
    <t>Сметный расчет стоимости UDE-00310-002</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</si>
  <si>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</si>
  <si>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</si>
  <si>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</si>
  <si>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</si>
  <si>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</si>
  <si>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Сметный расчет стоимости UDE-00378-001</t>
  </si>
  <si>
    <t>Разработка программно-аппаратного комплекса распознавания состояния и показаний приборов учета на основе алгоритмов искусственного интеллекта</t>
  </si>
  <si>
    <t xml:space="preserve">Установка электрозарядной станции (3 шт.) </t>
  </si>
  <si>
    <t>L_UDE-00406-000</t>
  </si>
  <si>
    <t>Сметный расчет стоимости UDE-00406-000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</si>
  <si>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</si>
  <si>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</si>
  <si>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</si>
  <si>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Сводный сметный расчет по проекту UIE-00016-003</t>
  </si>
  <si>
    <t>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</si>
  <si>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</si>
  <si>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</si>
  <si>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Сметный расчет стоимости UIE-00016-033</t>
  </si>
  <si>
    <t>Выполнение проектно-изыскательских работ по проекту "Реконструкция ограждения территории Октябрьского РЭС в г.Ижевск"</t>
  </si>
  <si>
    <t>J_UIE-00027-031</t>
  </si>
  <si>
    <t>Сметный расчет стоимости 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</si>
  <si>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"ИЭС" в городе Ижевске.</t>
  </si>
  <si>
    <t>Приобретение приборов, оргтехники, связи, АИП, СММ и прочее (131 единиц)</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</si>
  <si>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</si>
  <si>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</si>
  <si>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эффективной и безопасной деятельности персонала по техническому обслуживанию и ремонту, технологическому присоединению и реконструкции объектов электрической сети города Ижевска и пригородов на территории обслуживания РЭС "Ижевские электрические сети" филиала "Удмуртэнерго"</t>
  </si>
  <si>
    <t>Приобретение приборов, оргтехники, связи, АИП, СММ и прочее (оргтехника 9 шт., генератор бензиновый 2 шт., средства малой механизации 5 шт., приборы для испытания и электрических измерений 7 шт., оборудование для обслуживания спецтехники 2 шт. в 2026 году)</t>
  </si>
  <si>
    <t>L_UIE-00032-002</t>
  </si>
  <si>
    <t>Сметный расчет стоимости UIE-00032-002</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</si>
  <si>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</si>
  <si>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</si>
  <si>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Сметный расчет стоимости UIE-00032-025</t>
  </si>
  <si>
    <t>Обновление парка автотранспорта филиала "Удмуртэнерго" с целью обеспечения работы персонала, обслуживающего электроустановки, в части безопасной и своевременной перевозки и доставки необходимого оборудования, приборов, СММ, материалов.</t>
  </si>
  <si>
    <t>Приобретение автотранспорта (УАЗ -390995 - 2 шт., "Газон NEXT"/ГАЗ-С42R33 - 1 шт.; Фургон ГАЗ-27527 "Соболь" - 1 шт., ГАЗ-33081 "Садко"(4х4) - 1 ед., УАЗ 23632 - 2 ед.)</t>
  </si>
  <si>
    <t>K_UIE-00032-026</t>
  </si>
  <si>
    <t>Сметный расчет стоимости 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</si>
  <si>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</si>
  <si>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</si>
  <si>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Сметный расчет стоимости 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</si>
  <si>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</si>
  <si>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</si>
  <si>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Сметный расчет стоимости 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</si>
  <si>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</si>
  <si>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</si>
  <si>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Сметный расчет стоимости UIE-00061-278</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</si>
  <si>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</si>
  <si>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</si>
  <si>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Строительство ВЛ 10 кВ № 122 ПС 110/35/10 кВ «Демидово» с установкой реклоузеров. Протяженность 6,395 км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</si>
</sst>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5">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7" fillId="0" borderId="0" xfId="3" applyFont="1" applyAlignment="1">
      <alignment horizontal="center" vertical="top"/>
    </xf>
    <xf numFmtId="0" fontId="2" fillId="0" borderId="0" xfId="2" applyFont="1" applyAlignment="1">
      <alignment horizontal="center" vertical="center"/>
    </xf>
    <xf numFmtId="0" fontId="2" fillId="0" borderId="5" xfId="2" applyFont="1" applyFill="1" applyBorder="1" applyAlignment="1">
      <alignment horizontal="center" vertical="center" wrapText="1"/>
    </xf>
    <xf numFmtId="0" fontId="10" fillId="0" borderId="1" xfId="4" applyFont="1" applyFill="1" applyBorder="1" applyAlignment="1">
      <alignment horizontal="center" vertical="center" textRotation="90" wrapText="1"/>
    </xf>
    <xf numFmtId="0" fontId="1" fillId="0" borderId="9" xfId="4" applyFont="1" applyFill="1" applyBorder="1" applyAlignment="1">
      <alignment horizontal="center" vertical="center" textRotation="90"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2" fillId="0" borderId="5" xfId="2" applyNumberFormat="1" applyFont="1" applyFill="1" applyBorder="1" applyAlignment="1">
      <alignment horizontal="center" vertical="center"/>
    </xf>
    <xf numFmtId="0" fontId="2" fillId="0" borderId="5"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1" xfId="2" applyNumberFormat="1" applyBorder="1" applyAlignment="1">
      <alignment vertical="center" wrapText="1"/>
    </xf>
    <xf numFmtId="4" fontId="1" fillId="0" borderId="1" xfId="2" applyNumberFormat="1" applyBorder="1" applyAlignment="1">
      <alignment vertical="center" wrapText="1"/>
    </xf>
    <xf numFmtId="0" fontId="1" fillId="0" borderId="0" xfId="2"/>
    <xf numFmtId="49" fontId="1" fillId="0" borderId="0" xfId="2" applyNumberFormat="1"/>
    <xf numFmtId="0" fontId="2" fillId="0" borderId="0" xfId="2" applyFont="1" applyAlignment="1">
      <alignment vertical="center" wrapText="1"/>
    </xf>
    <xf numFmtId="0" fontId="2" fillId="0" borderId="0" xfId="2" applyFont="1" applyAlignment="1">
      <alignment wrapText="1"/>
    </xf>
    <xf numFmtId="0" fontId="7" fillId="0" borderId="0" xfId="3" applyFont="1" applyAlignment="1">
      <alignment horizontal="center" vertical="top" wrapText="1"/>
    </xf>
    <xf numFmtId="1" fontId="1" fillId="0" borderId="1" xfId="2" applyNumberFormat="1" applyBorder="1" applyAlignment="1">
      <alignment vertical="center" wrapText="1"/>
    </xf>
    <xf numFmtId="0" fontId="1" fillId="0" borderId="0" xfId="2" applyAlignment="1">
      <alignment wrapText="1"/>
    </xf>
    <xf numFmtId="49" fontId="1" fillId="0" borderId="1" xfId="2" quotePrefix="1" applyNumberFormat="1" applyBorder="1" applyAlignment="1">
      <alignment horizontal="center" vertical="center" wrapText="1"/>
    </xf>
    <xf numFmtId="49" fontId="1" fillId="0" borderId="1" xfId="2" applyNumberFormat="1" applyBorder="1" applyAlignment="1">
      <alignment horizontal="center" vertical="center" wrapText="1"/>
    </xf>
    <xf numFmtId="1" fontId="1" fillId="0" borderId="1" xfId="2" applyNumberFormat="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0" fontId="10" fillId="0" borderId="1" xfId="4"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0" fontId="10" fillId="0" borderId="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8"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9"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3" xfId="2" applyFont="1" applyFill="1" applyBorder="1" applyAlignment="1">
      <alignment horizontal="center"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s01\&#1055;&#1072;&#1088;&#1090;&#1085;&#1077;&#1088;&#1099;\Users\Shvetsova.ON\Documents\RDB\9D8A1697-E922-47FB-988C-851F4C990094\r_084_21_07_09_16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724"/>
  <sheetViews>
    <sheetView showGridLines="0" tabSelected="1" view="pageBreakPreview" zoomScale="60" zoomScaleNormal="100" workbookViewId="0">
      <selection activeCell="T12" sqref="T12:U12"/>
    </sheetView>
  </sheetViews>
  <sheetFormatPr defaultRowHeight="15.75" x14ac:dyDescent="0.25"/>
  <cols>
    <col min="1" max="1" width="11.85546875" style="22" customWidth="1"/>
    <col min="2" max="2" width="115" style="21" customWidth="1"/>
    <col min="3" max="4" width="23.28515625" style="21" customWidth="1"/>
    <col min="5" max="5" width="23.28515625" style="27" customWidth="1"/>
    <col min="6" max="13" width="23.28515625" style="21" customWidth="1"/>
    <col min="14" max="14" width="55.28515625" style="21" customWidth="1"/>
    <col min="15" max="15" width="20.42578125" style="21" customWidth="1"/>
    <col min="16" max="23" width="20.28515625" style="21" customWidth="1"/>
    <col min="24" max="248" width="9.140625" style="21"/>
    <col min="249" max="249" width="4.42578125" style="21" bestFit="1" customWidth="1"/>
    <col min="250" max="250" width="18.28515625" style="21" bestFit="1" customWidth="1"/>
    <col min="251" max="251" width="19" style="21" bestFit="1" customWidth="1"/>
    <col min="252" max="252" width="15.42578125" style="21" bestFit="1" customWidth="1"/>
    <col min="253" max="254" width="12.42578125" style="21" bestFit="1" customWidth="1"/>
    <col min="255" max="255" width="7.140625" style="21" bestFit="1" customWidth="1"/>
    <col min="256" max="256" width="10.140625" style="21" bestFit="1" customWidth="1"/>
    <col min="257" max="257" width="15.85546875" style="21" bestFit="1" customWidth="1"/>
    <col min="258" max="258" width="15.140625" style="21" bestFit="1" customWidth="1"/>
    <col min="259" max="259" width="18.28515625" style="21" bestFit="1" customWidth="1"/>
    <col min="260" max="260" width="13.28515625" style="21" bestFit="1" customWidth="1"/>
    <col min="261" max="261" width="19.28515625" style="21" customWidth="1"/>
    <col min="262" max="262" width="15.140625" style="21" customWidth="1"/>
    <col min="263" max="263" width="21" style="21" bestFit="1" customWidth="1"/>
    <col min="264" max="264" width="17.140625" style="21" bestFit="1" customWidth="1"/>
    <col min="265" max="265" width="16.85546875" style="21" bestFit="1" customWidth="1"/>
    <col min="266" max="266" width="16.7109375" style="21" bestFit="1" customWidth="1"/>
    <col min="267" max="267" width="15.7109375" style="21" bestFit="1" customWidth="1"/>
    <col min="268" max="268" width="16.28515625" style="21" bestFit="1" customWidth="1"/>
    <col min="269" max="269" width="17.28515625" style="21" customWidth="1"/>
    <col min="270" max="270" width="23.42578125" style="21" bestFit="1" customWidth="1"/>
    <col min="271" max="271" width="31.85546875" style="21" bestFit="1" customWidth="1"/>
    <col min="272" max="272" width="7.85546875" style="21" bestFit="1" customWidth="1"/>
    <col min="273" max="273" width="5.7109375" style="21" bestFit="1" customWidth="1"/>
    <col min="274" max="274" width="9.140625" style="21" bestFit="1" customWidth="1"/>
    <col min="275" max="275" width="13.5703125" style="21" bestFit="1" customWidth="1"/>
    <col min="276" max="504" width="9.140625" style="21"/>
    <col min="505" max="505" width="4.42578125" style="21" bestFit="1" customWidth="1"/>
    <col min="506" max="506" width="18.28515625" style="21" bestFit="1" customWidth="1"/>
    <col min="507" max="507" width="19" style="21" bestFit="1" customWidth="1"/>
    <col min="508" max="508" width="15.42578125" style="21" bestFit="1" customWidth="1"/>
    <col min="509" max="510" width="12.42578125" style="21" bestFit="1" customWidth="1"/>
    <col min="511" max="511" width="7.140625" style="21" bestFit="1" customWidth="1"/>
    <col min="512" max="512" width="10.140625" style="21" bestFit="1" customWidth="1"/>
    <col min="513" max="513" width="15.85546875" style="21" bestFit="1" customWidth="1"/>
    <col min="514" max="514" width="15.140625" style="21" bestFit="1" customWidth="1"/>
    <col min="515" max="515" width="18.28515625" style="21" bestFit="1" customWidth="1"/>
    <col min="516" max="516" width="13.28515625" style="21" bestFit="1" customWidth="1"/>
    <col min="517" max="517" width="19.28515625" style="21" customWidth="1"/>
    <col min="518" max="518" width="15.140625" style="21" customWidth="1"/>
    <col min="519" max="519" width="21" style="21" bestFit="1" customWidth="1"/>
    <col min="520" max="520" width="17.140625" style="21" bestFit="1" customWidth="1"/>
    <col min="521" max="521" width="16.85546875" style="21" bestFit="1" customWidth="1"/>
    <col min="522" max="522" width="16.7109375" style="21" bestFit="1" customWidth="1"/>
    <col min="523" max="523" width="15.7109375" style="21" bestFit="1" customWidth="1"/>
    <col min="524" max="524" width="16.28515625" style="21" bestFit="1" customWidth="1"/>
    <col min="525" max="525" width="17.28515625" style="21" customWidth="1"/>
    <col min="526" max="526" width="23.42578125" style="21" bestFit="1" customWidth="1"/>
    <col min="527" max="527" width="31.85546875" style="21" bestFit="1" customWidth="1"/>
    <col min="528" max="528" width="7.85546875" style="21" bestFit="1" customWidth="1"/>
    <col min="529" max="529" width="5.7109375" style="21" bestFit="1" customWidth="1"/>
    <col min="530" max="530" width="9.140625" style="21" bestFit="1" customWidth="1"/>
    <col min="531" max="531" width="13.5703125" style="21" bestFit="1" customWidth="1"/>
    <col min="532" max="760" width="9.140625" style="21"/>
    <col min="761" max="761" width="4.42578125" style="21" bestFit="1" customWidth="1"/>
    <col min="762" max="762" width="18.28515625" style="21" bestFit="1" customWidth="1"/>
    <col min="763" max="763" width="19" style="21" bestFit="1" customWidth="1"/>
    <col min="764" max="764" width="15.42578125" style="21" bestFit="1" customWidth="1"/>
    <col min="765" max="766" width="12.42578125" style="21" bestFit="1" customWidth="1"/>
    <col min="767" max="767" width="7.140625" style="21" bestFit="1" customWidth="1"/>
    <col min="768" max="768" width="10.140625" style="21" bestFit="1" customWidth="1"/>
    <col min="769" max="769" width="15.85546875" style="21" bestFit="1" customWidth="1"/>
    <col min="770" max="770" width="15.140625" style="21" bestFit="1" customWidth="1"/>
    <col min="771" max="771" width="18.28515625" style="21" bestFit="1" customWidth="1"/>
    <col min="772" max="772" width="13.28515625" style="21" bestFit="1" customWidth="1"/>
    <col min="773" max="773" width="19.28515625" style="21" customWidth="1"/>
    <col min="774" max="774" width="15.140625" style="21" customWidth="1"/>
    <col min="775" max="775" width="21" style="21" bestFit="1" customWidth="1"/>
    <col min="776" max="776" width="17.140625" style="21" bestFit="1" customWidth="1"/>
    <col min="777" max="777" width="16.85546875" style="21" bestFit="1" customWidth="1"/>
    <col min="778" max="778" width="16.7109375" style="21" bestFit="1" customWidth="1"/>
    <col min="779" max="779" width="15.7109375" style="21" bestFit="1" customWidth="1"/>
    <col min="780" max="780" width="16.28515625" style="21" bestFit="1" customWidth="1"/>
    <col min="781" max="781" width="17.28515625" style="21" customWidth="1"/>
    <col min="782" max="782" width="23.42578125" style="21" bestFit="1" customWidth="1"/>
    <col min="783" max="783" width="31.85546875" style="21" bestFit="1" customWidth="1"/>
    <col min="784" max="784" width="7.85546875" style="21" bestFit="1" customWidth="1"/>
    <col min="785" max="785" width="5.7109375" style="21" bestFit="1" customWidth="1"/>
    <col min="786" max="786" width="9.140625" style="21" bestFit="1" customWidth="1"/>
    <col min="787" max="787" width="13.5703125" style="21" bestFit="1" customWidth="1"/>
    <col min="788" max="1016" width="9.140625" style="21"/>
    <col min="1017" max="1017" width="4.42578125" style="21" bestFit="1" customWidth="1"/>
    <col min="1018" max="1018" width="18.28515625" style="21" bestFit="1" customWidth="1"/>
    <col min="1019" max="1019" width="19" style="21" bestFit="1" customWidth="1"/>
    <col min="1020" max="1020" width="15.42578125" style="21" bestFit="1" customWidth="1"/>
    <col min="1021" max="1022" width="12.42578125" style="21" bestFit="1" customWidth="1"/>
    <col min="1023" max="1023" width="7.140625" style="21" bestFit="1" customWidth="1"/>
    <col min="1024" max="1024" width="10.140625" style="21" bestFit="1" customWidth="1"/>
    <col min="1025" max="1025" width="15.85546875" style="21" bestFit="1" customWidth="1"/>
    <col min="1026" max="1026" width="15.140625" style="21" bestFit="1" customWidth="1"/>
    <col min="1027" max="1027" width="18.28515625" style="21" bestFit="1" customWidth="1"/>
    <col min="1028" max="1028" width="13.28515625" style="21" bestFit="1" customWidth="1"/>
    <col min="1029" max="1029" width="19.28515625" style="21" customWidth="1"/>
    <col min="1030" max="1030" width="15.140625" style="21" customWidth="1"/>
    <col min="1031" max="1031" width="21" style="21" bestFit="1" customWidth="1"/>
    <col min="1032" max="1032" width="17.140625" style="21" bestFit="1" customWidth="1"/>
    <col min="1033" max="1033" width="16.85546875" style="21" bestFit="1" customWidth="1"/>
    <col min="1034" max="1034" width="16.7109375" style="21" bestFit="1" customWidth="1"/>
    <col min="1035" max="1035" width="15.7109375" style="21" bestFit="1" customWidth="1"/>
    <col min="1036" max="1036" width="16.28515625" style="21" bestFit="1" customWidth="1"/>
    <col min="1037" max="1037" width="17.28515625" style="21" customWidth="1"/>
    <col min="1038" max="1038" width="23.42578125" style="21" bestFit="1" customWidth="1"/>
    <col min="1039" max="1039" width="31.85546875" style="21" bestFit="1" customWidth="1"/>
    <col min="1040" max="1040" width="7.85546875" style="21" bestFit="1" customWidth="1"/>
    <col min="1041" max="1041" width="5.7109375" style="21" bestFit="1" customWidth="1"/>
    <col min="1042" max="1042" width="9.140625" style="21" bestFit="1" customWidth="1"/>
    <col min="1043" max="1043" width="13.5703125" style="21" bestFit="1" customWidth="1"/>
    <col min="1044" max="1272" width="9.140625" style="21"/>
    <col min="1273" max="1273" width="4.42578125" style="21" bestFit="1" customWidth="1"/>
    <col min="1274" max="1274" width="18.28515625" style="21" bestFit="1" customWidth="1"/>
    <col min="1275" max="1275" width="19" style="21" bestFit="1" customWidth="1"/>
    <col min="1276" max="1276" width="15.42578125" style="21" bestFit="1" customWidth="1"/>
    <col min="1277" max="1278" width="12.42578125" style="21" bestFit="1" customWidth="1"/>
    <col min="1279" max="1279" width="7.140625" style="21" bestFit="1" customWidth="1"/>
    <col min="1280" max="1280" width="10.140625" style="21" bestFit="1" customWidth="1"/>
    <col min="1281" max="1281" width="15.85546875" style="21" bestFit="1" customWidth="1"/>
    <col min="1282" max="1282" width="15.140625" style="21" bestFit="1" customWidth="1"/>
    <col min="1283" max="1283" width="18.28515625" style="21" bestFit="1" customWidth="1"/>
    <col min="1284" max="1284" width="13.28515625" style="21" bestFit="1" customWidth="1"/>
    <col min="1285" max="1285" width="19.28515625" style="21" customWidth="1"/>
    <col min="1286" max="1286" width="15.140625" style="21" customWidth="1"/>
    <col min="1287" max="1287" width="21" style="21" bestFit="1" customWidth="1"/>
    <col min="1288" max="1288" width="17.140625" style="21" bestFit="1" customWidth="1"/>
    <col min="1289" max="1289" width="16.85546875" style="21" bestFit="1" customWidth="1"/>
    <col min="1290" max="1290" width="16.7109375" style="21" bestFit="1" customWidth="1"/>
    <col min="1291" max="1291" width="15.7109375" style="21" bestFit="1" customWidth="1"/>
    <col min="1292" max="1292" width="16.28515625" style="21" bestFit="1" customWidth="1"/>
    <col min="1293" max="1293" width="17.28515625" style="21" customWidth="1"/>
    <col min="1294" max="1294" width="23.42578125" style="21" bestFit="1" customWidth="1"/>
    <col min="1295" max="1295" width="31.85546875" style="21" bestFit="1" customWidth="1"/>
    <col min="1296" max="1296" width="7.85546875" style="21" bestFit="1" customWidth="1"/>
    <col min="1297" max="1297" width="5.7109375" style="21" bestFit="1" customWidth="1"/>
    <col min="1298" max="1298" width="9.140625" style="21" bestFit="1" customWidth="1"/>
    <col min="1299" max="1299" width="13.5703125" style="21" bestFit="1" customWidth="1"/>
    <col min="1300" max="1528" width="9.140625" style="21"/>
    <col min="1529" max="1529" width="4.42578125" style="21" bestFit="1" customWidth="1"/>
    <col min="1530" max="1530" width="18.28515625" style="21" bestFit="1" customWidth="1"/>
    <col min="1531" max="1531" width="19" style="21" bestFit="1" customWidth="1"/>
    <col min="1532" max="1532" width="15.42578125" style="21" bestFit="1" customWidth="1"/>
    <col min="1533" max="1534" width="12.42578125" style="21" bestFit="1" customWidth="1"/>
    <col min="1535" max="1535" width="7.140625" style="21" bestFit="1" customWidth="1"/>
    <col min="1536" max="1536" width="10.140625" style="21" bestFit="1" customWidth="1"/>
    <col min="1537" max="1537" width="15.85546875" style="21" bestFit="1" customWidth="1"/>
    <col min="1538" max="1538" width="15.140625" style="21" bestFit="1" customWidth="1"/>
    <col min="1539" max="1539" width="18.28515625" style="21" bestFit="1" customWidth="1"/>
    <col min="1540" max="1540" width="13.28515625" style="21" bestFit="1" customWidth="1"/>
    <col min="1541" max="1541" width="19.28515625" style="21" customWidth="1"/>
    <col min="1542" max="1542" width="15.140625" style="21" customWidth="1"/>
    <col min="1543" max="1543" width="21" style="21" bestFit="1" customWidth="1"/>
    <col min="1544" max="1544" width="17.140625" style="21" bestFit="1" customWidth="1"/>
    <col min="1545" max="1545" width="16.85546875" style="21" bestFit="1" customWidth="1"/>
    <col min="1546" max="1546" width="16.7109375" style="21" bestFit="1" customWidth="1"/>
    <col min="1547" max="1547" width="15.7109375" style="21" bestFit="1" customWidth="1"/>
    <col min="1548" max="1548" width="16.28515625" style="21" bestFit="1" customWidth="1"/>
    <col min="1549" max="1549" width="17.28515625" style="21" customWidth="1"/>
    <col min="1550" max="1550" width="23.42578125" style="21" bestFit="1" customWidth="1"/>
    <col min="1551" max="1551" width="31.85546875" style="21" bestFit="1" customWidth="1"/>
    <col min="1552" max="1552" width="7.85546875" style="21" bestFit="1" customWidth="1"/>
    <col min="1553" max="1553" width="5.7109375" style="21" bestFit="1" customWidth="1"/>
    <col min="1554" max="1554" width="9.140625" style="21" bestFit="1" customWidth="1"/>
    <col min="1555" max="1555" width="13.5703125" style="21" bestFit="1" customWidth="1"/>
    <col min="1556" max="1784" width="9.140625" style="21"/>
    <col min="1785" max="1785" width="4.42578125" style="21" bestFit="1" customWidth="1"/>
    <col min="1786" max="1786" width="18.28515625" style="21" bestFit="1" customWidth="1"/>
    <col min="1787" max="1787" width="19" style="21" bestFit="1" customWidth="1"/>
    <col min="1788" max="1788" width="15.42578125" style="21" bestFit="1" customWidth="1"/>
    <col min="1789" max="1790" width="12.42578125" style="21" bestFit="1" customWidth="1"/>
    <col min="1791" max="1791" width="7.140625" style="21" bestFit="1" customWidth="1"/>
    <col min="1792" max="1792" width="10.140625" style="21" bestFit="1" customWidth="1"/>
    <col min="1793" max="1793" width="15.85546875" style="21" bestFit="1" customWidth="1"/>
    <col min="1794" max="1794" width="15.140625" style="21" bestFit="1" customWidth="1"/>
    <col min="1795" max="1795" width="18.28515625" style="21" bestFit="1" customWidth="1"/>
    <col min="1796" max="1796" width="13.28515625" style="21" bestFit="1" customWidth="1"/>
    <col min="1797" max="1797" width="19.28515625" style="21" customWidth="1"/>
    <col min="1798" max="1798" width="15.140625" style="21" customWidth="1"/>
    <col min="1799" max="1799" width="21" style="21" bestFit="1" customWidth="1"/>
    <col min="1800" max="1800" width="17.140625" style="21" bestFit="1" customWidth="1"/>
    <col min="1801" max="1801" width="16.85546875" style="21" bestFit="1" customWidth="1"/>
    <col min="1802" max="1802" width="16.7109375" style="21" bestFit="1" customWidth="1"/>
    <col min="1803" max="1803" width="15.7109375" style="21" bestFit="1" customWidth="1"/>
    <col min="1804" max="1804" width="16.28515625" style="21" bestFit="1" customWidth="1"/>
    <col min="1805" max="1805" width="17.28515625" style="21" customWidth="1"/>
    <col min="1806" max="1806" width="23.42578125" style="21" bestFit="1" customWidth="1"/>
    <col min="1807" max="1807" width="31.85546875" style="21" bestFit="1" customWidth="1"/>
    <col min="1808" max="1808" width="7.85546875" style="21" bestFit="1" customWidth="1"/>
    <col min="1809" max="1809" width="5.7109375" style="21" bestFit="1" customWidth="1"/>
    <col min="1810" max="1810" width="9.140625" style="21" bestFit="1" customWidth="1"/>
    <col min="1811" max="1811" width="13.5703125" style="21" bestFit="1" customWidth="1"/>
    <col min="1812" max="2040" width="9.140625" style="21"/>
    <col min="2041" max="2041" width="4.42578125" style="21" bestFit="1" customWidth="1"/>
    <col min="2042" max="2042" width="18.28515625" style="21" bestFit="1" customWidth="1"/>
    <col min="2043" max="2043" width="19" style="21" bestFit="1" customWidth="1"/>
    <col min="2044" max="2044" width="15.42578125" style="21" bestFit="1" customWidth="1"/>
    <col min="2045" max="2046" width="12.42578125" style="21" bestFit="1" customWidth="1"/>
    <col min="2047" max="2047" width="7.140625" style="21" bestFit="1" customWidth="1"/>
    <col min="2048" max="2048" width="10.140625" style="21" bestFit="1" customWidth="1"/>
    <col min="2049" max="2049" width="15.85546875" style="21" bestFit="1" customWidth="1"/>
    <col min="2050" max="2050" width="15.140625" style="21" bestFit="1" customWidth="1"/>
    <col min="2051" max="2051" width="18.28515625" style="21" bestFit="1" customWidth="1"/>
    <col min="2052" max="2052" width="13.28515625" style="21" bestFit="1" customWidth="1"/>
    <col min="2053" max="2053" width="19.28515625" style="21" customWidth="1"/>
    <col min="2054" max="2054" width="15.140625" style="21" customWidth="1"/>
    <col min="2055" max="2055" width="21" style="21" bestFit="1" customWidth="1"/>
    <col min="2056" max="2056" width="17.140625" style="21" bestFit="1" customWidth="1"/>
    <col min="2057" max="2057" width="16.85546875" style="21" bestFit="1" customWidth="1"/>
    <col min="2058" max="2058" width="16.7109375" style="21" bestFit="1" customWidth="1"/>
    <col min="2059" max="2059" width="15.7109375" style="21" bestFit="1" customWidth="1"/>
    <col min="2060" max="2060" width="16.28515625" style="21" bestFit="1" customWidth="1"/>
    <col min="2061" max="2061" width="17.28515625" style="21" customWidth="1"/>
    <col min="2062" max="2062" width="23.42578125" style="21" bestFit="1" customWidth="1"/>
    <col min="2063" max="2063" width="31.85546875" style="21" bestFit="1" customWidth="1"/>
    <col min="2064" max="2064" width="7.85546875" style="21" bestFit="1" customWidth="1"/>
    <col min="2065" max="2065" width="5.7109375" style="21" bestFit="1" customWidth="1"/>
    <col min="2066" max="2066" width="9.140625" style="21" bestFit="1" customWidth="1"/>
    <col min="2067" max="2067" width="13.5703125" style="21" bestFit="1" customWidth="1"/>
    <col min="2068" max="2296" width="9.140625" style="21"/>
    <col min="2297" max="2297" width="4.42578125" style="21" bestFit="1" customWidth="1"/>
    <col min="2298" max="2298" width="18.28515625" style="21" bestFit="1" customWidth="1"/>
    <col min="2299" max="2299" width="19" style="21" bestFit="1" customWidth="1"/>
    <col min="2300" max="2300" width="15.42578125" style="21" bestFit="1" customWidth="1"/>
    <col min="2301" max="2302" width="12.42578125" style="21" bestFit="1" customWidth="1"/>
    <col min="2303" max="2303" width="7.140625" style="21" bestFit="1" customWidth="1"/>
    <col min="2304" max="2304" width="10.140625" style="21" bestFit="1" customWidth="1"/>
    <col min="2305" max="2305" width="15.85546875" style="21" bestFit="1" customWidth="1"/>
    <col min="2306" max="2306" width="15.140625" style="21" bestFit="1" customWidth="1"/>
    <col min="2307" max="2307" width="18.28515625" style="21" bestFit="1" customWidth="1"/>
    <col min="2308" max="2308" width="13.28515625" style="21" bestFit="1" customWidth="1"/>
    <col min="2309" max="2309" width="19.28515625" style="21" customWidth="1"/>
    <col min="2310" max="2310" width="15.140625" style="21" customWidth="1"/>
    <col min="2311" max="2311" width="21" style="21" bestFit="1" customWidth="1"/>
    <col min="2312" max="2312" width="17.140625" style="21" bestFit="1" customWidth="1"/>
    <col min="2313" max="2313" width="16.85546875" style="21" bestFit="1" customWidth="1"/>
    <col min="2314" max="2314" width="16.7109375" style="21" bestFit="1" customWidth="1"/>
    <col min="2315" max="2315" width="15.7109375" style="21" bestFit="1" customWidth="1"/>
    <col min="2316" max="2316" width="16.28515625" style="21" bestFit="1" customWidth="1"/>
    <col min="2317" max="2317" width="17.28515625" style="21" customWidth="1"/>
    <col min="2318" max="2318" width="23.42578125" style="21" bestFit="1" customWidth="1"/>
    <col min="2319" max="2319" width="31.85546875" style="21" bestFit="1" customWidth="1"/>
    <col min="2320" max="2320" width="7.85546875" style="21" bestFit="1" customWidth="1"/>
    <col min="2321" max="2321" width="5.7109375" style="21" bestFit="1" customWidth="1"/>
    <col min="2322" max="2322" width="9.140625" style="21" bestFit="1" customWidth="1"/>
    <col min="2323" max="2323" width="13.5703125" style="21" bestFit="1" customWidth="1"/>
    <col min="2324" max="2552" width="9.140625" style="21"/>
    <col min="2553" max="2553" width="4.42578125" style="21" bestFit="1" customWidth="1"/>
    <col min="2554" max="2554" width="18.28515625" style="21" bestFit="1" customWidth="1"/>
    <col min="2555" max="2555" width="19" style="21" bestFit="1" customWidth="1"/>
    <col min="2556" max="2556" width="15.42578125" style="21" bestFit="1" customWidth="1"/>
    <col min="2557" max="2558" width="12.42578125" style="21" bestFit="1" customWidth="1"/>
    <col min="2559" max="2559" width="7.140625" style="21" bestFit="1" customWidth="1"/>
    <col min="2560" max="2560" width="10.140625" style="21" bestFit="1" customWidth="1"/>
    <col min="2561" max="2561" width="15.85546875" style="21" bestFit="1" customWidth="1"/>
    <col min="2562" max="2562" width="15.140625" style="21" bestFit="1" customWidth="1"/>
    <col min="2563" max="2563" width="18.28515625" style="21" bestFit="1" customWidth="1"/>
    <col min="2564" max="2564" width="13.28515625" style="21" bestFit="1" customWidth="1"/>
    <col min="2565" max="2565" width="19.28515625" style="21" customWidth="1"/>
    <col min="2566" max="2566" width="15.140625" style="21" customWidth="1"/>
    <col min="2567" max="2567" width="21" style="21" bestFit="1" customWidth="1"/>
    <col min="2568" max="2568" width="17.140625" style="21" bestFit="1" customWidth="1"/>
    <col min="2569" max="2569" width="16.85546875" style="21" bestFit="1" customWidth="1"/>
    <col min="2570" max="2570" width="16.7109375" style="21" bestFit="1" customWidth="1"/>
    <col min="2571" max="2571" width="15.7109375" style="21" bestFit="1" customWidth="1"/>
    <col min="2572" max="2572" width="16.28515625" style="21" bestFit="1" customWidth="1"/>
    <col min="2573" max="2573" width="17.28515625" style="21" customWidth="1"/>
    <col min="2574" max="2574" width="23.42578125" style="21" bestFit="1" customWidth="1"/>
    <col min="2575" max="2575" width="31.85546875" style="21" bestFit="1" customWidth="1"/>
    <col min="2576" max="2576" width="7.85546875" style="21" bestFit="1" customWidth="1"/>
    <col min="2577" max="2577" width="5.7109375" style="21" bestFit="1" customWidth="1"/>
    <col min="2578" max="2578" width="9.140625" style="21" bestFit="1" customWidth="1"/>
    <col min="2579" max="2579" width="13.5703125" style="21" bestFit="1" customWidth="1"/>
    <col min="2580" max="2808" width="9.140625" style="21"/>
    <col min="2809" max="2809" width="4.42578125" style="21" bestFit="1" customWidth="1"/>
    <col min="2810" max="2810" width="18.28515625" style="21" bestFit="1" customWidth="1"/>
    <col min="2811" max="2811" width="19" style="21" bestFit="1" customWidth="1"/>
    <col min="2812" max="2812" width="15.42578125" style="21" bestFit="1" customWidth="1"/>
    <col min="2813" max="2814" width="12.42578125" style="21" bestFit="1" customWidth="1"/>
    <col min="2815" max="2815" width="7.140625" style="21" bestFit="1" customWidth="1"/>
    <col min="2816" max="2816" width="10.140625" style="21" bestFit="1" customWidth="1"/>
    <col min="2817" max="2817" width="15.85546875" style="21" bestFit="1" customWidth="1"/>
    <col min="2818" max="2818" width="15.140625" style="21" bestFit="1" customWidth="1"/>
    <col min="2819" max="2819" width="18.28515625" style="21" bestFit="1" customWidth="1"/>
    <col min="2820" max="2820" width="13.28515625" style="21" bestFit="1" customWidth="1"/>
    <col min="2821" max="2821" width="19.28515625" style="21" customWidth="1"/>
    <col min="2822" max="2822" width="15.140625" style="21" customWidth="1"/>
    <col min="2823" max="2823" width="21" style="21" bestFit="1" customWidth="1"/>
    <col min="2824" max="2824" width="17.140625" style="21" bestFit="1" customWidth="1"/>
    <col min="2825" max="2825" width="16.85546875" style="21" bestFit="1" customWidth="1"/>
    <col min="2826" max="2826" width="16.7109375" style="21" bestFit="1" customWidth="1"/>
    <col min="2827" max="2827" width="15.7109375" style="21" bestFit="1" customWidth="1"/>
    <col min="2828" max="2828" width="16.28515625" style="21" bestFit="1" customWidth="1"/>
    <col min="2829" max="2829" width="17.28515625" style="21" customWidth="1"/>
    <col min="2830" max="2830" width="23.42578125" style="21" bestFit="1" customWidth="1"/>
    <col min="2831" max="2831" width="31.85546875" style="21" bestFit="1" customWidth="1"/>
    <col min="2832" max="2832" width="7.85546875" style="21" bestFit="1" customWidth="1"/>
    <col min="2833" max="2833" width="5.7109375" style="21" bestFit="1" customWidth="1"/>
    <col min="2834" max="2834" width="9.140625" style="21" bestFit="1" customWidth="1"/>
    <col min="2835" max="2835" width="13.5703125" style="21" bestFit="1" customWidth="1"/>
    <col min="2836" max="3064" width="9.140625" style="21"/>
    <col min="3065" max="3065" width="4.42578125" style="21" bestFit="1" customWidth="1"/>
    <col min="3066" max="3066" width="18.28515625" style="21" bestFit="1" customWidth="1"/>
    <col min="3067" max="3067" width="19" style="21" bestFit="1" customWidth="1"/>
    <col min="3068" max="3068" width="15.42578125" style="21" bestFit="1" customWidth="1"/>
    <col min="3069" max="3070" width="12.42578125" style="21" bestFit="1" customWidth="1"/>
    <col min="3071" max="3071" width="7.140625" style="21" bestFit="1" customWidth="1"/>
    <col min="3072" max="3072" width="10.140625" style="21" bestFit="1" customWidth="1"/>
    <col min="3073" max="3073" width="15.85546875" style="21" bestFit="1" customWidth="1"/>
    <col min="3074" max="3074" width="15.140625" style="21" bestFit="1" customWidth="1"/>
    <col min="3075" max="3075" width="18.28515625" style="21" bestFit="1" customWidth="1"/>
    <col min="3076" max="3076" width="13.28515625" style="21" bestFit="1" customWidth="1"/>
    <col min="3077" max="3077" width="19.28515625" style="21" customWidth="1"/>
    <col min="3078" max="3078" width="15.140625" style="21" customWidth="1"/>
    <col min="3079" max="3079" width="21" style="21" bestFit="1" customWidth="1"/>
    <col min="3080" max="3080" width="17.140625" style="21" bestFit="1" customWidth="1"/>
    <col min="3081" max="3081" width="16.85546875" style="21" bestFit="1" customWidth="1"/>
    <col min="3082" max="3082" width="16.7109375" style="21" bestFit="1" customWidth="1"/>
    <col min="3083" max="3083" width="15.7109375" style="21" bestFit="1" customWidth="1"/>
    <col min="3084" max="3084" width="16.28515625" style="21" bestFit="1" customWidth="1"/>
    <col min="3085" max="3085" width="17.28515625" style="21" customWidth="1"/>
    <col min="3086" max="3086" width="23.42578125" style="21" bestFit="1" customWidth="1"/>
    <col min="3087" max="3087" width="31.85546875" style="21" bestFit="1" customWidth="1"/>
    <col min="3088" max="3088" width="7.85546875" style="21" bestFit="1" customWidth="1"/>
    <col min="3089" max="3089" width="5.7109375" style="21" bestFit="1" customWidth="1"/>
    <col min="3090" max="3090" width="9.140625" style="21" bestFit="1" customWidth="1"/>
    <col min="3091" max="3091" width="13.5703125" style="21" bestFit="1" customWidth="1"/>
    <col min="3092" max="3320" width="9.140625" style="21"/>
    <col min="3321" max="3321" width="4.42578125" style="21" bestFit="1" customWidth="1"/>
    <col min="3322" max="3322" width="18.28515625" style="21" bestFit="1" customWidth="1"/>
    <col min="3323" max="3323" width="19" style="21" bestFit="1" customWidth="1"/>
    <col min="3324" max="3324" width="15.42578125" style="21" bestFit="1" customWidth="1"/>
    <col min="3325" max="3326" width="12.42578125" style="21" bestFit="1" customWidth="1"/>
    <col min="3327" max="3327" width="7.140625" style="21" bestFit="1" customWidth="1"/>
    <col min="3328" max="3328" width="10.140625" style="21" bestFit="1" customWidth="1"/>
    <col min="3329" max="3329" width="15.85546875" style="21" bestFit="1" customWidth="1"/>
    <col min="3330" max="3330" width="15.140625" style="21" bestFit="1" customWidth="1"/>
    <col min="3331" max="3331" width="18.28515625" style="21" bestFit="1" customWidth="1"/>
    <col min="3332" max="3332" width="13.28515625" style="21" bestFit="1" customWidth="1"/>
    <col min="3333" max="3333" width="19.28515625" style="21" customWidth="1"/>
    <col min="3334" max="3334" width="15.140625" style="21" customWidth="1"/>
    <col min="3335" max="3335" width="21" style="21" bestFit="1" customWidth="1"/>
    <col min="3336" max="3336" width="17.140625" style="21" bestFit="1" customWidth="1"/>
    <col min="3337" max="3337" width="16.85546875" style="21" bestFit="1" customWidth="1"/>
    <col min="3338" max="3338" width="16.7109375" style="21" bestFit="1" customWidth="1"/>
    <col min="3339" max="3339" width="15.7109375" style="21" bestFit="1" customWidth="1"/>
    <col min="3340" max="3340" width="16.28515625" style="21" bestFit="1" customWidth="1"/>
    <col min="3341" max="3341" width="17.28515625" style="21" customWidth="1"/>
    <col min="3342" max="3342" width="23.42578125" style="21" bestFit="1" customWidth="1"/>
    <col min="3343" max="3343" width="31.85546875" style="21" bestFit="1" customWidth="1"/>
    <col min="3344" max="3344" width="7.85546875" style="21" bestFit="1" customWidth="1"/>
    <col min="3345" max="3345" width="5.7109375" style="21" bestFit="1" customWidth="1"/>
    <col min="3346" max="3346" width="9.140625" style="21" bestFit="1" customWidth="1"/>
    <col min="3347" max="3347" width="13.5703125" style="21" bestFit="1" customWidth="1"/>
    <col min="3348" max="3576" width="9.140625" style="21"/>
    <col min="3577" max="3577" width="4.42578125" style="21" bestFit="1" customWidth="1"/>
    <col min="3578" max="3578" width="18.28515625" style="21" bestFit="1" customWidth="1"/>
    <col min="3579" max="3579" width="19" style="21" bestFit="1" customWidth="1"/>
    <col min="3580" max="3580" width="15.42578125" style="21" bestFit="1" customWidth="1"/>
    <col min="3581" max="3582" width="12.42578125" style="21" bestFit="1" customWidth="1"/>
    <col min="3583" max="3583" width="7.140625" style="21" bestFit="1" customWidth="1"/>
    <col min="3584" max="3584" width="10.140625" style="21" bestFit="1" customWidth="1"/>
    <col min="3585" max="3585" width="15.85546875" style="21" bestFit="1" customWidth="1"/>
    <col min="3586" max="3586" width="15.140625" style="21" bestFit="1" customWidth="1"/>
    <col min="3587" max="3587" width="18.28515625" style="21" bestFit="1" customWidth="1"/>
    <col min="3588" max="3588" width="13.28515625" style="21" bestFit="1" customWidth="1"/>
    <col min="3589" max="3589" width="19.28515625" style="21" customWidth="1"/>
    <col min="3590" max="3590" width="15.140625" style="21" customWidth="1"/>
    <col min="3591" max="3591" width="21" style="21" bestFit="1" customWidth="1"/>
    <col min="3592" max="3592" width="17.140625" style="21" bestFit="1" customWidth="1"/>
    <col min="3593" max="3593" width="16.85546875" style="21" bestFit="1" customWidth="1"/>
    <col min="3594" max="3594" width="16.7109375" style="21" bestFit="1" customWidth="1"/>
    <col min="3595" max="3595" width="15.7109375" style="21" bestFit="1" customWidth="1"/>
    <col min="3596" max="3596" width="16.28515625" style="21" bestFit="1" customWidth="1"/>
    <col min="3597" max="3597" width="17.28515625" style="21" customWidth="1"/>
    <col min="3598" max="3598" width="23.42578125" style="21" bestFit="1" customWidth="1"/>
    <col min="3599" max="3599" width="31.85546875" style="21" bestFit="1" customWidth="1"/>
    <col min="3600" max="3600" width="7.85546875" style="21" bestFit="1" customWidth="1"/>
    <col min="3601" max="3601" width="5.7109375" style="21" bestFit="1" customWidth="1"/>
    <col min="3602" max="3602" width="9.140625" style="21" bestFit="1" customWidth="1"/>
    <col min="3603" max="3603" width="13.5703125" style="21" bestFit="1" customWidth="1"/>
    <col min="3604" max="3832" width="9.140625" style="21"/>
    <col min="3833" max="3833" width="4.42578125" style="21" bestFit="1" customWidth="1"/>
    <col min="3834" max="3834" width="18.28515625" style="21" bestFit="1" customWidth="1"/>
    <col min="3835" max="3835" width="19" style="21" bestFit="1" customWidth="1"/>
    <col min="3836" max="3836" width="15.42578125" style="21" bestFit="1" customWidth="1"/>
    <col min="3837" max="3838" width="12.42578125" style="21" bestFit="1" customWidth="1"/>
    <col min="3839" max="3839" width="7.140625" style="21" bestFit="1" customWidth="1"/>
    <col min="3840" max="3840" width="10.140625" style="21" bestFit="1" customWidth="1"/>
    <col min="3841" max="3841" width="15.85546875" style="21" bestFit="1" customWidth="1"/>
    <col min="3842" max="3842" width="15.140625" style="21" bestFit="1" customWidth="1"/>
    <col min="3843" max="3843" width="18.28515625" style="21" bestFit="1" customWidth="1"/>
    <col min="3844" max="3844" width="13.28515625" style="21" bestFit="1" customWidth="1"/>
    <col min="3845" max="3845" width="19.28515625" style="21" customWidth="1"/>
    <col min="3846" max="3846" width="15.140625" style="21" customWidth="1"/>
    <col min="3847" max="3847" width="21" style="21" bestFit="1" customWidth="1"/>
    <col min="3848" max="3848" width="17.140625" style="21" bestFit="1" customWidth="1"/>
    <col min="3849" max="3849" width="16.85546875" style="21" bestFit="1" customWidth="1"/>
    <col min="3850" max="3850" width="16.7109375" style="21" bestFit="1" customWidth="1"/>
    <col min="3851" max="3851" width="15.7109375" style="21" bestFit="1" customWidth="1"/>
    <col min="3852" max="3852" width="16.28515625" style="21" bestFit="1" customWidth="1"/>
    <col min="3853" max="3853" width="17.28515625" style="21" customWidth="1"/>
    <col min="3854" max="3854" width="23.42578125" style="21" bestFit="1" customWidth="1"/>
    <col min="3855" max="3855" width="31.85546875" style="21" bestFit="1" customWidth="1"/>
    <col min="3856" max="3856" width="7.85546875" style="21" bestFit="1" customWidth="1"/>
    <col min="3857" max="3857" width="5.7109375" style="21" bestFit="1" customWidth="1"/>
    <col min="3858" max="3858" width="9.140625" style="21" bestFit="1" customWidth="1"/>
    <col min="3859" max="3859" width="13.5703125" style="21" bestFit="1" customWidth="1"/>
    <col min="3860" max="4088" width="9.140625" style="21"/>
    <col min="4089" max="4089" width="4.42578125" style="21" bestFit="1" customWidth="1"/>
    <col min="4090" max="4090" width="18.28515625" style="21" bestFit="1" customWidth="1"/>
    <col min="4091" max="4091" width="19" style="21" bestFit="1" customWidth="1"/>
    <col min="4092" max="4092" width="15.42578125" style="21" bestFit="1" customWidth="1"/>
    <col min="4093" max="4094" width="12.42578125" style="21" bestFit="1" customWidth="1"/>
    <col min="4095" max="4095" width="7.140625" style="21" bestFit="1" customWidth="1"/>
    <col min="4096" max="4096" width="10.140625" style="21" bestFit="1" customWidth="1"/>
    <col min="4097" max="4097" width="15.85546875" style="21" bestFit="1" customWidth="1"/>
    <col min="4098" max="4098" width="15.140625" style="21" bestFit="1" customWidth="1"/>
    <col min="4099" max="4099" width="18.28515625" style="21" bestFit="1" customWidth="1"/>
    <col min="4100" max="4100" width="13.28515625" style="21" bestFit="1" customWidth="1"/>
    <col min="4101" max="4101" width="19.28515625" style="21" customWidth="1"/>
    <col min="4102" max="4102" width="15.140625" style="21" customWidth="1"/>
    <col min="4103" max="4103" width="21" style="21" bestFit="1" customWidth="1"/>
    <col min="4104" max="4104" width="17.140625" style="21" bestFit="1" customWidth="1"/>
    <col min="4105" max="4105" width="16.85546875" style="21" bestFit="1" customWidth="1"/>
    <col min="4106" max="4106" width="16.7109375" style="21" bestFit="1" customWidth="1"/>
    <col min="4107" max="4107" width="15.7109375" style="21" bestFit="1" customWidth="1"/>
    <col min="4108" max="4108" width="16.28515625" style="21" bestFit="1" customWidth="1"/>
    <col min="4109" max="4109" width="17.28515625" style="21" customWidth="1"/>
    <col min="4110" max="4110" width="23.42578125" style="21" bestFit="1" customWidth="1"/>
    <col min="4111" max="4111" width="31.85546875" style="21" bestFit="1" customWidth="1"/>
    <col min="4112" max="4112" width="7.85546875" style="21" bestFit="1" customWidth="1"/>
    <col min="4113" max="4113" width="5.7109375" style="21" bestFit="1" customWidth="1"/>
    <col min="4114" max="4114" width="9.140625" style="21" bestFit="1" customWidth="1"/>
    <col min="4115" max="4115" width="13.5703125" style="21" bestFit="1" customWidth="1"/>
    <col min="4116" max="4344" width="9.140625" style="21"/>
    <col min="4345" max="4345" width="4.42578125" style="21" bestFit="1" customWidth="1"/>
    <col min="4346" max="4346" width="18.28515625" style="21" bestFit="1" customWidth="1"/>
    <col min="4347" max="4347" width="19" style="21" bestFit="1" customWidth="1"/>
    <col min="4348" max="4348" width="15.42578125" style="21" bestFit="1" customWidth="1"/>
    <col min="4349" max="4350" width="12.42578125" style="21" bestFit="1" customWidth="1"/>
    <col min="4351" max="4351" width="7.140625" style="21" bestFit="1" customWidth="1"/>
    <col min="4352" max="4352" width="10.140625" style="21" bestFit="1" customWidth="1"/>
    <col min="4353" max="4353" width="15.85546875" style="21" bestFit="1" customWidth="1"/>
    <col min="4354" max="4354" width="15.140625" style="21" bestFit="1" customWidth="1"/>
    <col min="4355" max="4355" width="18.28515625" style="21" bestFit="1" customWidth="1"/>
    <col min="4356" max="4356" width="13.28515625" style="21" bestFit="1" customWidth="1"/>
    <col min="4357" max="4357" width="19.28515625" style="21" customWidth="1"/>
    <col min="4358" max="4358" width="15.140625" style="21" customWidth="1"/>
    <col min="4359" max="4359" width="21" style="21" bestFit="1" customWidth="1"/>
    <col min="4360" max="4360" width="17.140625" style="21" bestFit="1" customWidth="1"/>
    <col min="4361" max="4361" width="16.85546875" style="21" bestFit="1" customWidth="1"/>
    <col min="4362" max="4362" width="16.7109375" style="21" bestFit="1" customWidth="1"/>
    <col min="4363" max="4363" width="15.7109375" style="21" bestFit="1" customWidth="1"/>
    <col min="4364" max="4364" width="16.28515625" style="21" bestFit="1" customWidth="1"/>
    <col min="4365" max="4365" width="17.28515625" style="21" customWidth="1"/>
    <col min="4366" max="4366" width="23.42578125" style="21" bestFit="1" customWidth="1"/>
    <col min="4367" max="4367" width="31.85546875" style="21" bestFit="1" customWidth="1"/>
    <col min="4368" max="4368" width="7.85546875" style="21" bestFit="1" customWidth="1"/>
    <col min="4369" max="4369" width="5.7109375" style="21" bestFit="1" customWidth="1"/>
    <col min="4370" max="4370" width="9.140625" style="21" bestFit="1" customWidth="1"/>
    <col min="4371" max="4371" width="13.5703125" style="21" bestFit="1" customWidth="1"/>
    <col min="4372" max="4600" width="9.140625" style="21"/>
    <col min="4601" max="4601" width="4.42578125" style="21" bestFit="1" customWidth="1"/>
    <col min="4602" max="4602" width="18.28515625" style="21" bestFit="1" customWidth="1"/>
    <col min="4603" max="4603" width="19" style="21" bestFit="1" customWidth="1"/>
    <col min="4604" max="4604" width="15.42578125" style="21" bestFit="1" customWidth="1"/>
    <col min="4605" max="4606" width="12.42578125" style="21" bestFit="1" customWidth="1"/>
    <col min="4607" max="4607" width="7.140625" style="21" bestFit="1" customWidth="1"/>
    <col min="4608" max="4608" width="10.140625" style="21" bestFit="1" customWidth="1"/>
    <col min="4609" max="4609" width="15.85546875" style="21" bestFit="1" customWidth="1"/>
    <col min="4610" max="4610" width="15.140625" style="21" bestFit="1" customWidth="1"/>
    <col min="4611" max="4611" width="18.28515625" style="21" bestFit="1" customWidth="1"/>
    <col min="4612" max="4612" width="13.28515625" style="21" bestFit="1" customWidth="1"/>
    <col min="4613" max="4613" width="19.28515625" style="21" customWidth="1"/>
    <col min="4614" max="4614" width="15.140625" style="21" customWidth="1"/>
    <col min="4615" max="4615" width="21" style="21" bestFit="1" customWidth="1"/>
    <col min="4616" max="4616" width="17.140625" style="21" bestFit="1" customWidth="1"/>
    <col min="4617" max="4617" width="16.85546875" style="21" bestFit="1" customWidth="1"/>
    <col min="4618" max="4618" width="16.7109375" style="21" bestFit="1" customWidth="1"/>
    <col min="4619" max="4619" width="15.7109375" style="21" bestFit="1" customWidth="1"/>
    <col min="4620" max="4620" width="16.28515625" style="21" bestFit="1" customWidth="1"/>
    <col min="4621" max="4621" width="17.28515625" style="21" customWidth="1"/>
    <col min="4622" max="4622" width="23.42578125" style="21" bestFit="1" customWidth="1"/>
    <col min="4623" max="4623" width="31.85546875" style="21" bestFit="1" customWidth="1"/>
    <col min="4624" max="4624" width="7.85546875" style="21" bestFit="1" customWidth="1"/>
    <col min="4625" max="4625" width="5.7109375" style="21" bestFit="1" customWidth="1"/>
    <col min="4626" max="4626" width="9.140625" style="21" bestFit="1" customWidth="1"/>
    <col min="4627" max="4627" width="13.5703125" style="21" bestFit="1" customWidth="1"/>
    <col min="4628" max="4856" width="9.140625" style="21"/>
    <col min="4857" max="4857" width="4.42578125" style="21" bestFit="1" customWidth="1"/>
    <col min="4858" max="4858" width="18.28515625" style="21" bestFit="1" customWidth="1"/>
    <col min="4859" max="4859" width="19" style="21" bestFit="1" customWidth="1"/>
    <col min="4860" max="4860" width="15.42578125" style="21" bestFit="1" customWidth="1"/>
    <col min="4861" max="4862" width="12.42578125" style="21" bestFit="1" customWidth="1"/>
    <col min="4863" max="4863" width="7.140625" style="21" bestFit="1" customWidth="1"/>
    <col min="4864" max="4864" width="10.140625" style="21" bestFit="1" customWidth="1"/>
    <col min="4865" max="4865" width="15.85546875" style="21" bestFit="1" customWidth="1"/>
    <col min="4866" max="4866" width="15.140625" style="21" bestFit="1" customWidth="1"/>
    <col min="4867" max="4867" width="18.28515625" style="21" bestFit="1" customWidth="1"/>
    <col min="4868" max="4868" width="13.28515625" style="21" bestFit="1" customWidth="1"/>
    <col min="4869" max="4869" width="19.28515625" style="21" customWidth="1"/>
    <col min="4870" max="4870" width="15.140625" style="21" customWidth="1"/>
    <col min="4871" max="4871" width="21" style="21" bestFit="1" customWidth="1"/>
    <col min="4872" max="4872" width="17.140625" style="21" bestFit="1" customWidth="1"/>
    <col min="4873" max="4873" width="16.85546875" style="21" bestFit="1" customWidth="1"/>
    <col min="4874" max="4874" width="16.7109375" style="21" bestFit="1" customWidth="1"/>
    <col min="4875" max="4875" width="15.7109375" style="21" bestFit="1" customWidth="1"/>
    <col min="4876" max="4876" width="16.28515625" style="21" bestFit="1" customWidth="1"/>
    <col min="4877" max="4877" width="17.28515625" style="21" customWidth="1"/>
    <col min="4878" max="4878" width="23.42578125" style="21" bestFit="1" customWidth="1"/>
    <col min="4879" max="4879" width="31.85546875" style="21" bestFit="1" customWidth="1"/>
    <col min="4880" max="4880" width="7.85546875" style="21" bestFit="1" customWidth="1"/>
    <col min="4881" max="4881" width="5.7109375" style="21" bestFit="1" customWidth="1"/>
    <col min="4882" max="4882" width="9.140625" style="21" bestFit="1" customWidth="1"/>
    <col min="4883" max="4883" width="13.5703125" style="21" bestFit="1" customWidth="1"/>
    <col min="4884" max="5112" width="9.140625" style="21"/>
    <col min="5113" max="5113" width="4.42578125" style="21" bestFit="1" customWidth="1"/>
    <col min="5114" max="5114" width="18.28515625" style="21" bestFit="1" customWidth="1"/>
    <col min="5115" max="5115" width="19" style="21" bestFit="1" customWidth="1"/>
    <col min="5116" max="5116" width="15.42578125" style="21" bestFit="1" customWidth="1"/>
    <col min="5117" max="5118" width="12.42578125" style="21" bestFit="1" customWidth="1"/>
    <col min="5119" max="5119" width="7.140625" style="21" bestFit="1" customWidth="1"/>
    <col min="5120" max="5120" width="10.140625" style="21" bestFit="1" customWidth="1"/>
    <col min="5121" max="5121" width="15.85546875" style="21" bestFit="1" customWidth="1"/>
    <col min="5122" max="5122" width="15.140625" style="21" bestFit="1" customWidth="1"/>
    <col min="5123" max="5123" width="18.28515625" style="21" bestFit="1" customWidth="1"/>
    <col min="5124" max="5124" width="13.28515625" style="21" bestFit="1" customWidth="1"/>
    <col min="5125" max="5125" width="19.28515625" style="21" customWidth="1"/>
    <col min="5126" max="5126" width="15.140625" style="21" customWidth="1"/>
    <col min="5127" max="5127" width="21" style="21" bestFit="1" customWidth="1"/>
    <col min="5128" max="5128" width="17.140625" style="21" bestFit="1" customWidth="1"/>
    <col min="5129" max="5129" width="16.85546875" style="21" bestFit="1" customWidth="1"/>
    <col min="5130" max="5130" width="16.7109375" style="21" bestFit="1" customWidth="1"/>
    <col min="5131" max="5131" width="15.7109375" style="21" bestFit="1" customWidth="1"/>
    <col min="5132" max="5132" width="16.28515625" style="21" bestFit="1" customWidth="1"/>
    <col min="5133" max="5133" width="17.28515625" style="21" customWidth="1"/>
    <col min="5134" max="5134" width="23.42578125" style="21" bestFit="1" customWidth="1"/>
    <col min="5135" max="5135" width="31.85546875" style="21" bestFit="1" customWidth="1"/>
    <col min="5136" max="5136" width="7.85546875" style="21" bestFit="1" customWidth="1"/>
    <col min="5137" max="5137" width="5.7109375" style="21" bestFit="1" customWidth="1"/>
    <col min="5138" max="5138" width="9.140625" style="21" bestFit="1" customWidth="1"/>
    <col min="5139" max="5139" width="13.5703125" style="21" bestFit="1" customWidth="1"/>
    <col min="5140" max="5368" width="9.140625" style="21"/>
    <col min="5369" max="5369" width="4.42578125" style="21" bestFit="1" customWidth="1"/>
    <col min="5370" max="5370" width="18.28515625" style="21" bestFit="1" customWidth="1"/>
    <col min="5371" max="5371" width="19" style="21" bestFit="1" customWidth="1"/>
    <col min="5372" max="5372" width="15.42578125" style="21" bestFit="1" customWidth="1"/>
    <col min="5373" max="5374" width="12.42578125" style="21" bestFit="1" customWidth="1"/>
    <col min="5375" max="5375" width="7.140625" style="21" bestFit="1" customWidth="1"/>
    <col min="5376" max="5376" width="10.140625" style="21" bestFit="1" customWidth="1"/>
    <col min="5377" max="5377" width="15.85546875" style="21" bestFit="1" customWidth="1"/>
    <col min="5378" max="5378" width="15.140625" style="21" bestFit="1" customWidth="1"/>
    <col min="5379" max="5379" width="18.28515625" style="21" bestFit="1" customWidth="1"/>
    <col min="5380" max="5380" width="13.28515625" style="21" bestFit="1" customWidth="1"/>
    <col min="5381" max="5381" width="19.28515625" style="21" customWidth="1"/>
    <col min="5382" max="5382" width="15.140625" style="21" customWidth="1"/>
    <col min="5383" max="5383" width="21" style="21" bestFit="1" customWidth="1"/>
    <col min="5384" max="5384" width="17.140625" style="21" bestFit="1" customWidth="1"/>
    <col min="5385" max="5385" width="16.85546875" style="21" bestFit="1" customWidth="1"/>
    <col min="5386" max="5386" width="16.7109375" style="21" bestFit="1" customWidth="1"/>
    <col min="5387" max="5387" width="15.7109375" style="21" bestFit="1" customWidth="1"/>
    <col min="5388" max="5388" width="16.28515625" style="21" bestFit="1" customWidth="1"/>
    <col min="5389" max="5389" width="17.28515625" style="21" customWidth="1"/>
    <col min="5390" max="5390" width="23.42578125" style="21" bestFit="1" customWidth="1"/>
    <col min="5391" max="5391" width="31.85546875" style="21" bestFit="1" customWidth="1"/>
    <col min="5392" max="5392" width="7.85546875" style="21" bestFit="1" customWidth="1"/>
    <col min="5393" max="5393" width="5.7109375" style="21" bestFit="1" customWidth="1"/>
    <col min="5394" max="5394" width="9.140625" style="21" bestFit="1" customWidth="1"/>
    <col min="5395" max="5395" width="13.5703125" style="21" bestFit="1" customWidth="1"/>
    <col min="5396" max="5624" width="9.140625" style="21"/>
    <col min="5625" max="5625" width="4.42578125" style="21" bestFit="1" customWidth="1"/>
    <col min="5626" max="5626" width="18.28515625" style="21" bestFit="1" customWidth="1"/>
    <col min="5627" max="5627" width="19" style="21" bestFit="1" customWidth="1"/>
    <col min="5628" max="5628" width="15.42578125" style="21" bestFit="1" customWidth="1"/>
    <col min="5629" max="5630" width="12.42578125" style="21" bestFit="1" customWidth="1"/>
    <col min="5631" max="5631" width="7.140625" style="21" bestFit="1" customWidth="1"/>
    <col min="5632" max="5632" width="10.140625" style="21" bestFit="1" customWidth="1"/>
    <col min="5633" max="5633" width="15.85546875" style="21" bestFit="1" customWidth="1"/>
    <col min="5634" max="5634" width="15.140625" style="21" bestFit="1" customWidth="1"/>
    <col min="5635" max="5635" width="18.28515625" style="21" bestFit="1" customWidth="1"/>
    <col min="5636" max="5636" width="13.28515625" style="21" bestFit="1" customWidth="1"/>
    <col min="5637" max="5637" width="19.28515625" style="21" customWidth="1"/>
    <col min="5638" max="5638" width="15.140625" style="21" customWidth="1"/>
    <col min="5639" max="5639" width="21" style="21" bestFit="1" customWidth="1"/>
    <col min="5640" max="5640" width="17.140625" style="21" bestFit="1" customWidth="1"/>
    <col min="5641" max="5641" width="16.85546875" style="21" bestFit="1" customWidth="1"/>
    <col min="5642" max="5642" width="16.7109375" style="21" bestFit="1" customWidth="1"/>
    <col min="5643" max="5643" width="15.7109375" style="21" bestFit="1" customWidth="1"/>
    <col min="5644" max="5644" width="16.28515625" style="21" bestFit="1" customWidth="1"/>
    <col min="5645" max="5645" width="17.28515625" style="21" customWidth="1"/>
    <col min="5646" max="5646" width="23.42578125" style="21" bestFit="1" customWidth="1"/>
    <col min="5647" max="5647" width="31.85546875" style="21" bestFit="1" customWidth="1"/>
    <col min="5648" max="5648" width="7.85546875" style="21" bestFit="1" customWidth="1"/>
    <col min="5649" max="5649" width="5.7109375" style="21" bestFit="1" customWidth="1"/>
    <col min="5650" max="5650" width="9.140625" style="21" bestFit="1" customWidth="1"/>
    <col min="5651" max="5651" width="13.5703125" style="21" bestFit="1" customWidth="1"/>
    <col min="5652" max="5880" width="9.140625" style="21"/>
    <col min="5881" max="5881" width="4.42578125" style="21" bestFit="1" customWidth="1"/>
    <col min="5882" max="5882" width="18.28515625" style="21" bestFit="1" customWidth="1"/>
    <col min="5883" max="5883" width="19" style="21" bestFit="1" customWidth="1"/>
    <col min="5884" max="5884" width="15.42578125" style="21" bestFit="1" customWidth="1"/>
    <col min="5885" max="5886" width="12.42578125" style="21" bestFit="1" customWidth="1"/>
    <col min="5887" max="5887" width="7.140625" style="21" bestFit="1" customWidth="1"/>
    <col min="5888" max="5888" width="10.140625" style="21" bestFit="1" customWidth="1"/>
    <col min="5889" max="5889" width="15.85546875" style="21" bestFit="1" customWidth="1"/>
    <col min="5890" max="5890" width="15.140625" style="21" bestFit="1" customWidth="1"/>
    <col min="5891" max="5891" width="18.28515625" style="21" bestFit="1" customWidth="1"/>
    <col min="5892" max="5892" width="13.28515625" style="21" bestFit="1" customWidth="1"/>
    <col min="5893" max="5893" width="19.28515625" style="21" customWidth="1"/>
    <col min="5894" max="5894" width="15.140625" style="21" customWidth="1"/>
    <col min="5895" max="5895" width="21" style="21" bestFit="1" customWidth="1"/>
    <col min="5896" max="5896" width="17.140625" style="21" bestFit="1" customWidth="1"/>
    <col min="5897" max="5897" width="16.85546875" style="21" bestFit="1" customWidth="1"/>
    <col min="5898" max="5898" width="16.7109375" style="21" bestFit="1" customWidth="1"/>
    <col min="5899" max="5899" width="15.7109375" style="21" bestFit="1" customWidth="1"/>
    <col min="5900" max="5900" width="16.28515625" style="21" bestFit="1" customWidth="1"/>
    <col min="5901" max="5901" width="17.28515625" style="21" customWidth="1"/>
    <col min="5902" max="5902" width="23.42578125" style="21" bestFit="1" customWidth="1"/>
    <col min="5903" max="5903" width="31.85546875" style="21" bestFit="1" customWidth="1"/>
    <col min="5904" max="5904" width="7.85546875" style="21" bestFit="1" customWidth="1"/>
    <col min="5905" max="5905" width="5.7109375" style="21" bestFit="1" customWidth="1"/>
    <col min="5906" max="5906" width="9.140625" style="21" bestFit="1" customWidth="1"/>
    <col min="5907" max="5907" width="13.5703125" style="21" bestFit="1" customWidth="1"/>
    <col min="5908" max="6136" width="9.140625" style="21"/>
    <col min="6137" max="6137" width="4.42578125" style="21" bestFit="1" customWidth="1"/>
    <col min="6138" max="6138" width="18.28515625" style="21" bestFit="1" customWidth="1"/>
    <col min="6139" max="6139" width="19" style="21" bestFit="1" customWidth="1"/>
    <col min="6140" max="6140" width="15.42578125" style="21" bestFit="1" customWidth="1"/>
    <col min="6141" max="6142" width="12.42578125" style="21" bestFit="1" customWidth="1"/>
    <col min="6143" max="6143" width="7.140625" style="21" bestFit="1" customWidth="1"/>
    <col min="6144" max="6144" width="10.140625" style="21" bestFit="1" customWidth="1"/>
    <col min="6145" max="6145" width="15.85546875" style="21" bestFit="1" customWidth="1"/>
    <col min="6146" max="6146" width="15.140625" style="21" bestFit="1" customWidth="1"/>
    <col min="6147" max="6147" width="18.28515625" style="21" bestFit="1" customWidth="1"/>
    <col min="6148" max="6148" width="13.28515625" style="21" bestFit="1" customWidth="1"/>
    <col min="6149" max="6149" width="19.28515625" style="21" customWidth="1"/>
    <col min="6150" max="6150" width="15.140625" style="21" customWidth="1"/>
    <col min="6151" max="6151" width="21" style="21" bestFit="1" customWidth="1"/>
    <col min="6152" max="6152" width="17.140625" style="21" bestFit="1" customWidth="1"/>
    <col min="6153" max="6153" width="16.85546875" style="21" bestFit="1" customWidth="1"/>
    <col min="6154" max="6154" width="16.7109375" style="21" bestFit="1" customWidth="1"/>
    <col min="6155" max="6155" width="15.7109375" style="21" bestFit="1" customWidth="1"/>
    <col min="6156" max="6156" width="16.28515625" style="21" bestFit="1" customWidth="1"/>
    <col min="6157" max="6157" width="17.28515625" style="21" customWidth="1"/>
    <col min="6158" max="6158" width="23.42578125" style="21" bestFit="1" customWidth="1"/>
    <col min="6159" max="6159" width="31.85546875" style="21" bestFit="1" customWidth="1"/>
    <col min="6160" max="6160" width="7.85546875" style="21" bestFit="1" customWidth="1"/>
    <col min="6161" max="6161" width="5.7109375" style="21" bestFit="1" customWidth="1"/>
    <col min="6162" max="6162" width="9.140625" style="21" bestFit="1" customWidth="1"/>
    <col min="6163" max="6163" width="13.5703125" style="21" bestFit="1" customWidth="1"/>
    <col min="6164" max="6392" width="9.140625" style="21"/>
    <col min="6393" max="6393" width="4.42578125" style="21" bestFit="1" customWidth="1"/>
    <col min="6394" max="6394" width="18.28515625" style="21" bestFit="1" customWidth="1"/>
    <col min="6395" max="6395" width="19" style="21" bestFit="1" customWidth="1"/>
    <col min="6396" max="6396" width="15.42578125" style="21" bestFit="1" customWidth="1"/>
    <col min="6397" max="6398" width="12.42578125" style="21" bestFit="1" customWidth="1"/>
    <col min="6399" max="6399" width="7.140625" style="21" bestFit="1" customWidth="1"/>
    <col min="6400" max="6400" width="10.140625" style="21" bestFit="1" customWidth="1"/>
    <col min="6401" max="6401" width="15.85546875" style="21" bestFit="1" customWidth="1"/>
    <col min="6402" max="6402" width="15.140625" style="21" bestFit="1" customWidth="1"/>
    <col min="6403" max="6403" width="18.28515625" style="21" bestFit="1" customWidth="1"/>
    <col min="6404" max="6404" width="13.28515625" style="21" bestFit="1" customWidth="1"/>
    <col min="6405" max="6405" width="19.28515625" style="21" customWidth="1"/>
    <col min="6406" max="6406" width="15.140625" style="21" customWidth="1"/>
    <col min="6407" max="6407" width="21" style="21" bestFit="1" customWidth="1"/>
    <col min="6408" max="6408" width="17.140625" style="21" bestFit="1" customWidth="1"/>
    <col min="6409" max="6409" width="16.85546875" style="21" bestFit="1" customWidth="1"/>
    <col min="6410" max="6410" width="16.7109375" style="21" bestFit="1" customWidth="1"/>
    <col min="6411" max="6411" width="15.7109375" style="21" bestFit="1" customWidth="1"/>
    <col min="6412" max="6412" width="16.28515625" style="21" bestFit="1" customWidth="1"/>
    <col min="6413" max="6413" width="17.28515625" style="21" customWidth="1"/>
    <col min="6414" max="6414" width="23.42578125" style="21" bestFit="1" customWidth="1"/>
    <col min="6415" max="6415" width="31.85546875" style="21" bestFit="1" customWidth="1"/>
    <col min="6416" max="6416" width="7.85546875" style="21" bestFit="1" customWidth="1"/>
    <col min="6417" max="6417" width="5.7109375" style="21" bestFit="1" customWidth="1"/>
    <col min="6418" max="6418" width="9.140625" style="21" bestFit="1" customWidth="1"/>
    <col min="6419" max="6419" width="13.5703125" style="21" bestFit="1" customWidth="1"/>
    <col min="6420" max="6648" width="9.140625" style="21"/>
    <col min="6649" max="6649" width="4.42578125" style="21" bestFit="1" customWidth="1"/>
    <col min="6650" max="6650" width="18.28515625" style="21" bestFit="1" customWidth="1"/>
    <col min="6651" max="6651" width="19" style="21" bestFit="1" customWidth="1"/>
    <col min="6652" max="6652" width="15.42578125" style="21" bestFit="1" customWidth="1"/>
    <col min="6653" max="6654" width="12.42578125" style="21" bestFit="1" customWidth="1"/>
    <col min="6655" max="6655" width="7.140625" style="21" bestFit="1" customWidth="1"/>
    <col min="6656" max="6656" width="10.140625" style="21" bestFit="1" customWidth="1"/>
    <col min="6657" max="6657" width="15.85546875" style="21" bestFit="1" customWidth="1"/>
    <col min="6658" max="6658" width="15.140625" style="21" bestFit="1" customWidth="1"/>
    <col min="6659" max="6659" width="18.28515625" style="21" bestFit="1" customWidth="1"/>
    <col min="6660" max="6660" width="13.28515625" style="21" bestFit="1" customWidth="1"/>
    <col min="6661" max="6661" width="19.28515625" style="21" customWidth="1"/>
    <col min="6662" max="6662" width="15.140625" style="21" customWidth="1"/>
    <col min="6663" max="6663" width="21" style="21" bestFit="1" customWidth="1"/>
    <col min="6664" max="6664" width="17.140625" style="21" bestFit="1" customWidth="1"/>
    <col min="6665" max="6665" width="16.85546875" style="21" bestFit="1" customWidth="1"/>
    <col min="6666" max="6666" width="16.7109375" style="21" bestFit="1" customWidth="1"/>
    <col min="6667" max="6667" width="15.7109375" style="21" bestFit="1" customWidth="1"/>
    <col min="6668" max="6668" width="16.28515625" style="21" bestFit="1" customWidth="1"/>
    <col min="6669" max="6669" width="17.28515625" style="21" customWidth="1"/>
    <col min="6670" max="6670" width="23.42578125" style="21" bestFit="1" customWidth="1"/>
    <col min="6671" max="6671" width="31.85546875" style="21" bestFit="1" customWidth="1"/>
    <col min="6672" max="6672" width="7.85546875" style="21" bestFit="1" customWidth="1"/>
    <col min="6673" max="6673" width="5.7109375" style="21" bestFit="1" customWidth="1"/>
    <col min="6674" max="6674" width="9.140625" style="21" bestFit="1" customWidth="1"/>
    <col min="6675" max="6675" width="13.5703125" style="21" bestFit="1" customWidth="1"/>
    <col min="6676" max="6904" width="9.140625" style="21"/>
    <col min="6905" max="6905" width="4.42578125" style="21" bestFit="1" customWidth="1"/>
    <col min="6906" max="6906" width="18.28515625" style="21" bestFit="1" customWidth="1"/>
    <col min="6907" max="6907" width="19" style="21" bestFit="1" customWidth="1"/>
    <col min="6908" max="6908" width="15.42578125" style="21" bestFit="1" customWidth="1"/>
    <col min="6909" max="6910" width="12.42578125" style="21" bestFit="1" customWidth="1"/>
    <col min="6911" max="6911" width="7.140625" style="21" bestFit="1" customWidth="1"/>
    <col min="6912" max="6912" width="10.140625" style="21" bestFit="1" customWidth="1"/>
    <col min="6913" max="6913" width="15.85546875" style="21" bestFit="1" customWidth="1"/>
    <col min="6914" max="6914" width="15.140625" style="21" bestFit="1" customWidth="1"/>
    <col min="6915" max="6915" width="18.28515625" style="21" bestFit="1" customWidth="1"/>
    <col min="6916" max="6916" width="13.28515625" style="21" bestFit="1" customWidth="1"/>
    <col min="6917" max="6917" width="19.28515625" style="21" customWidth="1"/>
    <col min="6918" max="6918" width="15.140625" style="21" customWidth="1"/>
    <col min="6919" max="6919" width="21" style="21" bestFit="1" customWidth="1"/>
    <col min="6920" max="6920" width="17.140625" style="21" bestFit="1" customWidth="1"/>
    <col min="6921" max="6921" width="16.85546875" style="21" bestFit="1" customWidth="1"/>
    <col min="6922" max="6922" width="16.7109375" style="21" bestFit="1" customWidth="1"/>
    <col min="6923" max="6923" width="15.7109375" style="21" bestFit="1" customWidth="1"/>
    <col min="6924" max="6924" width="16.28515625" style="21" bestFit="1" customWidth="1"/>
    <col min="6925" max="6925" width="17.28515625" style="21" customWidth="1"/>
    <col min="6926" max="6926" width="23.42578125" style="21" bestFit="1" customWidth="1"/>
    <col min="6927" max="6927" width="31.85546875" style="21" bestFit="1" customWidth="1"/>
    <col min="6928" max="6928" width="7.85546875" style="21" bestFit="1" customWidth="1"/>
    <col min="6929" max="6929" width="5.7109375" style="21" bestFit="1" customWidth="1"/>
    <col min="6930" max="6930" width="9.140625" style="21" bestFit="1" customWidth="1"/>
    <col min="6931" max="6931" width="13.5703125" style="21" bestFit="1" customWidth="1"/>
    <col min="6932" max="7160" width="9.140625" style="21"/>
    <col min="7161" max="7161" width="4.42578125" style="21" bestFit="1" customWidth="1"/>
    <col min="7162" max="7162" width="18.28515625" style="21" bestFit="1" customWidth="1"/>
    <col min="7163" max="7163" width="19" style="21" bestFit="1" customWidth="1"/>
    <col min="7164" max="7164" width="15.42578125" style="21" bestFit="1" customWidth="1"/>
    <col min="7165" max="7166" width="12.42578125" style="21" bestFit="1" customWidth="1"/>
    <col min="7167" max="7167" width="7.140625" style="21" bestFit="1" customWidth="1"/>
    <col min="7168" max="7168" width="10.140625" style="21" bestFit="1" customWidth="1"/>
    <col min="7169" max="7169" width="15.85546875" style="21" bestFit="1" customWidth="1"/>
    <col min="7170" max="7170" width="15.140625" style="21" bestFit="1" customWidth="1"/>
    <col min="7171" max="7171" width="18.28515625" style="21" bestFit="1" customWidth="1"/>
    <col min="7172" max="7172" width="13.28515625" style="21" bestFit="1" customWidth="1"/>
    <col min="7173" max="7173" width="19.28515625" style="21" customWidth="1"/>
    <col min="7174" max="7174" width="15.140625" style="21" customWidth="1"/>
    <col min="7175" max="7175" width="21" style="21" bestFit="1" customWidth="1"/>
    <col min="7176" max="7176" width="17.140625" style="21" bestFit="1" customWidth="1"/>
    <col min="7177" max="7177" width="16.85546875" style="21" bestFit="1" customWidth="1"/>
    <col min="7178" max="7178" width="16.7109375" style="21" bestFit="1" customWidth="1"/>
    <col min="7179" max="7179" width="15.7109375" style="21" bestFit="1" customWidth="1"/>
    <col min="7180" max="7180" width="16.28515625" style="21" bestFit="1" customWidth="1"/>
    <col min="7181" max="7181" width="17.28515625" style="21" customWidth="1"/>
    <col min="7182" max="7182" width="23.42578125" style="21" bestFit="1" customWidth="1"/>
    <col min="7183" max="7183" width="31.85546875" style="21" bestFit="1" customWidth="1"/>
    <col min="7184" max="7184" width="7.85546875" style="21" bestFit="1" customWidth="1"/>
    <col min="7185" max="7185" width="5.7109375" style="21" bestFit="1" customWidth="1"/>
    <col min="7186" max="7186" width="9.140625" style="21" bestFit="1" customWidth="1"/>
    <col min="7187" max="7187" width="13.5703125" style="21" bestFit="1" customWidth="1"/>
    <col min="7188" max="7416" width="9.140625" style="21"/>
    <col min="7417" max="7417" width="4.42578125" style="21" bestFit="1" customWidth="1"/>
    <col min="7418" max="7418" width="18.28515625" style="21" bestFit="1" customWidth="1"/>
    <col min="7419" max="7419" width="19" style="21" bestFit="1" customWidth="1"/>
    <col min="7420" max="7420" width="15.42578125" style="21" bestFit="1" customWidth="1"/>
    <col min="7421" max="7422" width="12.42578125" style="21" bestFit="1" customWidth="1"/>
    <col min="7423" max="7423" width="7.140625" style="21" bestFit="1" customWidth="1"/>
    <col min="7424" max="7424" width="10.140625" style="21" bestFit="1" customWidth="1"/>
    <col min="7425" max="7425" width="15.85546875" style="21" bestFit="1" customWidth="1"/>
    <col min="7426" max="7426" width="15.140625" style="21" bestFit="1" customWidth="1"/>
    <col min="7427" max="7427" width="18.28515625" style="21" bestFit="1" customWidth="1"/>
    <col min="7428" max="7428" width="13.28515625" style="21" bestFit="1" customWidth="1"/>
    <col min="7429" max="7429" width="19.28515625" style="21" customWidth="1"/>
    <col min="7430" max="7430" width="15.140625" style="21" customWidth="1"/>
    <col min="7431" max="7431" width="21" style="21" bestFit="1" customWidth="1"/>
    <col min="7432" max="7432" width="17.140625" style="21" bestFit="1" customWidth="1"/>
    <col min="7433" max="7433" width="16.85546875" style="21" bestFit="1" customWidth="1"/>
    <col min="7434" max="7434" width="16.7109375" style="21" bestFit="1" customWidth="1"/>
    <col min="7435" max="7435" width="15.7109375" style="21" bestFit="1" customWidth="1"/>
    <col min="7436" max="7436" width="16.28515625" style="21" bestFit="1" customWidth="1"/>
    <col min="7437" max="7437" width="17.28515625" style="21" customWidth="1"/>
    <col min="7438" max="7438" width="23.42578125" style="21" bestFit="1" customWidth="1"/>
    <col min="7439" max="7439" width="31.85546875" style="21" bestFit="1" customWidth="1"/>
    <col min="7440" max="7440" width="7.85546875" style="21" bestFit="1" customWidth="1"/>
    <col min="7441" max="7441" width="5.7109375" style="21" bestFit="1" customWidth="1"/>
    <col min="7442" max="7442" width="9.140625" style="21" bestFit="1" customWidth="1"/>
    <col min="7443" max="7443" width="13.5703125" style="21" bestFit="1" customWidth="1"/>
    <col min="7444" max="7672" width="9.140625" style="21"/>
    <col min="7673" max="7673" width="4.42578125" style="21" bestFit="1" customWidth="1"/>
    <col min="7674" max="7674" width="18.28515625" style="21" bestFit="1" customWidth="1"/>
    <col min="7675" max="7675" width="19" style="21" bestFit="1" customWidth="1"/>
    <col min="7676" max="7676" width="15.42578125" style="21" bestFit="1" customWidth="1"/>
    <col min="7677" max="7678" width="12.42578125" style="21" bestFit="1" customWidth="1"/>
    <col min="7679" max="7679" width="7.140625" style="21" bestFit="1" customWidth="1"/>
    <col min="7680" max="7680" width="10.140625" style="21" bestFit="1" customWidth="1"/>
    <col min="7681" max="7681" width="15.85546875" style="21" bestFit="1" customWidth="1"/>
    <col min="7682" max="7682" width="15.140625" style="21" bestFit="1" customWidth="1"/>
    <col min="7683" max="7683" width="18.28515625" style="21" bestFit="1" customWidth="1"/>
    <col min="7684" max="7684" width="13.28515625" style="21" bestFit="1" customWidth="1"/>
    <col min="7685" max="7685" width="19.28515625" style="21" customWidth="1"/>
    <col min="7686" max="7686" width="15.140625" style="21" customWidth="1"/>
    <col min="7687" max="7687" width="21" style="21" bestFit="1" customWidth="1"/>
    <col min="7688" max="7688" width="17.140625" style="21" bestFit="1" customWidth="1"/>
    <col min="7689" max="7689" width="16.85546875" style="21" bestFit="1" customWidth="1"/>
    <col min="7690" max="7690" width="16.7109375" style="21" bestFit="1" customWidth="1"/>
    <col min="7691" max="7691" width="15.7109375" style="21" bestFit="1" customWidth="1"/>
    <col min="7692" max="7692" width="16.28515625" style="21" bestFit="1" customWidth="1"/>
    <col min="7693" max="7693" width="17.28515625" style="21" customWidth="1"/>
    <col min="7694" max="7694" width="23.42578125" style="21" bestFit="1" customWidth="1"/>
    <col min="7695" max="7695" width="31.85546875" style="21" bestFit="1" customWidth="1"/>
    <col min="7696" max="7696" width="7.85546875" style="21" bestFit="1" customWidth="1"/>
    <col min="7697" max="7697" width="5.7109375" style="21" bestFit="1" customWidth="1"/>
    <col min="7698" max="7698" width="9.140625" style="21" bestFit="1" customWidth="1"/>
    <col min="7699" max="7699" width="13.5703125" style="21" bestFit="1" customWidth="1"/>
    <col min="7700" max="7928" width="9.140625" style="21"/>
    <col min="7929" max="7929" width="4.42578125" style="21" bestFit="1" customWidth="1"/>
    <col min="7930" max="7930" width="18.28515625" style="21" bestFit="1" customWidth="1"/>
    <col min="7931" max="7931" width="19" style="21" bestFit="1" customWidth="1"/>
    <col min="7932" max="7932" width="15.42578125" style="21" bestFit="1" customWidth="1"/>
    <col min="7933" max="7934" width="12.42578125" style="21" bestFit="1" customWidth="1"/>
    <col min="7935" max="7935" width="7.140625" style="21" bestFit="1" customWidth="1"/>
    <col min="7936" max="7936" width="10.140625" style="21" bestFit="1" customWidth="1"/>
    <col min="7937" max="7937" width="15.85546875" style="21" bestFit="1" customWidth="1"/>
    <col min="7938" max="7938" width="15.140625" style="21" bestFit="1" customWidth="1"/>
    <col min="7939" max="7939" width="18.28515625" style="21" bestFit="1" customWidth="1"/>
    <col min="7940" max="7940" width="13.28515625" style="21" bestFit="1" customWidth="1"/>
    <col min="7941" max="7941" width="19.28515625" style="21" customWidth="1"/>
    <col min="7942" max="7942" width="15.140625" style="21" customWidth="1"/>
    <col min="7943" max="7943" width="21" style="21" bestFit="1" customWidth="1"/>
    <col min="7944" max="7944" width="17.140625" style="21" bestFit="1" customWidth="1"/>
    <col min="7945" max="7945" width="16.85546875" style="21" bestFit="1" customWidth="1"/>
    <col min="7946" max="7946" width="16.7109375" style="21" bestFit="1" customWidth="1"/>
    <col min="7947" max="7947" width="15.7109375" style="21" bestFit="1" customWidth="1"/>
    <col min="7948" max="7948" width="16.28515625" style="21" bestFit="1" customWidth="1"/>
    <col min="7949" max="7949" width="17.28515625" style="21" customWidth="1"/>
    <col min="7950" max="7950" width="23.42578125" style="21" bestFit="1" customWidth="1"/>
    <col min="7951" max="7951" width="31.85546875" style="21" bestFit="1" customWidth="1"/>
    <col min="7952" max="7952" width="7.85546875" style="21" bestFit="1" customWidth="1"/>
    <col min="7953" max="7953" width="5.7109375" style="21" bestFit="1" customWidth="1"/>
    <col min="7954" max="7954" width="9.140625" style="21" bestFit="1" customWidth="1"/>
    <col min="7955" max="7955" width="13.5703125" style="21" bestFit="1" customWidth="1"/>
    <col min="7956" max="8184" width="9.140625" style="21"/>
    <col min="8185" max="8185" width="4.42578125" style="21" bestFit="1" customWidth="1"/>
    <col min="8186" max="8186" width="18.28515625" style="21" bestFit="1" customWidth="1"/>
    <col min="8187" max="8187" width="19" style="21" bestFit="1" customWidth="1"/>
    <col min="8188" max="8188" width="15.42578125" style="21" bestFit="1" customWidth="1"/>
    <col min="8189" max="8190" width="12.42578125" style="21" bestFit="1" customWidth="1"/>
    <col min="8191" max="8191" width="7.140625" style="21" bestFit="1" customWidth="1"/>
    <col min="8192" max="8192" width="10.140625" style="21" bestFit="1" customWidth="1"/>
    <col min="8193" max="8193" width="15.85546875" style="21" bestFit="1" customWidth="1"/>
    <col min="8194" max="8194" width="15.140625" style="21" bestFit="1" customWidth="1"/>
    <col min="8195" max="8195" width="18.28515625" style="21" bestFit="1" customWidth="1"/>
    <col min="8196" max="8196" width="13.28515625" style="21" bestFit="1" customWidth="1"/>
    <col min="8197" max="8197" width="19.28515625" style="21" customWidth="1"/>
    <col min="8198" max="8198" width="15.140625" style="21" customWidth="1"/>
    <col min="8199" max="8199" width="21" style="21" bestFit="1" customWidth="1"/>
    <col min="8200" max="8200" width="17.140625" style="21" bestFit="1" customWidth="1"/>
    <col min="8201" max="8201" width="16.85546875" style="21" bestFit="1" customWidth="1"/>
    <col min="8202" max="8202" width="16.7109375" style="21" bestFit="1" customWidth="1"/>
    <col min="8203" max="8203" width="15.7109375" style="21" bestFit="1" customWidth="1"/>
    <col min="8204" max="8204" width="16.28515625" style="21" bestFit="1" customWidth="1"/>
    <col min="8205" max="8205" width="17.28515625" style="21" customWidth="1"/>
    <col min="8206" max="8206" width="23.42578125" style="21" bestFit="1" customWidth="1"/>
    <col min="8207" max="8207" width="31.85546875" style="21" bestFit="1" customWidth="1"/>
    <col min="8208" max="8208" width="7.85546875" style="21" bestFit="1" customWidth="1"/>
    <col min="8209" max="8209" width="5.7109375" style="21" bestFit="1" customWidth="1"/>
    <col min="8210" max="8210" width="9.140625" style="21" bestFit="1" customWidth="1"/>
    <col min="8211" max="8211" width="13.5703125" style="21" bestFit="1" customWidth="1"/>
    <col min="8212" max="8440" width="9.140625" style="21"/>
    <col min="8441" max="8441" width="4.42578125" style="21" bestFit="1" customWidth="1"/>
    <col min="8442" max="8442" width="18.28515625" style="21" bestFit="1" customWidth="1"/>
    <col min="8443" max="8443" width="19" style="21" bestFit="1" customWidth="1"/>
    <col min="8444" max="8444" width="15.42578125" style="21" bestFit="1" customWidth="1"/>
    <col min="8445" max="8446" width="12.42578125" style="21" bestFit="1" customWidth="1"/>
    <col min="8447" max="8447" width="7.140625" style="21" bestFit="1" customWidth="1"/>
    <col min="8448" max="8448" width="10.140625" style="21" bestFit="1" customWidth="1"/>
    <col min="8449" max="8449" width="15.85546875" style="21" bestFit="1" customWidth="1"/>
    <col min="8450" max="8450" width="15.140625" style="21" bestFit="1" customWidth="1"/>
    <col min="8451" max="8451" width="18.28515625" style="21" bestFit="1" customWidth="1"/>
    <col min="8452" max="8452" width="13.28515625" style="21" bestFit="1" customWidth="1"/>
    <col min="8453" max="8453" width="19.28515625" style="21" customWidth="1"/>
    <col min="8454" max="8454" width="15.140625" style="21" customWidth="1"/>
    <col min="8455" max="8455" width="21" style="21" bestFit="1" customWidth="1"/>
    <col min="8456" max="8456" width="17.140625" style="21" bestFit="1" customWidth="1"/>
    <col min="8457" max="8457" width="16.85546875" style="21" bestFit="1" customWidth="1"/>
    <col min="8458" max="8458" width="16.7109375" style="21" bestFit="1" customWidth="1"/>
    <col min="8459" max="8459" width="15.7109375" style="21" bestFit="1" customWidth="1"/>
    <col min="8460" max="8460" width="16.28515625" style="21" bestFit="1" customWidth="1"/>
    <col min="8461" max="8461" width="17.28515625" style="21" customWidth="1"/>
    <col min="8462" max="8462" width="23.42578125" style="21" bestFit="1" customWidth="1"/>
    <col min="8463" max="8463" width="31.85546875" style="21" bestFit="1" customWidth="1"/>
    <col min="8464" max="8464" width="7.85546875" style="21" bestFit="1" customWidth="1"/>
    <col min="8465" max="8465" width="5.7109375" style="21" bestFit="1" customWidth="1"/>
    <col min="8466" max="8466" width="9.140625" style="21" bestFit="1" customWidth="1"/>
    <col min="8467" max="8467" width="13.5703125" style="21" bestFit="1" customWidth="1"/>
    <col min="8468" max="8696" width="9.140625" style="21"/>
    <col min="8697" max="8697" width="4.42578125" style="21" bestFit="1" customWidth="1"/>
    <col min="8698" max="8698" width="18.28515625" style="21" bestFit="1" customWidth="1"/>
    <col min="8699" max="8699" width="19" style="21" bestFit="1" customWidth="1"/>
    <col min="8700" max="8700" width="15.42578125" style="21" bestFit="1" customWidth="1"/>
    <col min="8701" max="8702" width="12.42578125" style="21" bestFit="1" customWidth="1"/>
    <col min="8703" max="8703" width="7.140625" style="21" bestFit="1" customWidth="1"/>
    <col min="8704" max="8704" width="10.140625" style="21" bestFit="1" customWidth="1"/>
    <col min="8705" max="8705" width="15.85546875" style="21" bestFit="1" customWidth="1"/>
    <col min="8706" max="8706" width="15.140625" style="21" bestFit="1" customWidth="1"/>
    <col min="8707" max="8707" width="18.28515625" style="21" bestFit="1" customWidth="1"/>
    <col min="8708" max="8708" width="13.28515625" style="21" bestFit="1" customWidth="1"/>
    <col min="8709" max="8709" width="19.28515625" style="21" customWidth="1"/>
    <col min="8710" max="8710" width="15.140625" style="21" customWidth="1"/>
    <col min="8711" max="8711" width="21" style="21" bestFit="1" customWidth="1"/>
    <col min="8712" max="8712" width="17.140625" style="21" bestFit="1" customWidth="1"/>
    <col min="8713" max="8713" width="16.85546875" style="21" bestFit="1" customWidth="1"/>
    <col min="8714" max="8714" width="16.7109375" style="21" bestFit="1" customWidth="1"/>
    <col min="8715" max="8715" width="15.7109375" style="21" bestFit="1" customWidth="1"/>
    <col min="8716" max="8716" width="16.28515625" style="21" bestFit="1" customWidth="1"/>
    <col min="8717" max="8717" width="17.28515625" style="21" customWidth="1"/>
    <col min="8718" max="8718" width="23.42578125" style="21" bestFit="1" customWidth="1"/>
    <col min="8719" max="8719" width="31.85546875" style="21" bestFit="1" customWidth="1"/>
    <col min="8720" max="8720" width="7.85546875" style="21" bestFit="1" customWidth="1"/>
    <col min="8721" max="8721" width="5.7109375" style="21" bestFit="1" customWidth="1"/>
    <col min="8722" max="8722" width="9.140625" style="21" bestFit="1" customWidth="1"/>
    <col min="8723" max="8723" width="13.5703125" style="21" bestFit="1" customWidth="1"/>
    <col min="8724" max="8952" width="9.140625" style="21"/>
    <col min="8953" max="8953" width="4.42578125" style="21" bestFit="1" customWidth="1"/>
    <col min="8954" max="8954" width="18.28515625" style="21" bestFit="1" customWidth="1"/>
    <col min="8955" max="8955" width="19" style="21" bestFit="1" customWidth="1"/>
    <col min="8956" max="8956" width="15.42578125" style="21" bestFit="1" customWidth="1"/>
    <col min="8957" max="8958" width="12.42578125" style="21" bestFit="1" customWidth="1"/>
    <col min="8959" max="8959" width="7.140625" style="21" bestFit="1" customWidth="1"/>
    <col min="8960" max="8960" width="10.140625" style="21" bestFit="1" customWidth="1"/>
    <col min="8961" max="8961" width="15.85546875" style="21" bestFit="1" customWidth="1"/>
    <col min="8962" max="8962" width="15.140625" style="21" bestFit="1" customWidth="1"/>
    <col min="8963" max="8963" width="18.28515625" style="21" bestFit="1" customWidth="1"/>
    <col min="8964" max="8964" width="13.28515625" style="21" bestFit="1" customWidth="1"/>
    <col min="8965" max="8965" width="19.28515625" style="21" customWidth="1"/>
    <col min="8966" max="8966" width="15.140625" style="21" customWidth="1"/>
    <col min="8967" max="8967" width="21" style="21" bestFit="1" customWidth="1"/>
    <col min="8968" max="8968" width="17.140625" style="21" bestFit="1" customWidth="1"/>
    <col min="8969" max="8969" width="16.85546875" style="21" bestFit="1" customWidth="1"/>
    <col min="8970" max="8970" width="16.7109375" style="21" bestFit="1" customWidth="1"/>
    <col min="8971" max="8971" width="15.7109375" style="21" bestFit="1" customWidth="1"/>
    <col min="8972" max="8972" width="16.28515625" style="21" bestFit="1" customWidth="1"/>
    <col min="8973" max="8973" width="17.28515625" style="21" customWidth="1"/>
    <col min="8974" max="8974" width="23.42578125" style="21" bestFit="1" customWidth="1"/>
    <col min="8975" max="8975" width="31.85546875" style="21" bestFit="1" customWidth="1"/>
    <col min="8976" max="8976" width="7.85546875" style="21" bestFit="1" customWidth="1"/>
    <col min="8977" max="8977" width="5.7109375" style="21" bestFit="1" customWidth="1"/>
    <col min="8978" max="8978" width="9.140625" style="21" bestFit="1" customWidth="1"/>
    <col min="8979" max="8979" width="13.5703125" style="21" bestFit="1" customWidth="1"/>
    <col min="8980" max="9208" width="9.140625" style="21"/>
    <col min="9209" max="9209" width="4.42578125" style="21" bestFit="1" customWidth="1"/>
    <col min="9210" max="9210" width="18.28515625" style="21" bestFit="1" customWidth="1"/>
    <col min="9211" max="9211" width="19" style="21" bestFit="1" customWidth="1"/>
    <col min="9212" max="9212" width="15.42578125" style="21" bestFit="1" customWidth="1"/>
    <col min="9213" max="9214" width="12.42578125" style="21" bestFit="1" customWidth="1"/>
    <col min="9215" max="9215" width="7.140625" style="21" bestFit="1" customWidth="1"/>
    <col min="9216" max="9216" width="10.140625" style="21" bestFit="1" customWidth="1"/>
    <col min="9217" max="9217" width="15.85546875" style="21" bestFit="1" customWidth="1"/>
    <col min="9218" max="9218" width="15.140625" style="21" bestFit="1" customWidth="1"/>
    <col min="9219" max="9219" width="18.28515625" style="21" bestFit="1" customWidth="1"/>
    <col min="9220" max="9220" width="13.28515625" style="21" bestFit="1" customWidth="1"/>
    <col min="9221" max="9221" width="19.28515625" style="21" customWidth="1"/>
    <col min="9222" max="9222" width="15.140625" style="21" customWidth="1"/>
    <col min="9223" max="9223" width="21" style="21" bestFit="1" customWidth="1"/>
    <col min="9224" max="9224" width="17.140625" style="21" bestFit="1" customWidth="1"/>
    <col min="9225" max="9225" width="16.85546875" style="21" bestFit="1" customWidth="1"/>
    <col min="9226" max="9226" width="16.7109375" style="21" bestFit="1" customWidth="1"/>
    <col min="9227" max="9227" width="15.7109375" style="21" bestFit="1" customWidth="1"/>
    <col min="9228" max="9228" width="16.28515625" style="21" bestFit="1" customWidth="1"/>
    <col min="9229" max="9229" width="17.28515625" style="21" customWidth="1"/>
    <col min="9230" max="9230" width="23.42578125" style="21" bestFit="1" customWidth="1"/>
    <col min="9231" max="9231" width="31.85546875" style="21" bestFit="1" customWidth="1"/>
    <col min="9232" max="9232" width="7.85546875" style="21" bestFit="1" customWidth="1"/>
    <col min="9233" max="9233" width="5.7109375" style="21" bestFit="1" customWidth="1"/>
    <col min="9234" max="9234" width="9.140625" style="21" bestFit="1" customWidth="1"/>
    <col min="9235" max="9235" width="13.5703125" style="21" bestFit="1" customWidth="1"/>
    <col min="9236" max="9464" width="9.140625" style="21"/>
    <col min="9465" max="9465" width="4.42578125" style="21" bestFit="1" customWidth="1"/>
    <col min="9466" max="9466" width="18.28515625" style="21" bestFit="1" customWidth="1"/>
    <col min="9467" max="9467" width="19" style="21" bestFit="1" customWidth="1"/>
    <col min="9468" max="9468" width="15.42578125" style="21" bestFit="1" customWidth="1"/>
    <col min="9469" max="9470" width="12.42578125" style="21" bestFit="1" customWidth="1"/>
    <col min="9471" max="9471" width="7.140625" style="21" bestFit="1" customWidth="1"/>
    <col min="9472" max="9472" width="10.140625" style="21" bestFit="1" customWidth="1"/>
    <col min="9473" max="9473" width="15.85546875" style="21" bestFit="1" customWidth="1"/>
    <col min="9474" max="9474" width="15.140625" style="21" bestFit="1" customWidth="1"/>
    <col min="9475" max="9475" width="18.28515625" style="21" bestFit="1" customWidth="1"/>
    <col min="9476" max="9476" width="13.28515625" style="21" bestFit="1" customWidth="1"/>
    <col min="9477" max="9477" width="19.28515625" style="21" customWidth="1"/>
    <col min="9478" max="9478" width="15.140625" style="21" customWidth="1"/>
    <col min="9479" max="9479" width="21" style="21" bestFit="1" customWidth="1"/>
    <col min="9480" max="9480" width="17.140625" style="21" bestFit="1" customWidth="1"/>
    <col min="9481" max="9481" width="16.85546875" style="21" bestFit="1" customWidth="1"/>
    <col min="9482" max="9482" width="16.7109375" style="21" bestFit="1" customWidth="1"/>
    <col min="9483" max="9483" width="15.7109375" style="21" bestFit="1" customWidth="1"/>
    <col min="9484" max="9484" width="16.28515625" style="21" bestFit="1" customWidth="1"/>
    <col min="9485" max="9485" width="17.28515625" style="21" customWidth="1"/>
    <col min="9486" max="9486" width="23.42578125" style="21" bestFit="1" customWidth="1"/>
    <col min="9487" max="9487" width="31.85546875" style="21" bestFit="1" customWidth="1"/>
    <col min="9488" max="9488" width="7.85546875" style="21" bestFit="1" customWidth="1"/>
    <col min="9489" max="9489" width="5.7109375" style="21" bestFit="1" customWidth="1"/>
    <col min="9490" max="9490" width="9.140625" style="21" bestFit="1" customWidth="1"/>
    <col min="9491" max="9491" width="13.5703125" style="21" bestFit="1" customWidth="1"/>
    <col min="9492" max="9720" width="9.140625" style="21"/>
    <col min="9721" max="9721" width="4.42578125" style="21" bestFit="1" customWidth="1"/>
    <col min="9722" max="9722" width="18.28515625" style="21" bestFit="1" customWidth="1"/>
    <col min="9723" max="9723" width="19" style="21" bestFit="1" customWidth="1"/>
    <col min="9724" max="9724" width="15.42578125" style="21" bestFit="1" customWidth="1"/>
    <col min="9725" max="9726" width="12.42578125" style="21" bestFit="1" customWidth="1"/>
    <col min="9727" max="9727" width="7.140625" style="21" bestFit="1" customWidth="1"/>
    <col min="9728" max="9728" width="10.140625" style="21" bestFit="1" customWidth="1"/>
    <col min="9729" max="9729" width="15.85546875" style="21" bestFit="1" customWidth="1"/>
    <col min="9730" max="9730" width="15.140625" style="21" bestFit="1" customWidth="1"/>
    <col min="9731" max="9731" width="18.28515625" style="21" bestFit="1" customWidth="1"/>
    <col min="9732" max="9732" width="13.28515625" style="21" bestFit="1" customWidth="1"/>
    <col min="9733" max="9733" width="19.28515625" style="21" customWidth="1"/>
    <col min="9734" max="9734" width="15.140625" style="21" customWidth="1"/>
    <col min="9735" max="9735" width="21" style="21" bestFit="1" customWidth="1"/>
    <col min="9736" max="9736" width="17.140625" style="21" bestFit="1" customWidth="1"/>
    <col min="9737" max="9737" width="16.85546875" style="21" bestFit="1" customWidth="1"/>
    <col min="9738" max="9738" width="16.7109375" style="21" bestFit="1" customWidth="1"/>
    <col min="9739" max="9739" width="15.7109375" style="21" bestFit="1" customWidth="1"/>
    <col min="9740" max="9740" width="16.28515625" style="21" bestFit="1" customWidth="1"/>
    <col min="9741" max="9741" width="17.28515625" style="21" customWidth="1"/>
    <col min="9742" max="9742" width="23.42578125" style="21" bestFit="1" customWidth="1"/>
    <col min="9743" max="9743" width="31.85546875" style="21" bestFit="1" customWidth="1"/>
    <col min="9744" max="9744" width="7.85546875" style="21" bestFit="1" customWidth="1"/>
    <col min="9745" max="9745" width="5.7109375" style="21" bestFit="1" customWidth="1"/>
    <col min="9746" max="9746" width="9.140625" style="21" bestFit="1" customWidth="1"/>
    <col min="9747" max="9747" width="13.5703125" style="21" bestFit="1" customWidth="1"/>
    <col min="9748" max="9976" width="9.140625" style="21"/>
    <col min="9977" max="9977" width="4.42578125" style="21" bestFit="1" customWidth="1"/>
    <col min="9978" max="9978" width="18.28515625" style="21" bestFit="1" customWidth="1"/>
    <col min="9979" max="9979" width="19" style="21" bestFit="1" customWidth="1"/>
    <col min="9980" max="9980" width="15.42578125" style="21" bestFit="1" customWidth="1"/>
    <col min="9981" max="9982" width="12.42578125" style="21" bestFit="1" customWidth="1"/>
    <col min="9983" max="9983" width="7.140625" style="21" bestFit="1" customWidth="1"/>
    <col min="9984" max="9984" width="10.140625" style="21" bestFit="1" customWidth="1"/>
    <col min="9985" max="9985" width="15.85546875" style="21" bestFit="1" customWidth="1"/>
    <col min="9986" max="9986" width="15.140625" style="21" bestFit="1" customWidth="1"/>
    <col min="9987" max="9987" width="18.28515625" style="21" bestFit="1" customWidth="1"/>
    <col min="9988" max="9988" width="13.28515625" style="21" bestFit="1" customWidth="1"/>
    <col min="9989" max="9989" width="19.28515625" style="21" customWidth="1"/>
    <col min="9990" max="9990" width="15.140625" style="21" customWidth="1"/>
    <col min="9991" max="9991" width="21" style="21" bestFit="1" customWidth="1"/>
    <col min="9992" max="9992" width="17.140625" style="21" bestFit="1" customWidth="1"/>
    <col min="9993" max="9993" width="16.85546875" style="21" bestFit="1" customWidth="1"/>
    <col min="9994" max="9994" width="16.7109375" style="21" bestFit="1" customWidth="1"/>
    <col min="9995" max="9995" width="15.7109375" style="21" bestFit="1" customWidth="1"/>
    <col min="9996" max="9996" width="16.28515625" style="21" bestFit="1" customWidth="1"/>
    <col min="9997" max="9997" width="17.28515625" style="21" customWidth="1"/>
    <col min="9998" max="9998" width="23.42578125" style="21" bestFit="1" customWidth="1"/>
    <col min="9999" max="9999" width="31.85546875" style="21" bestFit="1" customWidth="1"/>
    <col min="10000" max="10000" width="7.85546875" style="21" bestFit="1" customWidth="1"/>
    <col min="10001" max="10001" width="5.7109375" style="21" bestFit="1" customWidth="1"/>
    <col min="10002" max="10002" width="9.140625" style="21" bestFit="1" customWidth="1"/>
    <col min="10003" max="10003" width="13.5703125" style="21" bestFit="1" customWidth="1"/>
    <col min="10004" max="10232" width="9.140625" style="21"/>
    <col min="10233" max="10233" width="4.42578125" style="21" bestFit="1" customWidth="1"/>
    <col min="10234" max="10234" width="18.28515625" style="21" bestFit="1" customWidth="1"/>
    <col min="10235" max="10235" width="19" style="21" bestFit="1" customWidth="1"/>
    <col min="10236" max="10236" width="15.42578125" style="21" bestFit="1" customWidth="1"/>
    <col min="10237" max="10238" width="12.42578125" style="21" bestFit="1" customWidth="1"/>
    <col min="10239" max="10239" width="7.140625" style="21" bestFit="1" customWidth="1"/>
    <col min="10240" max="10240" width="10.140625" style="21" bestFit="1" customWidth="1"/>
    <col min="10241" max="10241" width="15.85546875" style="21" bestFit="1" customWidth="1"/>
    <col min="10242" max="10242" width="15.140625" style="21" bestFit="1" customWidth="1"/>
    <col min="10243" max="10243" width="18.28515625" style="21" bestFit="1" customWidth="1"/>
    <col min="10244" max="10244" width="13.28515625" style="21" bestFit="1" customWidth="1"/>
    <col min="10245" max="10245" width="19.28515625" style="21" customWidth="1"/>
    <col min="10246" max="10246" width="15.140625" style="21" customWidth="1"/>
    <col min="10247" max="10247" width="21" style="21" bestFit="1" customWidth="1"/>
    <col min="10248" max="10248" width="17.140625" style="21" bestFit="1" customWidth="1"/>
    <col min="10249" max="10249" width="16.85546875" style="21" bestFit="1" customWidth="1"/>
    <col min="10250" max="10250" width="16.7109375" style="21" bestFit="1" customWidth="1"/>
    <col min="10251" max="10251" width="15.7109375" style="21" bestFit="1" customWidth="1"/>
    <col min="10252" max="10252" width="16.28515625" style="21" bestFit="1" customWidth="1"/>
    <col min="10253" max="10253" width="17.28515625" style="21" customWidth="1"/>
    <col min="10254" max="10254" width="23.42578125" style="21" bestFit="1" customWidth="1"/>
    <col min="10255" max="10255" width="31.85546875" style="21" bestFit="1" customWidth="1"/>
    <col min="10256" max="10256" width="7.85546875" style="21" bestFit="1" customWidth="1"/>
    <col min="10257" max="10257" width="5.7109375" style="21" bestFit="1" customWidth="1"/>
    <col min="10258" max="10258" width="9.140625" style="21" bestFit="1" customWidth="1"/>
    <col min="10259" max="10259" width="13.5703125" style="21" bestFit="1" customWidth="1"/>
    <col min="10260" max="10488" width="9.140625" style="21"/>
    <col min="10489" max="10489" width="4.42578125" style="21" bestFit="1" customWidth="1"/>
    <col min="10490" max="10490" width="18.28515625" style="21" bestFit="1" customWidth="1"/>
    <col min="10491" max="10491" width="19" style="21" bestFit="1" customWidth="1"/>
    <col min="10492" max="10492" width="15.42578125" style="21" bestFit="1" customWidth="1"/>
    <col min="10493" max="10494" width="12.42578125" style="21" bestFit="1" customWidth="1"/>
    <col min="10495" max="10495" width="7.140625" style="21" bestFit="1" customWidth="1"/>
    <col min="10496" max="10496" width="10.140625" style="21" bestFit="1" customWidth="1"/>
    <col min="10497" max="10497" width="15.85546875" style="21" bestFit="1" customWidth="1"/>
    <col min="10498" max="10498" width="15.140625" style="21" bestFit="1" customWidth="1"/>
    <col min="10499" max="10499" width="18.28515625" style="21" bestFit="1" customWidth="1"/>
    <col min="10500" max="10500" width="13.28515625" style="21" bestFit="1" customWidth="1"/>
    <col min="10501" max="10501" width="19.28515625" style="21" customWidth="1"/>
    <col min="10502" max="10502" width="15.140625" style="21" customWidth="1"/>
    <col min="10503" max="10503" width="21" style="21" bestFit="1" customWidth="1"/>
    <col min="10504" max="10504" width="17.140625" style="21" bestFit="1" customWidth="1"/>
    <col min="10505" max="10505" width="16.85546875" style="21" bestFit="1" customWidth="1"/>
    <col min="10506" max="10506" width="16.7109375" style="21" bestFit="1" customWidth="1"/>
    <col min="10507" max="10507" width="15.7109375" style="21" bestFit="1" customWidth="1"/>
    <col min="10508" max="10508" width="16.28515625" style="21" bestFit="1" customWidth="1"/>
    <col min="10509" max="10509" width="17.28515625" style="21" customWidth="1"/>
    <col min="10510" max="10510" width="23.42578125" style="21" bestFit="1" customWidth="1"/>
    <col min="10511" max="10511" width="31.85546875" style="21" bestFit="1" customWidth="1"/>
    <col min="10512" max="10512" width="7.85546875" style="21" bestFit="1" customWidth="1"/>
    <col min="10513" max="10513" width="5.7109375" style="21" bestFit="1" customWidth="1"/>
    <col min="10514" max="10514" width="9.140625" style="21" bestFit="1" customWidth="1"/>
    <col min="10515" max="10515" width="13.5703125" style="21" bestFit="1" customWidth="1"/>
    <col min="10516" max="10744" width="9.140625" style="21"/>
    <col min="10745" max="10745" width="4.42578125" style="21" bestFit="1" customWidth="1"/>
    <col min="10746" max="10746" width="18.28515625" style="21" bestFit="1" customWidth="1"/>
    <col min="10747" max="10747" width="19" style="21" bestFit="1" customWidth="1"/>
    <col min="10748" max="10748" width="15.42578125" style="21" bestFit="1" customWidth="1"/>
    <col min="10749" max="10750" width="12.42578125" style="21" bestFit="1" customWidth="1"/>
    <col min="10751" max="10751" width="7.140625" style="21" bestFit="1" customWidth="1"/>
    <col min="10752" max="10752" width="10.140625" style="21" bestFit="1" customWidth="1"/>
    <col min="10753" max="10753" width="15.85546875" style="21" bestFit="1" customWidth="1"/>
    <col min="10754" max="10754" width="15.140625" style="21" bestFit="1" customWidth="1"/>
    <col min="10755" max="10755" width="18.28515625" style="21" bestFit="1" customWidth="1"/>
    <col min="10756" max="10756" width="13.28515625" style="21" bestFit="1" customWidth="1"/>
    <col min="10757" max="10757" width="19.28515625" style="21" customWidth="1"/>
    <col min="10758" max="10758" width="15.140625" style="21" customWidth="1"/>
    <col min="10759" max="10759" width="21" style="21" bestFit="1" customWidth="1"/>
    <col min="10760" max="10760" width="17.140625" style="21" bestFit="1" customWidth="1"/>
    <col min="10761" max="10761" width="16.85546875" style="21" bestFit="1" customWidth="1"/>
    <col min="10762" max="10762" width="16.7109375" style="21" bestFit="1" customWidth="1"/>
    <col min="10763" max="10763" width="15.7109375" style="21" bestFit="1" customWidth="1"/>
    <col min="10764" max="10764" width="16.28515625" style="21" bestFit="1" customWidth="1"/>
    <col min="10765" max="10765" width="17.28515625" style="21" customWidth="1"/>
    <col min="10766" max="10766" width="23.42578125" style="21" bestFit="1" customWidth="1"/>
    <col min="10767" max="10767" width="31.85546875" style="21" bestFit="1" customWidth="1"/>
    <col min="10768" max="10768" width="7.85546875" style="21" bestFit="1" customWidth="1"/>
    <col min="10769" max="10769" width="5.7109375" style="21" bestFit="1" customWidth="1"/>
    <col min="10770" max="10770" width="9.140625" style="21" bestFit="1" customWidth="1"/>
    <col min="10771" max="10771" width="13.5703125" style="21" bestFit="1" customWidth="1"/>
    <col min="10772" max="11000" width="9.140625" style="21"/>
    <col min="11001" max="11001" width="4.42578125" style="21" bestFit="1" customWidth="1"/>
    <col min="11002" max="11002" width="18.28515625" style="21" bestFit="1" customWidth="1"/>
    <col min="11003" max="11003" width="19" style="21" bestFit="1" customWidth="1"/>
    <col min="11004" max="11004" width="15.42578125" style="21" bestFit="1" customWidth="1"/>
    <col min="11005" max="11006" width="12.42578125" style="21" bestFit="1" customWidth="1"/>
    <col min="11007" max="11007" width="7.140625" style="21" bestFit="1" customWidth="1"/>
    <col min="11008" max="11008" width="10.140625" style="21" bestFit="1" customWidth="1"/>
    <col min="11009" max="11009" width="15.85546875" style="21" bestFit="1" customWidth="1"/>
    <col min="11010" max="11010" width="15.140625" style="21" bestFit="1" customWidth="1"/>
    <col min="11011" max="11011" width="18.28515625" style="21" bestFit="1" customWidth="1"/>
    <col min="11012" max="11012" width="13.28515625" style="21" bestFit="1" customWidth="1"/>
    <col min="11013" max="11013" width="19.28515625" style="21" customWidth="1"/>
    <col min="11014" max="11014" width="15.140625" style="21" customWidth="1"/>
    <col min="11015" max="11015" width="21" style="21" bestFit="1" customWidth="1"/>
    <col min="11016" max="11016" width="17.140625" style="21" bestFit="1" customWidth="1"/>
    <col min="11017" max="11017" width="16.85546875" style="21" bestFit="1" customWidth="1"/>
    <col min="11018" max="11018" width="16.7109375" style="21" bestFit="1" customWidth="1"/>
    <col min="11019" max="11019" width="15.7109375" style="21" bestFit="1" customWidth="1"/>
    <col min="11020" max="11020" width="16.28515625" style="21" bestFit="1" customWidth="1"/>
    <col min="11021" max="11021" width="17.28515625" style="21" customWidth="1"/>
    <col min="11022" max="11022" width="23.42578125" style="21" bestFit="1" customWidth="1"/>
    <col min="11023" max="11023" width="31.85546875" style="21" bestFit="1" customWidth="1"/>
    <col min="11024" max="11024" width="7.85546875" style="21" bestFit="1" customWidth="1"/>
    <col min="11025" max="11025" width="5.7109375" style="21" bestFit="1" customWidth="1"/>
    <col min="11026" max="11026" width="9.140625" style="21" bestFit="1" customWidth="1"/>
    <col min="11027" max="11027" width="13.5703125" style="21" bestFit="1" customWidth="1"/>
    <col min="11028" max="11256" width="9.140625" style="21"/>
    <col min="11257" max="11257" width="4.42578125" style="21" bestFit="1" customWidth="1"/>
    <col min="11258" max="11258" width="18.28515625" style="21" bestFit="1" customWidth="1"/>
    <col min="11259" max="11259" width="19" style="21" bestFit="1" customWidth="1"/>
    <col min="11260" max="11260" width="15.42578125" style="21" bestFit="1" customWidth="1"/>
    <col min="11261" max="11262" width="12.42578125" style="21" bestFit="1" customWidth="1"/>
    <col min="11263" max="11263" width="7.140625" style="21" bestFit="1" customWidth="1"/>
    <col min="11264" max="11264" width="10.140625" style="21" bestFit="1" customWidth="1"/>
    <col min="11265" max="11265" width="15.85546875" style="21" bestFit="1" customWidth="1"/>
    <col min="11266" max="11266" width="15.140625" style="21" bestFit="1" customWidth="1"/>
    <col min="11267" max="11267" width="18.28515625" style="21" bestFit="1" customWidth="1"/>
    <col min="11268" max="11268" width="13.28515625" style="21" bestFit="1" customWidth="1"/>
    <col min="11269" max="11269" width="19.28515625" style="21" customWidth="1"/>
    <col min="11270" max="11270" width="15.140625" style="21" customWidth="1"/>
    <col min="11271" max="11271" width="21" style="21" bestFit="1" customWidth="1"/>
    <col min="11272" max="11272" width="17.140625" style="21" bestFit="1" customWidth="1"/>
    <col min="11273" max="11273" width="16.85546875" style="21" bestFit="1" customWidth="1"/>
    <col min="11274" max="11274" width="16.7109375" style="21" bestFit="1" customWidth="1"/>
    <col min="11275" max="11275" width="15.7109375" style="21" bestFit="1" customWidth="1"/>
    <col min="11276" max="11276" width="16.28515625" style="21" bestFit="1" customWidth="1"/>
    <col min="11277" max="11277" width="17.28515625" style="21" customWidth="1"/>
    <col min="11278" max="11278" width="23.42578125" style="21" bestFit="1" customWidth="1"/>
    <col min="11279" max="11279" width="31.85546875" style="21" bestFit="1" customWidth="1"/>
    <col min="11280" max="11280" width="7.85546875" style="21" bestFit="1" customWidth="1"/>
    <col min="11281" max="11281" width="5.7109375" style="21" bestFit="1" customWidth="1"/>
    <col min="11282" max="11282" width="9.140625" style="21" bestFit="1" customWidth="1"/>
    <col min="11283" max="11283" width="13.5703125" style="21" bestFit="1" customWidth="1"/>
    <col min="11284" max="11512" width="9.140625" style="21"/>
    <col min="11513" max="11513" width="4.42578125" style="21" bestFit="1" customWidth="1"/>
    <col min="11514" max="11514" width="18.28515625" style="21" bestFit="1" customWidth="1"/>
    <col min="11515" max="11515" width="19" style="21" bestFit="1" customWidth="1"/>
    <col min="11516" max="11516" width="15.42578125" style="21" bestFit="1" customWidth="1"/>
    <col min="11517" max="11518" width="12.42578125" style="21" bestFit="1" customWidth="1"/>
    <col min="11519" max="11519" width="7.140625" style="21" bestFit="1" customWidth="1"/>
    <col min="11520" max="11520" width="10.140625" style="21" bestFit="1" customWidth="1"/>
    <col min="11521" max="11521" width="15.85546875" style="21" bestFit="1" customWidth="1"/>
    <col min="11522" max="11522" width="15.140625" style="21" bestFit="1" customWidth="1"/>
    <col min="11523" max="11523" width="18.28515625" style="21" bestFit="1" customWidth="1"/>
    <col min="11524" max="11524" width="13.28515625" style="21" bestFit="1" customWidth="1"/>
    <col min="11525" max="11525" width="19.28515625" style="21" customWidth="1"/>
    <col min="11526" max="11526" width="15.140625" style="21" customWidth="1"/>
    <col min="11527" max="11527" width="21" style="21" bestFit="1" customWidth="1"/>
    <col min="11528" max="11528" width="17.140625" style="21" bestFit="1" customWidth="1"/>
    <col min="11529" max="11529" width="16.85546875" style="21" bestFit="1" customWidth="1"/>
    <col min="11530" max="11530" width="16.7109375" style="21" bestFit="1" customWidth="1"/>
    <col min="11531" max="11531" width="15.7109375" style="21" bestFit="1" customWidth="1"/>
    <col min="11532" max="11532" width="16.28515625" style="21" bestFit="1" customWidth="1"/>
    <col min="11533" max="11533" width="17.28515625" style="21" customWidth="1"/>
    <col min="11534" max="11534" width="23.42578125" style="21" bestFit="1" customWidth="1"/>
    <col min="11535" max="11535" width="31.85546875" style="21" bestFit="1" customWidth="1"/>
    <col min="11536" max="11536" width="7.85546875" style="21" bestFit="1" customWidth="1"/>
    <col min="11537" max="11537" width="5.7109375" style="21" bestFit="1" customWidth="1"/>
    <col min="11538" max="11538" width="9.140625" style="21" bestFit="1" customWidth="1"/>
    <col min="11539" max="11539" width="13.5703125" style="21" bestFit="1" customWidth="1"/>
    <col min="11540" max="11768" width="9.140625" style="21"/>
    <col min="11769" max="11769" width="4.42578125" style="21" bestFit="1" customWidth="1"/>
    <col min="11770" max="11770" width="18.28515625" style="21" bestFit="1" customWidth="1"/>
    <col min="11771" max="11771" width="19" style="21" bestFit="1" customWidth="1"/>
    <col min="11772" max="11772" width="15.42578125" style="21" bestFit="1" customWidth="1"/>
    <col min="11773" max="11774" width="12.42578125" style="21" bestFit="1" customWidth="1"/>
    <col min="11775" max="11775" width="7.140625" style="21" bestFit="1" customWidth="1"/>
    <col min="11776" max="11776" width="10.140625" style="21" bestFit="1" customWidth="1"/>
    <col min="11777" max="11777" width="15.85546875" style="21" bestFit="1" customWidth="1"/>
    <col min="11778" max="11778" width="15.140625" style="21" bestFit="1" customWidth="1"/>
    <col min="11779" max="11779" width="18.28515625" style="21" bestFit="1" customWidth="1"/>
    <col min="11780" max="11780" width="13.28515625" style="21" bestFit="1" customWidth="1"/>
    <col min="11781" max="11781" width="19.28515625" style="21" customWidth="1"/>
    <col min="11782" max="11782" width="15.140625" style="21" customWidth="1"/>
    <col min="11783" max="11783" width="21" style="21" bestFit="1" customWidth="1"/>
    <col min="11784" max="11784" width="17.140625" style="21" bestFit="1" customWidth="1"/>
    <col min="11785" max="11785" width="16.85546875" style="21" bestFit="1" customWidth="1"/>
    <col min="11786" max="11786" width="16.7109375" style="21" bestFit="1" customWidth="1"/>
    <col min="11787" max="11787" width="15.7109375" style="21" bestFit="1" customWidth="1"/>
    <col min="11788" max="11788" width="16.28515625" style="21" bestFit="1" customWidth="1"/>
    <col min="11789" max="11789" width="17.28515625" style="21" customWidth="1"/>
    <col min="11790" max="11790" width="23.42578125" style="21" bestFit="1" customWidth="1"/>
    <col min="11791" max="11791" width="31.85546875" style="21" bestFit="1" customWidth="1"/>
    <col min="11792" max="11792" width="7.85546875" style="21" bestFit="1" customWidth="1"/>
    <col min="11793" max="11793" width="5.7109375" style="21" bestFit="1" customWidth="1"/>
    <col min="11794" max="11794" width="9.140625" style="21" bestFit="1" customWidth="1"/>
    <col min="11795" max="11795" width="13.5703125" style="21" bestFit="1" customWidth="1"/>
    <col min="11796" max="12024" width="9.140625" style="21"/>
    <col min="12025" max="12025" width="4.42578125" style="21" bestFit="1" customWidth="1"/>
    <col min="12026" max="12026" width="18.28515625" style="21" bestFit="1" customWidth="1"/>
    <col min="12027" max="12027" width="19" style="21" bestFit="1" customWidth="1"/>
    <col min="12028" max="12028" width="15.42578125" style="21" bestFit="1" customWidth="1"/>
    <col min="12029" max="12030" width="12.42578125" style="21" bestFit="1" customWidth="1"/>
    <col min="12031" max="12031" width="7.140625" style="21" bestFit="1" customWidth="1"/>
    <col min="12032" max="12032" width="10.140625" style="21" bestFit="1" customWidth="1"/>
    <col min="12033" max="12033" width="15.85546875" style="21" bestFit="1" customWidth="1"/>
    <col min="12034" max="12034" width="15.140625" style="21" bestFit="1" customWidth="1"/>
    <col min="12035" max="12035" width="18.28515625" style="21" bestFit="1" customWidth="1"/>
    <col min="12036" max="12036" width="13.28515625" style="21" bestFit="1" customWidth="1"/>
    <col min="12037" max="12037" width="19.28515625" style="21" customWidth="1"/>
    <col min="12038" max="12038" width="15.140625" style="21" customWidth="1"/>
    <col min="12039" max="12039" width="21" style="21" bestFit="1" customWidth="1"/>
    <col min="12040" max="12040" width="17.140625" style="21" bestFit="1" customWidth="1"/>
    <col min="12041" max="12041" width="16.85546875" style="21" bestFit="1" customWidth="1"/>
    <col min="12042" max="12042" width="16.7109375" style="21" bestFit="1" customWidth="1"/>
    <col min="12043" max="12043" width="15.7109375" style="21" bestFit="1" customWidth="1"/>
    <col min="12044" max="12044" width="16.28515625" style="21" bestFit="1" customWidth="1"/>
    <col min="12045" max="12045" width="17.28515625" style="21" customWidth="1"/>
    <col min="12046" max="12046" width="23.42578125" style="21" bestFit="1" customWidth="1"/>
    <col min="12047" max="12047" width="31.85546875" style="21" bestFit="1" customWidth="1"/>
    <col min="12048" max="12048" width="7.85546875" style="21" bestFit="1" customWidth="1"/>
    <col min="12049" max="12049" width="5.7109375" style="21" bestFit="1" customWidth="1"/>
    <col min="12050" max="12050" width="9.140625" style="21" bestFit="1" customWidth="1"/>
    <col min="12051" max="12051" width="13.5703125" style="21" bestFit="1" customWidth="1"/>
    <col min="12052" max="12280" width="9.140625" style="21"/>
    <col min="12281" max="12281" width="4.42578125" style="21" bestFit="1" customWidth="1"/>
    <col min="12282" max="12282" width="18.28515625" style="21" bestFit="1" customWidth="1"/>
    <col min="12283" max="12283" width="19" style="21" bestFit="1" customWidth="1"/>
    <col min="12284" max="12284" width="15.42578125" style="21" bestFit="1" customWidth="1"/>
    <col min="12285" max="12286" width="12.42578125" style="21" bestFit="1" customWidth="1"/>
    <col min="12287" max="12287" width="7.140625" style="21" bestFit="1" customWidth="1"/>
    <col min="12288" max="12288" width="10.140625" style="21" bestFit="1" customWidth="1"/>
    <col min="12289" max="12289" width="15.85546875" style="21" bestFit="1" customWidth="1"/>
    <col min="12290" max="12290" width="15.140625" style="21" bestFit="1" customWidth="1"/>
    <col min="12291" max="12291" width="18.28515625" style="21" bestFit="1" customWidth="1"/>
    <col min="12292" max="12292" width="13.28515625" style="21" bestFit="1" customWidth="1"/>
    <col min="12293" max="12293" width="19.28515625" style="21" customWidth="1"/>
    <col min="12294" max="12294" width="15.140625" style="21" customWidth="1"/>
    <col min="12295" max="12295" width="21" style="21" bestFit="1" customWidth="1"/>
    <col min="12296" max="12296" width="17.140625" style="21" bestFit="1" customWidth="1"/>
    <col min="12297" max="12297" width="16.85546875" style="21" bestFit="1" customWidth="1"/>
    <col min="12298" max="12298" width="16.7109375" style="21" bestFit="1" customWidth="1"/>
    <col min="12299" max="12299" width="15.7109375" style="21" bestFit="1" customWidth="1"/>
    <col min="12300" max="12300" width="16.28515625" style="21" bestFit="1" customWidth="1"/>
    <col min="12301" max="12301" width="17.28515625" style="21" customWidth="1"/>
    <col min="12302" max="12302" width="23.42578125" style="21" bestFit="1" customWidth="1"/>
    <col min="12303" max="12303" width="31.85546875" style="21" bestFit="1" customWidth="1"/>
    <col min="12304" max="12304" width="7.85546875" style="21" bestFit="1" customWidth="1"/>
    <col min="12305" max="12305" width="5.7109375" style="21" bestFit="1" customWidth="1"/>
    <col min="12306" max="12306" width="9.140625" style="21" bestFit="1" customWidth="1"/>
    <col min="12307" max="12307" width="13.5703125" style="21" bestFit="1" customWidth="1"/>
    <col min="12308" max="12536" width="9.140625" style="21"/>
    <col min="12537" max="12537" width="4.42578125" style="21" bestFit="1" customWidth="1"/>
    <col min="12538" max="12538" width="18.28515625" style="21" bestFit="1" customWidth="1"/>
    <col min="12539" max="12539" width="19" style="21" bestFit="1" customWidth="1"/>
    <col min="12540" max="12540" width="15.42578125" style="21" bestFit="1" customWidth="1"/>
    <col min="12541" max="12542" width="12.42578125" style="21" bestFit="1" customWidth="1"/>
    <col min="12543" max="12543" width="7.140625" style="21" bestFit="1" customWidth="1"/>
    <col min="12544" max="12544" width="10.140625" style="21" bestFit="1" customWidth="1"/>
    <col min="12545" max="12545" width="15.85546875" style="21" bestFit="1" customWidth="1"/>
    <col min="12546" max="12546" width="15.140625" style="21" bestFit="1" customWidth="1"/>
    <col min="12547" max="12547" width="18.28515625" style="21" bestFit="1" customWidth="1"/>
    <col min="12548" max="12548" width="13.28515625" style="21" bestFit="1" customWidth="1"/>
    <col min="12549" max="12549" width="19.28515625" style="21" customWidth="1"/>
    <col min="12550" max="12550" width="15.140625" style="21" customWidth="1"/>
    <col min="12551" max="12551" width="21" style="21" bestFit="1" customWidth="1"/>
    <col min="12552" max="12552" width="17.140625" style="21" bestFit="1" customWidth="1"/>
    <col min="12553" max="12553" width="16.85546875" style="21" bestFit="1" customWidth="1"/>
    <col min="12554" max="12554" width="16.7109375" style="21" bestFit="1" customWidth="1"/>
    <col min="12555" max="12555" width="15.7109375" style="21" bestFit="1" customWidth="1"/>
    <col min="12556" max="12556" width="16.28515625" style="21" bestFit="1" customWidth="1"/>
    <col min="12557" max="12557" width="17.28515625" style="21" customWidth="1"/>
    <col min="12558" max="12558" width="23.42578125" style="21" bestFit="1" customWidth="1"/>
    <col min="12559" max="12559" width="31.85546875" style="21" bestFit="1" customWidth="1"/>
    <col min="12560" max="12560" width="7.85546875" style="21" bestFit="1" customWidth="1"/>
    <col min="12561" max="12561" width="5.7109375" style="21" bestFit="1" customWidth="1"/>
    <col min="12562" max="12562" width="9.140625" style="21" bestFit="1" customWidth="1"/>
    <col min="12563" max="12563" width="13.5703125" style="21" bestFit="1" customWidth="1"/>
    <col min="12564" max="12792" width="9.140625" style="21"/>
    <col min="12793" max="12793" width="4.42578125" style="21" bestFit="1" customWidth="1"/>
    <col min="12794" max="12794" width="18.28515625" style="21" bestFit="1" customWidth="1"/>
    <col min="12795" max="12795" width="19" style="21" bestFit="1" customWidth="1"/>
    <col min="12796" max="12796" width="15.42578125" style="21" bestFit="1" customWidth="1"/>
    <col min="12797" max="12798" width="12.42578125" style="21" bestFit="1" customWidth="1"/>
    <col min="12799" max="12799" width="7.140625" style="21" bestFit="1" customWidth="1"/>
    <col min="12800" max="12800" width="10.140625" style="21" bestFit="1" customWidth="1"/>
    <col min="12801" max="12801" width="15.85546875" style="21" bestFit="1" customWidth="1"/>
    <col min="12802" max="12802" width="15.140625" style="21" bestFit="1" customWidth="1"/>
    <col min="12803" max="12803" width="18.28515625" style="21" bestFit="1" customWidth="1"/>
    <col min="12804" max="12804" width="13.28515625" style="21" bestFit="1" customWidth="1"/>
    <col min="12805" max="12805" width="19.28515625" style="21" customWidth="1"/>
    <col min="12806" max="12806" width="15.140625" style="21" customWidth="1"/>
    <col min="12807" max="12807" width="21" style="21" bestFit="1" customWidth="1"/>
    <col min="12808" max="12808" width="17.140625" style="21" bestFit="1" customWidth="1"/>
    <col min="12809" max="12809" width="16.85546875" style="21" bestFit="1" customWidth="1"/>
    <col min="12810" max="12810" width="16.7109375" style="21" bestFit="1" customWidth="1"/>
    <col min="12811" max="12811" width="15.7109375" style="21" bestFit="1" customWidth="1"/>
    <col min="12812" max="12812" width="16.28515625" style="21" bestFit="1" customWidth="1"/>
    <col min="12813" max="12813" width="17.28515625" style="21" customWidth="1"/>
    <col min="12814" max="12814" width="23.42578125" style="21" bestFit="1" customWidth="1"/>
    <col min="12815" max="12815" width="31.85546875" style="21" bestFit="1" customWidth="1"/>
    <col min="12816" max="12816" width="7.85546875" style="21" bestFit="1" customWidth="1"/>
    <col min="12817" max="12817" width="5.7109375" style="21" bestFit="1" customWidth="1"/>
    <col min="12818" max="12818" width="9.140625" style="21" bestFit="1" customWidth="1"/>
    <col min="12819" max="12819" width="13.5703125" style="21" bestFit="1" customWidth="1"/>
    <col min="12820" max="13048" width="9.140625" style="21"/>
    <col min="13049" max="13049" width="4.42578125" style="21" bestFit="1" customWidth="1"/>
    <col min="13050" max="13050" width="18.28515625" style="21" bestFit="1" customWidth="1"/>
    <col min="13051" max="13051" width="19" style="21" bestFit="1" customWidth="1"/>
    <col min="13052" max="13052" width="15.42578125" style="21" bestFit="1" customWidth="1"/>
    <col min="13053" max="13054" width="12.42578125" style="21" bestFit="1" customWidth="1"/>
    <col min="13055" max="13055" width="7.140625" style="21" bestFit="1" customWidth="1"/>
    <col min="13056" max="13056" width="10.140625" style="21" bestFit="1" customWidth="1"/>
    <col min="13057" max="13057" width="15.85546875" style="21" bestFit="1" customWidth="1"/>
    <col min="13058" max="13058" width="15.140625" style="21" bestFit="1" customWidth="1"/>
    <col min="13059" max="13059" width="18.28515625" style="21" bestFit="1" customWidth="1"/>
    <col min="13060" max="13060" width="13.28515625" style="21" bestFit="1" customWidth="1"/>
    <col min="13061" max="13061" width="19.28515625" style="21" customWidth="1"/>
    <col min="13062" max="13062" width="15.140625" style="21" customWidth="1"/>
    <col min="13063" max="13063" width="21" style="21" bestFit="1" customWidth="1"/>
    <col min="13064" max="13064" width="17.140625" style="21" bestFit="1" customWidth="1"/>
    <col min="13065" max="13065" width="16.85546875" style="21" bestFit="1" customWidth="1"/>
    <col min="13066" max="13066" width="16.7109375" style="21" bestFit="1" customWidth="1"/>
    <col min="13067" max="13067" width="15.7109375" style="21" bestFit="1" customWidth="1"/>
    <col min="13068" max="13068" width="16.28515625" style="21" bestFit="1" customWidth="1"/>
    <col min="13069" max="13069" width="17.28515625" style="21" customWidth="1"/>
    <col min="13070" max="13070" width="23.42578125" style="21" bestFit="1" customWidth="1"/>
    <col min="13071" max="13071" width="31.85546875" style="21" bestFit="1" customWidth="1"/>
    <col min="13072" max="13072" width="7.85546875" style="21" bestFit="1" customWidth="1"/>
    <col min="13073" max="13073" width="5.7109375" style="21" bestFit="1" customWidth="1"/>
    <col min="13074" max="13074" width="9.140625" style="21" bestFit="1" customWidth="1"/>
    <col min="13075" max="13075" width="13.5703125" style="21" bestFit="1" customWidth="1"/>
    <col min="13076" max="13304" width="9.140625" style="21"/>
    <col min="13305" max="13305" width="4.42578125" style="21" bestFit="1" customWidth="1"/>
    <col min="13306" max="13306" width="18.28515625" style="21" bestFit="1" customWidth="1"/>
    <col min="13307" max="13307" width="19" style="21" bestFit="1" customWidth="1"/>
    <col min="13308" max="13308" width="15.42578125" style="21" bestFit="1" customWidth="1"/>
    <col min="13309" max="13310" width="12.42578125" style="21" bestFit="1" customWidth="1"/>
    <col min="13311" max="13311" width="7.140625" style="21" bestFit="1" customWidth="1"/>
    <col min="13312" max="13312" width="10.140625" style="21" bestFit="1" customWidth="1"/>
    <col min="13313" max="13313" width="15.85546875" style="21" bestFit="1" customWidth="1"/>
    <col min="13314" max="13314" width="15.140625" style="21" bestFit="1" customWidth="1"/>
    <col min="13315" max="13315" width="18.28515625" style="21" bestFit="1" customWidth="1"/>
    <col min="13316" max="13316" width="13.28515625" style="21" bestFit="1" customWidth="1"/>
    <col min="13317" max="13317" width="19.28515625" style="21" customWidth="1"/>
    <col min="13318" max="13318" width="15.140625" style="21" customWidth="1"/>
    <col min="13319" max="13319" width="21" style="21" bestFit="1" customWidth="1"/>
    <col min="13320" max="13320" width="17.140625" style="21" bestFit="1" customWidth="1"/>
    <col min="13321" max="13321" width="16.85546875" style="21" bestFit="1" customWidth="1"/>
    <col min="13322" max="13322" width="16.7109375" style="21" bestFit="1" customWidth="1"/>
    <col min="13323" max="13323" width="15.7109375" style="21" bestFit="1" customWidth="1"/>
    <col min="13324" max="13324" width="16.28515625" style="21" bestFit="1" customWidth="1"/>
    <col min="13325" max="13325" width="17.28515625" style="21" customWidth="1"/>
    <col min="13326" max="13326" width="23.42578125" style="21" bestFit="1" customWidth="1"/>
    <col min="13327" max="13327" width="31.85546875" style="21" bestFit="1" customWidth="1"/>
    <col min="13328" max="13328" width="7.85546875" style="21" bestFit="1" customWidth="1"/>
    <col min="13329" max="13329" width="5.7109375" style="21" bestFit="1" customWidth="1"/>
    <col min="13330" max="13330" width="9.140625" style="21" bestFit="1" customWidth="1"/>
    <col min="13331" max="13331" width="13.5703125" style="21" bestFit="1" customWidth="1"/>
    <col min="13332" max="13560" width="9.140625" style="21"/>
    <col min="13561" max="13561" width="4.42578125" style="21" bestFit="1" customWidth="1"/>
    <col min="13562" max="13562" width="18.28515625" style="21" bestFit="1" customWidth="1"/>
    <col min="13563" max="13563" width="19" style="21" bestFit="1" customWidth="1"/>
    <col min="13564" max="13564" width="15.42578125" style="21" bestFit="1" customWidth="1"/>
    <col min="13565" max="13566" width="12.42578125" style="21" bestFit="1" customWidth="1"/>
    <col min="13567" max="13567" width="7.140625" style="21" bestFit="1" customWidth="1"/>
    <col min="13568" max="13568" width="10.140625" style="21" bestFit="1" customWidth="1"/>
    <col min="13569" max="13569" width="15.85546875" style="21" bestFit="1" customWidth="1"/>
    <col min="13570" max="13570" width="15.140625" style="21" bestFit="1" customWidth="1"/>
    <col min="13571" max="13571" width="18.28515625" style="21" bestFit="1" customWidth="1"/>
    <col min="13572" max="13572" width="13.28515625" style="21" bestFit="1" customWidth="1"/>
    <col min="13573" max="13573" width="19.28515625" style="21" customWidth="1"/>
    <col min="13574" max="13574" width="15.140625" style="21" customWidth="1"/>
    <col min="13575" max="13575" width="21" style="21" bestFit="1" customWidth="1"/>
    <col min="13576" max="13576" width="17.140625" style="21" bestFit="1" customWidth="1"/>
    <col min="13577" max="13577" width="16.85546875" style="21" bestFit="1" customWidth="1"/>
    <col min="13578" max="13578" width="16.7109375" style="21" bestFit="1" customWidth="1"/>
    <col min="13579" max="13579" width="15.7109375" style="21" bestFit="1" customWidth="1"/>
    <col min="13580" max="13580" width="16.28515625" style="21" bestFit="1" customWidth="1"/>
    <col min="13581" max="13581" width="17.28515625" style="21" customWidth="1"/>
    <col min="13582" max="13582" width="23.42578125" style="21" bestFit="1" customWidth="1"/>
    <col min="13583" max="13583" width="31.85546875" style="21" bestFit="1" customWidth="1"/>
    <col min="13584" max="13584" width="7.85546875" style="21" bestFit="1" customWidth="1"/>
    <col min="13585" max="13585" width="5.7109375" style="21" bestFit="1" customWidth="1"/>
    <col min="13586" max="13586" width="9.140625" style="21" bestFit="1" customWidth="1"/>
    <col min="13587" max="13587" width="13.5703125" style="21" bestFit="1" customWidth="1"/>
    <col min="13588" max="13816" width="9.140625" style="21"/>
    <col min="13817" max="13817" width="4.42578125" style="21" bestFit="1" customWidth="1"/>
    <col min="13818" max="13818" width="18.28515625" style="21" bestFit="1" customWidth="1"/>
    <col min="13819" max="13819" width="19" style="21" bestFit="1" customWidth="1"/>
    <col min="13820" max="13820" width="15.42578125" style="21" bestFit="1" customWidth="1"/>
    <col min="13821" max="13822" width="12.42578125" style="21" bestFit="1" customWidth="1"/>
    <col min="13823" max="13823" width="7.140625" style="21" bestFit="1" customWidth="1"/>
    <col min="13824" max="13824" width="10.140625" style="21" bestFit="1" customWidth="1"/>
    <col min="13825" max="13825" width="15.85546875" style="21" bestFit="1" customWidth="1"/>
    <col min="13826" max="13826" width="15.140625" style="21" bestFit="1" customWidth="1"/>
    <col min="13827" max="13827" width="18.28515625" style="21" bestFit="1" customWidth="1"/>
    <col min="13828" max="13828" width="13.28515625" style="21" bestFit="1" customWidth="1"/>
    <col min="13829" max="13829" width="19.28515625" style="21" customWidth="1"/>
    <col min="13830" max="13830" width="15.140625" style="21" customWidth="1"/>
    <col min="13831" max="13831" width="21" style="21" bestFit="1" customWidth="1"/>
    <col min="13832" max="13832" width="17.140625" style="21" bestFit="1" customWidth="1"/>
    <col min="13833" max="13833" width="16.85546875" style="21" bestFit="1" customWidth="1"/>
    <col min="13834" max="13834" width="16.7109375" style="21" bestFit="1" customWidth="1"/>
    <col min="13835" max="13835" width="15.7109375" style="21" bestFit="1" customWidth="1"/>
    <col min="13836" max="13836" width="16.28515625" style="21" bestFit="1" customWidth="1"/>
    <col min="13837" max="13837" width="17.28515625" style="21" customWidth="1"/>
    <col min="13838" max="13838" width="23.42578125" style="21" bestFit="1" customWidth="1"/>
    <col min="13839" max="13839" width="31.85546875" style="21" bestFit="1" customWidth="1"/>
    <col min="13840" max="13840" width="7.85546875" style="21" bestFit="1" customWidth="1"/>
    <col min="13841" max="13841" width="5.7109375" style="21" bestFit="1" customWidth="1"/>
    <col min="13842" max="13842" width="9.140625" style="21" bestFit="1" customWidth="1"/>
    <col min="13843" max="13843" width="13.5703125" style="21" bestFit="1" customWidth="1"/>
    <col min="13844" max="14072" width="9.140625" style="21"/>
    <col min="14073" max="14073" width="4.42578125" style="21" bestFit="1" customWidth="1"/>
    <col min="14074" max="14074" width="18.28515625" style="21" bestFit="1" customWidth="1"/>
    <col min="14075" max="14075" width="19" style="21" bestFit="1" customWidth="1"/>
    <col min="14076" max="14076" width="15.42578125" style="21" bestFit="1" customWidth="1"/>
    <col min="14077" max="14078" width="12.42578125" style="21" bestFit="1" customWidth="1"/>
    <col min="14079" max="14079" width="7.140625" style="21" bestFit="1" customWidth="1"/>
    <col min="14080" max="14080" width="10.140625" style="21" bestFit="1" customWidth="1"/>
    <col min="14081" max="14081" width="15.85546875" style="21" bestFit="1" customWidth="1"/>
    <col min="14082" max="14082" width="15.140625" style="21" bestFit="1" customWidth="1"/>
    <col min="14083" max="14083" width="18.28515625" style="21" bestFit="1" customWidth="1"/>
    <col min="14084" max="14084" width="13.28515625" style="21" bestFit="1" customWidth="1"/>
    <col min="14085" max="14085" width="19.28515625" style="21" customWidth="1"/>
    <col min="14086" max="14086" width="15.140625" style="21" customWidth="1"/>
    <col min="14087" max="14087" width="21" style="21" bestFit="1" customWidth="1"/>
    <col min="14088" max="14088" width="17.140625" style="21" bestFit="1" customWidth="1"/>
    <col min="14089" max="14089" width="16.85546875" style="21" bestFit="1" customWidth="1"/>
    <col min="14090" max="14090" width="16.7109375" style="21" bestFit="1" customWidth="1"/>
    <col min="14091" max="14091" width="15.7109375" style="21" bestFit="1" customWidth="1"/>
    <col min="14092" max="14092" width="16.28515625" style="21" bestFit="1" customWidth="1"/>
    <col min="14093" max="14093" width="17.28515625" style="21" customWidth="1"/>
    <col min="14094" max="14094" width="23.42578125" style="21" bestFit="1" customWidth="1"/>
    <col min="14095" max="14095" width="31.85546875" style="21" bestFit="1" customWidth="1"/>
    <col min="14096" max="14096" width="7.85546875" style="21" bestFit="1" customWidth="1"/>
    <col min="14097" max="14097" width="5.7109375" style="21" bestFit="1" customWidth="1"/>
    <col min="14098" max="14098" width="9.140625" style="21" bestFit="1" customWidth="1"/>
    <col min="14099" max="14099" width="13.5703125" style="21" bestFit="1" customWidth="1"/>
    <col min="14100" max="14328" width="9.140625" style="21"/>
    <col min="14329" max="14329" width="4.42578125" style="21" bestFit="1" customWidth="1"/>
    <col min="14330" max="14330" width="18.28515625" style="21" bestFit="1" customWidth="1"/>
    <col min="14331" max="14331" width="19" style="21" bestFit="1" customWidth="1"/>
    <col min="14332" max="14332" width="15.42578125" style="21" bestFit="1" customWidth="1"/>
    <col min="14333" max="14334" width="12.42578125" style="21" bestFit="1" customWidth="1"/>
    <col min="14335" max="14335" width="7.140625" style="21" bestFit="1" customWidth="1"/>
    <col min="14336" max="14336" width="10.140625" style="21" bestFit="1" customWidth="1"/>
    <col min="14337" max="14337" width="15.85546875" style="21" bestFit="1" customWidth="1"/>
    <col min="14338" max="14338" width="15.140625" style="21" bestFit="1" customWidth="1"/>
    <col min="14339" max="14339" width="18.28515625" style="21" bestFit="1" customWidth="1"/>
    <col min="14340" max="14340" width="13.28515625" style="21" bestFit="1" customWidth="1"/>
    <col min="14341" max="14341" width="19.28515625" style="21" customWidth="1"/>
    <col min="14342" max="14342" width="15.140625" style="21" customWidth="1"/>
    <col min="14343" max="14343" width="21" style="21" bestFit="1" customWidth="1"/>
    <col min="14344" max="14344" width="17.140625" style="21" bestFit="1" customWidth="1"/>
    <col min="14345" max="14345" width="16.85546875" style="21" bestFit="1" customWidth="1"/>
    <col min="14346" max="14346" width="16.7109375" style="21" bestFit="1" customWidth="1"/>
    <col min="14347" max="14347" width="15.7109375" style="21" bestFit="1" customWidth="1"/>
    <col min="14348" max="14348" width="16.28515625" style="21" bestFit="1" customWidth="1"/>
    <col min="14349" max="14349" width="17.28515625" style="21" customWidth="1"/>
    <col min="14350" max="14350" width="23.42578125" style="21" bestFit="1" customWidth="1"/>
    <col min="14351" max="14351" width="31.85546875" style="21" bestFit="1" customWidth="1"/>
    <col min="14352" max="14352" width="7.85546875" style="21" bestFit="1" customWidth="1"/>
    <col min="14353" max="14353" width="5.7109375" style="21" bestFit="1" customWidth="1"/>
    <col min="14354" max="14354" width="9.140625" style="21" bestFit="1" customWidth="1"/>
    <col min="14355" max="14355" width="13.5703125" style="21" bestFit="1" customWidth="1"/>
    <col min="14356" max="14584" width="9.140625" style="21"/>
    <col min="14585" max="14585" width="4.42578125" style="21" bestFit="1" customWidth="1"/>
    <col min="14586" max="14586" width="18.28515625" style="21" bestFit="1" customWidth="1"/>
    <col min="14587" max="14587" width="19" style="21" bestFit="1" customWidth="1"/>
    <col min="14588" max="14588" width="15.42578125" style="21" bestFit="1" customWidth="1"/>
    <col min="14589" max="14590" width="12.42578125" style="21" bestFit="1" customWidth="1"/>
    <col min="14591" max="14591" width="7.140625" style="21" bestFit="1" customWidth="1"/>
    <col min="14592" max="14592" width="10.140625" style="21" bestFit="1" customWidth="1"/>
    <col min="14593" max="14593" width="15.85546875" style="21" bestFit="1" customWidth="1"/>
    <col min="14594" max="14594" width="15.140625" style="21" bestFit="1" customWidth="1"/>
    <col min="14595" max="14595" width="18.28515625" style="21" bestFit="1" customWidth="1"/>
    <col min="14596" max="14596" width="13.28515625" style="21" bestFit="1" customWidth="1"/>
    <col min="14597" max="14597" width="19.28515625" style="21" customWidth="1"/>
    <col min="14598" max="14598" width="15.140625" style="21" customWidth="1"/>
    <col min="14599" max="14599" width="21" style="21" bestFit="1" customWidth="1"/>
    <col min="14600" max="14600" width="17.140625" style="21" bestFit="1" customWidth="1"/>
    <col min="14601" max="14601" width="16.85546875" style="21" bestFit="1" customWidth="1"/>
    <col min="14602" max="14602" width="16.7109375" style="21" bestFit="1" customWidth="1"/>
    <col min="14603" max="14603" width="15.7109375" style="21" bestFit="1" customWidth="1"/>
    <col min="14604" max="14604" width="16.28515625" style="21" bestFit="1" customWidth="1"/>
    <col min="14605" max="14605" width="17.28515625" style="21" customWidth="1"/>
    <col min="14606" max="14606" width="23.42578125" style="21" bestFit="1" customWidth="1"/>
    <col min="14607" max="14607" width="31.85546875" style="21" bestFit="1" customWidth="1"/>
    <col min="14608" max="14608" width="7.85546875" style="21" bestFit="1" customWidth="1"/>
    <col min="14609" max="14609" width="5.7109375" style="21" bestFit="1" customWidth="1"/>
    <col min="14610" max="14610" width="9.140625" style="21" bestFit="1" customWidth="1"/>
    <col min="14611" max="14611" width="13.5703125" style="21" bestFit="1" customWidth="1"/>
    <col min="14612" max="14840" width="9.140625" style="21"/>
    <col min="14841" max="14841" width="4.42578125" style="21" bestFit="1" customWidth="1"/>
    <col min="14842" max="14842" width="18.28515625" style="21" bestFit="1" customWidth="1"/>
    <col min="14843" max="14843" width="19" style="21" bestFit="1" customWidth="1"/>
    <col min="14844" max="14844" width="15.42578125" style="21" bestFit="1" customWidth="1"/>
    <col min="14845" max="14846" width="12.42578125" style="21" bestFit="1" customWidth="1"/>
    <col min="14847" max="14847" width="7.140625" style="21" bestFit="1" customWidth="1"/>
    <col min="14848" max="14848" width="10.140625" style="21" bestFit="1" customWidth="1"/>
    <col min="14849" max="14849" width="15.85546875" style="21" bestFit="1" customWidth="1"/>
    <col min="14850" max="14850" width="15.140625" style="21" bestFit="1" customWidth="1"/>
    <col min="14851" max="14851" width="18.28515625" style="21" bestFit="1" customWidth="1"/>
    <col min="14852" max="14852" width="13.28515625" style="21" bestFit="1" customWidth="1"/>
    <col min="14853" max="14853" width="19.28515625" style="21" customWidth="1"/>
    <col min="14854" max="14854" width="15.140625" style="21" customWidth="1"/>
    <col min="14855" max="14855" width="21" style="21" bestFit="1" customWidth="1"/>
    <col min="14856" max="14856" width="17.140625" style="21" bestFit="1" customWidth="1"/>
    <col min="14857" max="14857" width="16.85546875" style="21" bestFit="1" customWidth="1"/>
    <col min="14858" max="14858" width="16.7109375" style="21" bestFit="1" customWidth="1"/>
    <col min="14859" max="14859" width="15.7109375" style="21" bestFit="1" customWidth="1"/>
    <col min="14860" max="14860" width="16.28515625" style="21" bestFit="1" customWidth="1"/>
    <col min="14861" max="14861" width="17.28515625" style="21" customWidth="1"/>
    <col min="14862" max="14862" width="23.42578125" style="21" bestFit="1" customWidth="1"/>
    <col min="14863" max="14863" width="31.85546875" style="21" bestFit="1" customWidth="1"/>
    <col min="14864" max="14864" width="7.85546875" style="21" bestFit="1" customWidth="1"/>
    <col min="14865" max="14865" width="5.7109375" style="21" bestFit="1" customWidth="1"/>
    <col min="14866" max="14866" width="9.140625" style="21" bestFit="1" customWidth="1"/>
    <col min="14867" max="14867" width="13.5703125" style="21" bestFit="1" customWidth="1"/>
    <col min="14868" max="15096" width="9.140625" style="21"/>
    <col min="15097" max="15097" width="4.42578125" style="21" bestFit="1" customWidth="1"/>
    <col min="15098" max="15098" width="18.28515625" style="21" bestFit="1" customWidth="1"/>
    <col min="15099" max="15099" width="19" style="21" bestFit="1" customWidth="1"/>
    <col min="15100" max="15100" width="15.42578125" style="21" bestFit="1" customWidth="1"/>
    <col min="15101" max="15102" width="12.42578125" style="21" bestFit="1" customWidth="1"/>
    <col min="15103" max="15103" width="7.140625" style="21" bestFit="1" customWidth="1"/>
    <col min="15104" max="15104" width="10.140625" style="21" bestFit="1" customWidth="1"/>
    <col min="15105" max="15105" width="15.85546875" style="21" bestFit="1" customWidth="1"/>
    <col min="15106" max="15106" width="15.140625" style="21" bestFit="1" customWidth="1"/>
    <col min="15107" max="15107" width="18.28515625" style="21" bestFit="1" customWidth="1"/>
    <col min="15108" max="15108" width="13.28515625" style="21" bestFit="1" customWidth="1"/>
    <col min="15109" max="15109" width="19.28515625" style="21" customWidth="1"/>
    <col min="15110" max="15110" width="15.140625" style="21" customWidth="1"/>
    <col min="15111" max="15111" width="21" style="21" bestFit="1" customWidth="1"/>
    <col min="15112" max="15112" width="17.140625" style="21" bestFit="1" customWidth="1"/>
    <col min="15113" max="15113" width="16.85546875" style="21" bestFit="1" customWidth="1"/>
    <col min="15114" max="15114" width="16.7109375" style="21" bestFit="1" customWidth="1"/>
    <col min="15115" max="15115" width="15.7109375" style="21" bestFit="1" customWidth="1"/>
    <col min="15116" max="15116" width="16.28515625" style="21" bestFit="1" customWidth="1"/>
    <col min="15117" max="15117" width="17.28515625" style="21" customWidth="1"/>
    <col min="15118" max="15118" width="23.42578125" style="21" bestFit="1" customWidth="1"/>
    <col min="15119" max="15119" width="31.85546875" style="21" bestFit="1" customWidth="1"/>
    <col min="15120" max="15120" width="7.85546875" style="21" bestFit="1" customWidth="1"/>
    <col min="15121" max="15121" width="5.7109375" style="21" bestFit="1" customWidth="1"/>
    <col min="15122" max="15122" width="9.140625" style="21" bestFit="1" customWidth="1"/>
    <col min="15123" max="15123" width="13.5703125" style="21" bestFit="1" customWidth="1"/>
    <col min="15124" max="15352" width="9.140625" style="21"/>
    <col min="15353" max="15353" width="4.42578125" style="21" bestFit="1" customWidth="1"/>
    <col min="15354" max="15354" width="18.28515625" style="21" bestFit="1" customWidth="1"/>
    <col min="15355" max="15355" width="19" style="21" bestFit="1" customWidth="1"/>
    <col min="15356" max="15356" width="15.42578125" style="21" bestFit="1" customWidth="1"/>
    <col min="15357" max="15358" width="12.42578125" style="21" bestFit="1" customWidth="1"/>
    <col min="15359" max="15359" width="7.140625" style="21" bestFit="1" customWidth="1"/>
    <col min="15360" max="15360" width="10.140625" style="21" bestFit="1" customWidth="1"/>
    <col min="15361" max="15361" width="15.85546875" style="21" bestFit="1" customWidth="1"/>
    <col min="15362" max="15362" width="15.140625" style="21" bestFit="1" customWidth="1"/>
    <col min="15363" max="15363" width="18.28515625" style="21" bestFit="1" customWidth="1"/>
    <col min="15364" max="15364" width="13.28515625" style="21" bestFit="1" customWidth="1"/>
    <col min="15365" max="15365" width="19.28515625" style="21" customWidth="1"/>
    <col min="15366" max="15366" width="15.140625" style="21" customWidth="1"/>
    <col min="15367" max="15367" width="21" style="21" bestFit="1" customWidth="1"/>
    <col min="15368" max="15368" width="17.140625" style="21" bestFit="1" customWidth="1"/>
    <col min="15369" max="15369" width="16.85546875" style="21" bestFit="1" customWidth="1"/>
    <col min="15370" max="15370" width="16.7109375" style="21" bestFit="1" customWidth="1"/>
    <col min="15371" max="15371" width="15.7109375" style="21" bestFit="1" customWidth="1"/>
    <col min="15372" max="15372" width="16.28515625" style="21" bestFit="1" customWidth="1"/>
    <col min="15373" max="15373" width="17.28515625" style="21" customWidth="1"/>
    <col min="15374" max="15374" width="23.42578125" style="21" bestFit="1" customWidth="1"/>
    <col min="15375" max="15375" width="31.85546875" style="21" bestFit="1" customWidth="1"/>
    <col min="15376" max="15376" width="7.85546875" style="21" bestFit="1" customWidth="1"/>
    <col min="15377" max="15377" width="5.7109375" style="21" bestFit="1" customWidth="1"/>
    <col min="15378" max="15378" width="9.140625" style="21" bestFit="1" customWidth="1"/>
    <col min="15379" max="15379" width="13.5703125" style="21" bestFit="1" customWidth="1"/>
    <col min="15380" max="15608" width="9.140625" style="21"/>
    <col min="15609" max="15609" width="4.42578125" style="21" bestFit="1" customWidth="1"/>
    <col min="15610" max="15610" width="18.28515625" style="21" bestFit="1" customWidth="1"/>
    <col min="15611" max="15611" width="19" style="21" bestFit="1" customWidth="1"/>
    <col min="15612" max="15612" width="15.42578125" style="21" bestFit="1" customWidth="1"/>
    <col min="15613" max="15614" width="12.42578125" style="21" bestFit="1" customWidth="1"/>
    <col min="15615" max="15615" width="7.140625" style="21" bestFit="1" customWidth="1"/>
    <col min="15616" max="15616" width="10.140625" style="21" bestFit="1" customWidth="1"/>
    <col min="15617" max="15617" width="15.85546875" style="21" bestFit="1" customWidth="1"/>
    <col min="15618" max="15618" width="15.140625" style="21" bestFit="1" customWidth="1"/>
    <col min="15619" max="15619" width="18.28515625" style="21" bestFit="1" customWidth="1"/>
    <col min="15620" max="15620" width="13.28515625" style="21" bestFit="1" customWidth="1"/>
    <col min="15621" max="15621" width="19.28515625" style="21" customWidth="1"/>
    <col min="15622" max="15622" width="15.140625" style="21" customWidth="1"/>
    <col min="15623" max="15623" width="21" style="21" bestFit="1" customWidth="1"/>
    <col min="15624" max="15624" width="17.140625" style="21" bestFit="1" customWidth="1"/>
    <col min="15625" max="15625" width="16.85546875" style="21" bestFit="1" customWidth="1"/>
    <col min="15626" max="15626" width="16.7109375" style="21" bestFit="1" customWidth="1"/>
    <col min="15627" max="15627" width="15.7109375" style="21" bestFit="1" customWidth="1"/>
    <col min="15628" max="15628" width="16.28515625" style="21" bestFit="1" customWidth="1"/>
    <col min="15629" max="15629" width="17.28515625" style="21" customWidth="1"/>
    <col min="15630" max="15630" width="23.42578125" style="21" bestFit="1" customWidth="1"/>
    <col min="15631" max="15631" width="31.85546875" style="21" bestFit="1" customWidth="1"/>
    <col min="15632" max="15632" width="7.85546875" style="21" bestFit="1" customWidth="1"/>
    <col min="15633" max="15633" width="5.7109375" style="21" bestFit="1" customWidth="1"/>
    <col min="15634" max="15634" width="9.140625" style="21" bestFit="1" customWidth="1"/>
    <col min="15635" max="15635" width="13.5703125" style="21" bestFit="1" customWidth="1"/>
    <col min="15636" max="15864" width="9.140625" style="21"/>
    <col min="15865" max="15865" width="4.42578125" style="21" bestFit="1" customWidth="1"/>
    <col min="15866" max="15866" width="18.28515625" style="21" bestFit="1" customWidth="1"/>
    <col min="15867" max="15867" width="19" style="21" bestFit="1" customWidth="1"/>
    <col min="15868" max="15868" width="15.42578125" style="21" bestFit="1" customWidth="1"/>
    <col min="15869" max="15870" width="12.42578125" style="21" bestFit="1" customWidth="1"/>
    <col min="15871" max="15871" width="7.140625" style="21" bestFit="1" customWidth="1"/>
    <col min="15872" max="15872" width="10.140625" style="21" bestFit="1" customWidth="1"/>
    <col min="15873" max="15873" width="15.85546875" style="21" bestFit="1" customWidth="1"/>
    <col min="15874" max="15874" width="15.140625" style="21" bestFit="1" customWidth="1"/>
    <col min="15875" max="15875" width="18.28515625" style="21" bestFit="1" customWidth="1"/>
    <col min="15876" max="15876" width="13.28515625" style="21" bestFit="1" customWidth="1"/>
    <col min="15877" max="15877" width="19.28515625" style="21" customWidth="1"/>
    <col min="15878" max="15878" width="15.140625" style="21" customWidth="1"/>
    <col min="15879" max="15879" width="21" style="21" bestFit="1" customWidth="1"/>
    <col min="15880" max="15880" width="17.140625" style="21" bestFit="1" customWidth="1"/>
    <col min="15881" max="15881" width="16.85546875" style="21" bestFit="1" customWidth="1"/>
    <col min="15882" max="15882" width="16.7109375" style="21" bestFit="1" customWidth="1"/>
    <col min="15883" max="15883" width="15.7109375" style="21" bestFit="1" customWidth="1"/>
    <col min="15884" max="15884" width="16.28515625" style="21" bestFit="1" customWidth="1"/>
    <col min="15885" max="15885" width="17.28515625" style="21" customWidth="1"/>
    <col min="15886" max="15886" width="23.42578125" style="21" bestFit="1" customWidth="1"/>
    <col min="15887" max="15887" width="31.85546875" style="21" bestFit="1" customWidth="1"/>
    <col min="15888" max="15888" width="7.85546875" style="21" bestFit="1" customWidth="1"/>
    <col min="15889" max="15889" width="5.7109375" style="21" bestFit="1" customWidth="1"/>
    <col min="15890" max="15890" width="9.140625" style="21" bestFit="1" customWidth="1"/>
    <col min="15891" max="15891" width="13.5703125" style="21" bestFit="1" customWidth="1"/>
    <col min="15892" max="16120" width="9.140625" style="21"/>
    <col min="16121" max="16121" width="4.42578125" style="21" bestFit="1" customWidth="1"/>
    <col min="16122" max="16122" width="18.28515625" style="21" bestFit="1" customWidth="1"/>
    <col min="16123" max="16123" width="19" style="21" bestFit="1" customWidth="1"/>
    <col min="16124" max="16124" width="15.42578125" style="21" bestFit="1" customWidth="1"/>
    <col min="16125" max="16126" width="12.42578125" style="21" bestFit="1" customWidth="1"/>
    <col min="16127" max="16127" width="7.140625" style="21" bestFit="1" customWidth="1"/>
    <col min="16128" max="16128" width="10.140625" style="21" bestFit="1" customWidth="1"/>
    <col min="16129" max="16129" width="15.85546875" style="21" bestFit="1" customWidth="1"/>
    <col min="16130" max="16130" width="15.140625" style="21" bestFit="1" customWidth="1"/>
    <col min="16131" max="16131" width="18.28515625" style="21" bestFit="1" customWidth="1"/>
    <col min="16132" max="16132" width="13.28515625" style="21" bestFit="1" customWidth="1"/>
    <col min="16133" max="16133" width="19.28515625" style="21" customWidth="1"/>
    <col min="16134" max="16134" width="15.140625" style="21" customWidth="1"/>
    <col min="16135" max="16135" width="21" style="21" bestFit="1" customWidth="1"/>
    <col min="16136" max="16136" width="17.140625" style="21" bestFit="1" customWidth="1"/>
    <col min="16137" max="16137" width="16.85546875" style="21" bestFit="1" customWidth="1"/>
    <col min="16138" max="16138" width="16.7109375" style="21" bestFit="1" customWidth="1"/>
    <col min="16139" max="16139" width="15.7109375" style="21" bestFit="1" customWidth="1"/>
    <col min="16140" max="16140" width="16.28515625" style="21" bestFit="1" customWidth="1"/>
    <col min="16141" max="16141" width="17.28515625" style="21" customWidth="1"/>
    <col min="16142" max="16142" width="23.42578125" style="21" bestFit="1" customWidth="1"/>
    <col min="16143" max="16143" width="31.85546875" style="21" bestFit="1" customWidth="1"/>
    <col min="16144" max="16144" width="7.85546875" style="21" bestFit="1" customWidth="1"/>
    <col min="16145" max="16145" width="5.7109375" style="21" bestFit="1" customWidth="1"/>
    <col min="16146" max="16146" width="9.140625" style="21" bestFit="1" customWidth="1"/>
    <col min="16147" max="16147" width="13.5703125" style="21" bestFit="1" customWidth="1"/>
    <col min="16148" max="16384" width="9.140625" style="21"/>
  </cols>
  <sheetData>
    <row r="1" spans="1:29" s="4" customFormat="1" ht="18.75" x14ac:dyDescent="0.25">
      <c r="A1" s="1"/>
      <c r="B1" s="2"/>
      <c r="C1" s="2"/>
      <c r="D1" s="2"/>
      <c r="E1" s="23"/>
      <c r="F1" s="2"/>
      <c r="G1" s="2"/>
      <c r="H1" s="2"/>
      <c r="I1" s="2"/>
      <c r="J1" s="2"/>
      <c r="K1" s="2"/>
      <c r="L1" s="2"/>
      <c r="M1" s="2"/>
      <c r="N1" s="2"/>
      <c r="O1" s="2"/>
      <c r="P1" s="2"/>
      <c r="Q1" s="2"/>
      <c r="R1" s="2"/>
      <c r="S1" s="3"/>
      <c r="T1" s="2"/>
      <c r="U1" s="2"/>
      <c r="V1" s="2"/>
      <c r="W1" s="3" t="s">
        <v>0</v>
      </c>
    </row>
    <row r="2" spans="1:29" s="4" customFormat="1" ht="18.75" x14ac:dyDescent="0.3">
      <c r="A2" s="5"/>
      <c r="B2" s="2"/>
      <c r="C2" s="2"/>
      <c r="D2" s="2"/>
      <c r="E2" s="23"/>
      <c r="F2" s="2"/>
      <c r="G2" s="2"/>
      <c r="H2" s="2"/>
      <c r="I2" s="2"/>
      <c r="J2" s="2"/>
      <c r="K2" s="2"/>
      <c r="L2" s="2"/>
      <c r="M2" s="2"/>
      <c r="N2" s="2"/>
      <c r="O2" s="2"/>
      <c r="P2" s="2"/>
      <c r="Q2" s="2"/>
      <c r="R2" s="2"/>
      <c r="S2" s="6"/>
      <c r="T2" s="2"/>
      <c r="U2" s="2"/>
      <c r="V2" s="2"/>
      <c r="W2" s="6" t="s">
        <v>1</v>
      </c>
    </row>
    <row r="3" spans="1:29" s="4" customFormat="1" ht="18.75" x14ac:dyDescent="0.3">
      <c r="A3" s="5"/>
      <c r="B3" s="2"/>
      <c r="C3" s="2"/>
      <c r="D3" s="2"/>
      <c r="E3" s="23"/>
      <c r="F3" s="2"/>
      <c r="G3" s="2"/>
      <c r="H3" s="2"/>
      <c r="I3" s="2"/>
      <c r="J3" s="2"/>
      <c r="K3" s="2"/>
      <c r="L3" s="2"/>
      <c r="M3" s="2"/>
      <c r="N3" s="2"/>
      <c r="O3" s="2"/>
      <c r="P3" s="2"/>
      <c r="Q3" s="2"/>
      <c r="R3" s="2"/>
      <c r="S3" s="6"/>
      <c r="T3" s="2"/>
      <c r="U3" s="2"/>
      <c r="V3" s="2"/>
      <c r="W3" s="6" t="s">
        <v>2</v>
      </c>
    </row>
    <row r="4" spans="1:29" s="4" customFormat="1" ht="16.5" x14ac:dyDescent="0.25">
      <c r="A4" s="34" t="s">
        <v>3</v>
      </c>
      <c r="B4" s="34"/>
      <c r="C4" s="34"/>
      <c r="D4" s="34"/>
      <c r="E4" s="34"/>
      <c r="F4" s="34"/>
      <c r="G4" s="34"/>
      <c r="H4" s="34"/>
      <c r="I4" s="34"/>
      <c r="J4" s="34"/>
      <c r="K4" s="34"/>
      <c r="L4" s="34"/>
      <c r="M4" s="34"/>
      <c r="N4" s="34"/>
      <c r="O4" s="34"/>
      <c r="P4" s="34"/>
      <c r="Q4" s="34"/>
      <c r="R4" s="34"/>
      <c r="S4" s="34"/>
      <c r="T4" s="34"/>
      <c r="U4" s="34"/>
      <c r="V4" s="34"/>
      <c r="W4" s="34"/>
    </row>
    <row r="5" spans="1:29" s="4" customFormat="1" ht="15" x14ac:dyDescent="0.25">
      <c r="A5" s="5"/>
      <c r="E5" s="24"/>
    </row>
    <row r="6" spans="1:29" s="4" customFormat="1" x14ac:dyDescent="0.25">
      <c r="A6" s="35" t="s">
        <v>2341</v>
      </c>
      <c r="B6" s="35"/>
      <c r="C6" s="35"/>
      <c r="D6" s="35"/>
      <c r="E6" s="35"/>
      <c r="F6" s="35"/>
      <c r="G6" s="35"/>
      <c r="H6" s="35"/>
      <c r="I6" s="35"/>
      <c r="J6" s="35"/>
      <c r="K6" s="35"/>
      <c r="L6" s="35"/>
      <c r="M6" s="35"/>
      <c r="N6" s="35"/>
      <c r="O6" s="35"/>
      <c r="P6" s="35"/>
      <c r="Q6" s="35"/>
      <c r="R6" s="35"/>
      <c r="S6" s="35"/>
      <c r="T6" s="35"/>
      <c r="U6" s="35"/>
      <c r="V6" s="35"/>
      <c r="W6" s="35"/>
    </row>
    <row r="7" spans="1:29" s="4" customFormat="1" x14ac:dyDescent="0.25">
      <c r="A7" s="36" t="s">
        <v>4</v>
      </c>
      <c r="B7" s="36"/>
      <c r="C7" s="36"/>
      <c r="D7" s="36"/>
      <c r="E7" s="36"/>
      <c r="F7" s="36"/>
      <c r="G7" s="36"/>
      <c r="H7" s="36"/>
      <c r="I7" s="36"/>
      <c r="J7" s="36"/>
      <c r="K7" s="36"/>
      <c r="L7" s="36"/>
      <c r="M7" s="36"/>
      <c r="N7" s="36"/>
      <c r="O7" s="36"/>
      <c r="P7" s="36"/>
      <c r="Q7" s="36"/>
      <c r="R7" s="36"/>
      <c r="S7" s="36"/>
      <c r="T7" s="36"/>
      <c r="U7" s="36"/>
      <c r="V7" s="36"/>
      <c r="W7" s="36"/>
    </row>
    <row r="8" spans="1:29" s="4" customFormat="1" x14ac:dyDescent="0.25">
      <c r="A8" s="7"/>
      <c r="B8" s="8"/>
      <c r="C8" s="8"/>
      <c r="D8" s="8"/>
      <c r="E8" s="25"/>
      <c r="F8" s="8"/>
      <c r="G8" s="8"/>
      <c r="H8" s="8"/>
      <c r="I8" s="8"/>
      <c r="J8" s="8"/>
      <c r="K8" s="8"/>
      <c r="L8" s="8"/>
      <c r="M8" s="8"/>
      <c r="N8" s="8"/>
      <c r="O8" s="8"/>
      <c r="P8" s="8"/>
      <c r="Q8" s="8"/>
      <c r="R8" s="8"/>
      <c r="S8" s="8"/>
      <c r="T8" s="8"/>
      <c r="U8" s="8"/>
      <c r="V8" s="8"/>
      <c r="W8" s="8"/>
    </row>
    <row r="9" spans="1:29" s="4" customFormat="1" x14ac:dyDescent="0.25">
      <c r="A9" s="37" t="s">
        <v>2342</v>
      </c>
      <c r="B9" s="37"/>
      <c r="C9" s="37"/>
      <c r="D9" s="37"/>
      <c r="E9" s="37"/>
      <c r="F9" s="37"/>
      <c r="G9" s="37"/>
      <c r="H9" s="37"/>
      <c r="I9" s="37"/>
      <c r="J9" s="37"/>
      <c r="K9" s="37"/>
      <c r="L9" s="37"/>
      <c r="M9" s="37"/>
      <c r="N9" s="37"/>
      <c r="O9" s="37"/>
      <c r="P9" s="37"/>
      <c r="Q9" s="37"/>
      <c r="R9" s="37"/>
      <c r="S9" s="37"/>
      <c r="T9" s="37"/>
      <c r="U9" s="37"/>
      <c r="V9" s="37"/>
      <c r="W9" s="37"/>
    </row>
    <row r="10" spans="1:29" s="9" customFormat="1" ht="16.5" customHeight="1" x14ac:dyDescent="0.25">
      <c r="A10" s="38"/>
      <c r="B10" s="38"/>
      <c r="C10" s="38"/>
      <c r="D10" s="38"/>
      <c r="E10" s="38"/>
      <c r="F10" s="38"/>
      <c r="G10" s="38"/>
      <c r="H10" s="38"/>
      <c r="I10" s="38"/>
      <c r="J10" s="38"/>
      <c r="K10" s="38"/>
      <c r="L10" s="38"/>
      <c r="M10" s="38"/>
      <c r="N10" s="38"/>
      <c r="O10" s="38"/>
      <c r="P10" s="38"/>
      <c r="Q10" s="38"/>
      <c r="R10" s="38"/>
      <c r="S10" s="38"/>
      <c r="T10" s="38"/>
      <c r="U10" s="38"/>
      <c r="V10" s="38"/>
      <c r="X10" s="4"/>
      <c r="Y10" s="4"/>
      <c r="Z10" s="4"/>
      <c r="AA10" s="4"/>
      <c r="AB10" s="4"/>
      <c r="AC10" s="4"/>
    </row>
    <row r="11" spans="1:29" s="9" customFormat="1" ht="38.25" customHeight="1" x14ac:dyDescent="0.25">
      <c r="A11" s="31" t="s">
        <v>5</v>
      </c>
      <c r="B11" s="32" t="s">
        <v>6</v>
      </c>
      <c r="C11" s="32" t="s">
        <v>7</v>
      </c>
      <c r="D11" s="33" t="s">
        <v>8</v>
      </c>
      <c r="E11" s="33" t="s">
        <v>9</v>
      </c>
      <c r="F11" s="39" t="s">
        <v>10</v>
      </c>
      <c r="G11" s="40"/>
      <c r="H11" s="40"/>
      <c r="I11" s="40"/>
      <c r="J11" s="41"/>
      <c r="K11" s="45" t="s">
        <v>11</v>
      </c>
      <c r="L11" s="39" t="s">
        <v>12</v>
      </c>
      <c r="M11" s="41"/>
      <c r="N11" s="32" t="s">
        <v>13</v>
      </c>
      <c r="O11" s="48" t="s">
        <v>14</v>
      </c>
      <c r="P11" s="52" t="s">
        <v>15</v>
      </c>
      <c r="Q11" s="53"/>
      <c r="R11" s="53"/>
      <c r="S11" s="53"/>
      <c r="T11" s="53"/>
      <c r="U11" s="53"/>
      <c r="V11" s="53"/>
      <c r="W11" s="54"/>
      <c r="X11" s="4"/>
      <c r="Y11" s="4"/>
      <c r="Z11" s="4"/>
      <c r="AA11" s="4"/>
      <c r="AB11" s="4"/>
      <c r="AC11" s="4"/>
    </row>
    <row r="12" spans="1:29" s="9" customFormat="1" ht="51" customHeight="1" x14ac:dyDescent="0.25">
      <c r="A12" s="31"/>
      <c r="B12" s="32"/>
      <c r="C12" s="32"/>
      <c r="D12" s="33"/>
      <c r="E12" s="33"/>
      <c r="F12" s="42"/>
      <c r="G12" s="43"/>
      <c r="H12" s="43"/>
      <c r="I12" s="43"/>
      <c r="J12" s="44"/>
      <c r="K12" s="46"/>
      <c r="L12" s="42"/>
      <c r="M12" s="44"/>
      <c r="N12" s="32"/>
      <c r="O12" s="49"/>
      <c r="P12" s="51" t="s">
        <v>16</v>
      </c>
      <c r="Q12" s="51"/>
      <c r="R12" s="51" t="s">
        <v>17</v>
      </c>
      <c r="S12" s="51"/>
      <c r="T12" s="51" t="s">
        <v>18</v>
      </c>
      <c r="U12" s="51"/>
      <c r="V12" s="51" t="s">
        <v>19</v>
      </c>
      <c r="W12" s="51"/>
      <c r="X12" s="4"/>
      <c r="Y12" s="4"/>
      <c r="Z12" s="4"/>
      <c r="AA12" s="4"/>
      <c r="AB12" s="4"/>
      <c r="AC12" s="4"/>
    </row>
    <row r="13" spans="1:29" s="9" customFormat="1" ht="137.25" customHeight="1" x14ac:dyDescent="0.25">
      <c r="A13" s="31"/>
      <c r="B13" s="32"/>
      <c r="C13" s="32"/>
      <c r="D13" s="33"/>
      <c r="E13" s="33"/>
      <c r="F13" s="11" t="s">
        <v>20</v>
      </c>
      <c r="G13" s="11" t="s">
        <v>21</v>
      </c>
      <c r="H13" s="11" t="s">
        <v>22</v>
      </c>
      <c r="I13" s="12" t="s">
        <v>23</v>
      </c>
      <c r="J13" s="11" t="s">
        <v>24</v>
      </c>
      <c r="K13" s="47"/>
      <c r="L13" s="13" t="s">
        <v>25</v>
      </c>
      <c r="M13" s="13" t="s">
        <v>26</v>
      </c>
      <c r="N13" s="32"/>
      <c r="O13" s="50"/>
      <c r="P13" s="14" t="s">
        <v>27</v>
      </c>
      <c r="Q13" s="14" t="s">
        <v>28</v>
      </c>
      <c r="R13" s="14" t="s">
        <v>27</v>
      </c>
      <c r="S13" s="14" t="s">
        <v>28</v>
      </c>
      <c r="T13" s="14" t="s">
        <v>27</v>
      </c>
      <c r="U13" s="14" t="s">
        <v>28</v>
      </c>
      <c r="V13" s="14" t="s">
        <v>27</v>
      </c>
      <c r="W13" s="14" t="s">
        <v>28</v>
      </c>
      <c r="X13" s="4"/>
      <c r="Y13" s="4"/>
      <c r="Z13" s="4"/>
      <c r="AA13" s="4"/>
      <c r="AB13" s="4"/>
      <c r="AC13" s="4"/>
    </row>
    <row r="14" spans="1:29" s="18" customFormat="1" ht="15" customHeight="1" x14ac:dyDescent="0.25">
      <c r="A14" s="15">
        <v>1</v>
      </c>
      <c r="B14" s="16">
        <v>2</v>
      </c>
      <c r="C14" s="16">
        <v>3</v>
      </c>
      <c r="D14" s="16">
        <v>4</v>
      </c>
      <c r="E14" s="10">
        <v>5</v>
      </c>
      <c r="F14" s="16">
        <v>6</v>
      </c>
      <c r="G14" s="16">
        <v>7</v>
      </c>
      <c r="H14" s="16">
        <v>8</v>
      </c>
      <c r="I14" s="16">
        <v>9</v>
      </c>
      <c r="J14" s="16">
        <v>10</v>
      </c>
      <c r="K14" s="16">
        <v>11</v>
      </c>
      <c r="L14" s="16">
        <v>12</v>
      </c>
      <c r="M14" s="16">
        <v>13</v>
      </c>
      <c r="N14" s="16">
        <v>14</v>
      </c>
      <c r="O14" s="16">
        <v>15</v>
      </c>
      <c r="P14" s="15" t="s">
        <v>29</v>
      </c>
      <c r="Q14" s="15" t="s">
        <v>30</v>
      </c>
      <c r="R14" s="15" t="s">
        <v>31</v>
      </c>
      <c r="S14" s="15" t="s">
        <v>32</v>
      </c>
      <c r="T14" s="15" t="s">
        <v>33</v>
      </c>
      <c r="U14" s="15" t="s">
        <v>34</v>
      </c>
      <c r="V14" s="15" t="s">
        <v>35</v>
      </c>
      <c r="W14" s="15" t="s">
        <v>36</v>
      </c>
      <c r="X14" s="17"/>
      <c r="Y14" s="17"/>
      <c r="Z14" s="17"/>
      <c r="AA14" s="17"/>
      <c r="AB14" s="17"/>
      <c r="AC14" s="17"/>
    </row>
    <row r="15" spans="1:29" s="4" customFormat="1" x14ac:dyDescent="0.25">
      <c r="A15" s="28" t="s">
        <v>37</v>
      </c>
      <c r="B15" s="19" t="s">
        <v>38</v>
      </c>
      <c r="C15" s="29" t="s">
        <v>39</v>
      </c>
      <c r="D15" s="20">
        <f>IFERROR(SUM(0,0,0,D16,D31,D32),"нд")</f>
        <v>1370.296229</v>
      </c>
      <c r="E15" s="26" t="s">
        <v>40</v>
      </c>
      <c r="F15" s="20">
        <f t="shared" ref="F15:K15" si="0">IFERROR(SUM(0,0,0,F16,F31,F32),"нд")</f>
        <v>892.80965700000002</v>
      </c>
      <c r="G15" s="20">
        <f t="shared" si="0"/>
        <v>0</v>
      </c>
      <c r="H15" s="20">
        <f t="shared" si="0"/>
        <v>0</v>
      </c>
      <c r="I15" s="20">
        <f t="shared" si="0"/>
        <v>218.05452000000002</v>
      </c>
      <c r="J15" s="20">
        <f t="shared" si="0"/>
        <v>674.75513699999999</v>
      </c>
      <c r="K15" s="20">
        <f t="shared" si="0"/>
        <v>645.54752999999994</v>
      </c>
      <c r="L15" s="30" t="s">
        <v>40</v>
      </c>
      <c r="M15" s="20" t="s">
        <v>40</v>
      </c>
      <c r="N15" s="20" t="s">
        <v>40</v>
      </c>
      <c r="O15" s="26" t="s">
        <v>40</v>
      </c>
      <c r="P15" s="20">
        <f t="shared" ref="P15:W15" si="1">IFERROR(SUM(0,0,0,P16,P31,P32),"нд")</f>
        <v>0</v>
      </c>
      <c r="Q15" s="20">
        <f t="shared" si="1"/>
        <v>53.684000000000005</v>
      </c>
      <c r="R15" s="20">
        <f t="shared" si="1"/>
        <v>0</v>
      </c>
      <c r="S15" s="20">
        <f t="shared" si="1"/>
        <v>43.676999999999992</v>
      </c>
      <c r="T15" s="20">
        <f t="shared" si="1"/>
        <v>0</v>
      </c>
      <c r="U15" s="20">
        <f t="shared" si="1"/>
        <v>0.1</v>
      </c>
      <c r="V15" s="20">
        <f t="shared" si="1"/>
        <v>89</v>
      </c>
      <c r="W15" s="20">
        <f t="shared" si="1"/>
        <v>372.73</v>
      </c>
    </row>
    <row r="16" spans="1:29" x14ac:dyDescent="0.25">
      <c r="A16" s="28" t="s">
        <v>41</v>
      </c>
      <c r="B16" s="19" t="s">
        <v>42</v>
      </c>
      <c r="C16" s="29" t="s">
        <v>39</v>
      </c>
      <c r="D16" s="20">
        <f>IFERROR(SUM(D17:D30),"нд")</f>
        <v>821.07577200000003</v>
      </c>
      <c r="E16" s="26" t="s">
        <v>40</v>
      </c>
      <c r="F16" s="20">
        <f t="shared" ref="F16:K16" si="2">IFERROR(SUM(F17:F30),"нд")</f>
        <v>678.67186900000002</v>
      </c>
      <c r="G16" s="20">
        <f t="shared" si="2"/>
        <v>0</v>
      </c>
      <c r="H16" s="20">
        <f t="shared" si="2"/>
        <v>0</v>
      </c>
      <c r="I16" s="20">
        <f t="shared" si="2"/>
        <v>14.317946999999998</v>
      </c>
      <c r="J16" s="20">
        <f t="shared" si="2"/>
        <v>664.35392200000001</v>
      </c>
      <c r="K16" s="20">
        <f t="shared" si="2"/>
        <v>543.28437399999996</v>
      </c>
      <c r="L16" s="30" t="s">
        <v>40</v>
      </c>
      <c r="M16" s="20" t="s">
        <v>40</v>
      </c>
      <c r="N16" s="20" t="s">
        <v>40</v>
      </c>
      <c r="O16" s="26" t="s">
        <v>40</v>
      </c>
      <c r="P16" s="20">
        <f t="shared" ref="P16:W16" si="3">IFERROR(SUM(P17:P30),"нд")</f>
        <v>0</v>
      </c>
      <c r="Q16" s="20">
        <f t="shared" si="3"/>
        <v>14.954000000000001</v>
      </c>
      <c r="R16" s="20">
        <f t="shared" si="3"/>
        <v>0</v>
      </c>
      <c r="S16" s="20">
        <f t="shared" si="3"/>
        <v>21.085999999999995</v>
      </c>
      <c r="T16" s="20">
        <f t="shared" si="3"/>
        <v>0</v>
      </c>
      <c r="U16" s="20">
        <f t="shared" si="3"/>
        <v>0.1</v>
      </c>
      <c r="V16" s="20">
        <f t="shared" si="3"/>
        <v>0</v>
      </c>
      <c r="W16" s="20">
        <f t="shared" si="3"/>
        <v>5</v>
      </c>
    </row>
    <row r="17" spans="1:23" ht="47.25" x14ac:dyDescent="0.25">
      <c r="A17" s="28" t="s">
        <v>41</v>
      </c>
      <c r="B17" s="19" t="s">
        <v>43</v>
      </c>
      <c r="C17" s="29" t="s">
        <v>44</v>
      </c>
      <c r="D17" s="20">
        <v>1.2516929999999999</v>
      </c>
      <c r="E17" s="26" t="s">
        <v>45</v>
      </c>
      <c r="F17" s="20">
        <f t="shared" ref="F17:F30" si="4">IFERROR(J17+I17+H17+G17,"нд")</f>
        <v>0</v>
      </c>
      <c r="G17" s="20">
        <v>0</v>
      </c>
      <c r="H17" s="20">
        <v>0</v>
      </c>
      <c r="I17" s="20">
        <v>0</v>
      </c>
      <c r="J17" s="20">
        <v>0</v>
      </c>
      <c r="K17" s="20">
        <v>0</v>
      </c>
      <c r="L17" s="30">
        <v>2022</v>
      </c>
      <c r="M17" s="20">
        <v>1.0525100000000001</v>
      </c>
      <c r="N17" s="20" t="s">
        <v>46</v>
      </c>
      <c r="O17" s="26" t="s">
        <v>40</v>
      </c>
      <c r="P17" s="20">
        <v>0</v>
      </c>
      <c r="Q17" s="20">
        <v>0</v>
      </c>
      <c r="R17" s="20">
        <v>0</v>
      </c>
      <c r="S17" s="20">
        <v>0.1</v>
      </c>
      <c r="T17" s="20">
        <v>0</v>
      </c>
      <c r="U17" s="20">
        <v>0</v>
      </c>
      <c r="V17" s="20">
        <v>0</v>
      </c>
      <c r="W17" s="20">
        <v>0</v>
      </c>
    </row>
    <row r="18" spans="1:23" ht="47.25" x14ac:dyDescent="0.25">
      <c r="A18" s="28" t="s">
        <v>41</v>
      </c>
      <c r="B18" s="19" t="s">
        <v>47</v>
      </c>
      <c r="C18" s="29" t="s">
        <v>48</v>
      </c>
      <c r="D18" s="20">
        <v>3.6749179999999999</v>
      </c>
      <c r="E18" s="26" t="s">
        <v>49</v>
      </c>
      <c r="F18" s="20">
        <f t="shared" si="4"/>
        <v>0</v>
      </c>
      <c r="G18" s="20">
        <v>0</v>
      </c>
      <c r="H18" s="20">
        <v>0</v>
      </c>
      <c r="I18" s="20">
        <v>0</v>
      </c>
      <c r="J18" s="20">
        <v>0</v>
      </c>
      <c r="K18" s="20">
        <v>0</v>
      </c>
      <c r="L18" s="30">
        <v>2020</v>
      </c>
      <c r="M18" s="20">
        <v>3.0853959999999998</v>
      </c>
      <c r="N18" s="20" t="s">
        <v>50</v>
      </c>
      <c r="O18" s="26" t="s">
        <v>40</v>
      </c>
      <c r="P18" s="20">
        <v>0</v>
      </c>
      <c r="Q18" s="20">
        <v>1.954</v>
      </c>
      <c r="R18" s="20">
        <v>0</v>
      </c>
      <c r="S18" s="20">
        <v>0</v>
      </c>
      <c r="T18" s="20">
        <v>0</v>
      </c>
      <c r="U18" s="20">
        <v>0</v>
      </c>
      <c r="V18" s="20">
        <v>0</v>
      </c>
      <c r="W18" s="20">
        <v>0</v>
      </c>
    </row>
    <row r="19" spans="1:23" ht="47.25" x14ac:dyDescent="0.25">
      <c r="A19" s="28" t="s">
        <v>41</v>
      </c>
      <c r="B19" s="19" t="s">
        <v>51</v>
      </c>
      <c r="C19" s="29" t="s">
        <v>52</v>
      </c>
      <c r="D19" s="20">
        <v>8.7607000000000004E-2</v>
      </c>
      <c r="E19" s="26" t="s">
        <v>53</v>
      </c>
      <c r="F19" s="20">
        <f t="shared" si="4"/>
        <v>8.7607000000000004E-2</v>
      </c>
      <c r="G19" s="20">
        <v>0</v>
      </c>
      <c r="H19" s="20">
        <v>0</v>
      </c>
      <c r="I19" s="20">
        <v>8.7607000000000004E-2</v>
      </c>
      <c r="J19" s="20">
        <v>0</v>
      </c>
      <c r="K19" s="20">
        <v>7.4711E-2</v>
      </c>
      <c r="L19" s="30">
        <v>2022</v>
      </c>
      <c r="M19" s="20">
        <v>7.4711E-2</v>
      </c>
      <c r="N19" s="20" t="s">
        <v>54</v>
      </c>
      <c r="O19" s="26" t="s">
        <v>40</v>
      </c>
      <c r="P19" s="20">
        <v>0</v>
      </c>
      <c r="Q19" s="20">
        <v>0</v>
      </c>
      <c r="R19" s="20">
        <v>0</v>
      </c>
      <c r="S19" s="20">
        <v>2.5000000000000001E-2</v>
      </c>
      <c r="T19" s="20">
        <v>0</v>
      </c>
      <c r="U19" s="20">
        <v>0</v>
      </c>
      <c r="V19" s="20">
        <v>0</v>
      </c>
      <c r="W19" s="20">
        <v>0</v>
      </c>
    </row>
    <row r="20" spans="1:23" ht="47.25" x14ac:dyDescent="0.25">
      <c r="A20" s="28" t="s">
        <v>41</v>
      </c>
      <c r="B20" s="19" t="s">
        <v>55</v>
      </c>
      <c r="C20" s="29" t="s">
        <v>56</v>
      </c>
      <c r="D20" s="20">
        <v>2.1776550000000001</v>
      </c>
      <c r="E20" s="26" t="s">
        <v>57</v>
      </c>
      <c r="F20" s="20">
        <f t="shared" si="4"/>
        <v>1.4159999999999999</v>
      </c>
      <c r="G20" s="20">
        <v>0</v>
      </c>
      <c r="H20" s="20">
        <v>0</v>
      </c>
      <c r="I20" s="20">
        <v>1.4159999999999999</v>
      </c>
      <c r="J20" s="20">
        <v>0</v>
      </c>
      <c r="K20" s="20">
        <v>0</v>
      </c>
      <c r="L20" s="30">
        <v>2022</v>
      </c>
      <c r="M20" s="20">
        <v>1.8331059999999999</v>
      </c>
      <c r="N20" s="20" t="s">
        <v>58</v>
      </c>
      <c r="O20" s="26" t="s">
        <v>40</v>
      </c>
      <c r="P20" s="20">
        <v>0</v>
      </c>
      <c r="Q20" s="20">
        <v>1</v>
      </c>
      <c r="R20" s="20">
        <v>0</v>
      </c>
      <c r="S20" s="20">
        <v>0</v>
      </c>
      <c r="T20" s="20">
        <v>0</v>
      </c>
      <c r="U20" s="20">
        <v>0</v>
      </c>
      <c r="V20" s="20">
        <v>0</v>
      </c>
      <c r="W20" s="20">
        <v>1</v>
      </c>
    </row>
    <row r="21" spans="1:23" ht="47.25" x14ac:dyDescent="0.25">
      <c r="A21" s="28" t="s">
        <v>41</v>
      </c>
      <c r="B21" s="19" t="s">
        <v>59</v>
      </c>
      <c r="C21" s="29" t="s">
        <v>60</v>
      </c>
      <c r="D21" s="20">
        <v>0.22336900000000001</v>
      </c>
      <c r="E21" s="26" t="s">
        <v>61</v>
      </c>
      <c r="F21" s="20">
        <f t="shared" si="4"/>
        <v>0.22336900000000001</v>
      </c>
      <c r="G21" s="20">
        <v>0</v>
      </c>
      <c r="H21" s="20">
        <v>0</v>
      </c>
      <c r="I21" s="20">
        <v>0.22336900000000001</v>
      </c>
      <c r="J21" s="20">
        <v>0</v>
      </c>
      <c r="K21" s="20">
        <v>0.18634400000000001</v>
      </c>
      <c r="L21" s="30">
        <v>2022</v>
      </c>
      <c r="M21" s="20">
        <v>0.18634400000000001</v>
      </c>
      <c r="N21" s="20" t="s">
        <v>62</v>
      </c>
      <c r="O21" s="26" t="s">
        <v>40</v>
      </c>
      <c r="P21" s="20">
        <v>0</v>
      </c>
      <c r="Q21" s="20">
        <v>0</v>
      </c>
      <c r="R21" s="20">
        <v>0</v>
      </c>
      <c r="S21" s="20">
        <v>6.3E-2</v>
      </c>
      <c r="T21" s="20">
        <v>0</v>
      </c>
      <c r="U21" s="20">
        <v>0</v>
      </c>
      <c r="V21" s="20">
        <v>0</v>
      </c>
      <c r="W21" s="20">
        <v>0</v>
      </c>
    </row>
    <row r="22" spans="1:23" ht="47.25" x14ac:dyDescent="0.25">
      <c r="A22" s="28" t="s">
        <v>41</v>
      </c>
      <c r="B22" s="19" t="s">
        <v>63</v>
      </c>
      <c r="C22" s="29" t="s">
        <v>64</v>
      </c>
      <c r="D22" s="20">
        <v>0.37860100000000002</v>
      </c>
      <c r="E22" s="26" t="s">
        <v>65</v>
      </c>
      <c r="F22" s="20">
        <f t="shared" si="4"/>
        <v>0</v>
      </c>
      <c r="G22" s="20">
        <v>0</v>
      </c>
      <c r="H22" s="20">
        <v>0</v>
      </c>
      <c r="I22" s="20">
        <v>0</v>
      </c>
      <c r="J22" s="20">
        <v>0</v>
      </c>
      <c r="K22" s="20">
        <v>0</v>
      </c>
      <c r="L22" s="30">
        <v>2021</v>
      </c>
      <c r="M22" s="20">
        <v>0.31709300000000001</v>
      </c>
      <c r="N22" s="20" t="s">
        <v>66</v>
      </c>
      <c r="O22" s="26" t="s">
        <v>40</v>
      </c>
      <c r="P22" s="20">
        <v>0</v>
      </c>
      <c r="Q22" s="20">
        <v>0</v>
      </c>
      <c r="R22" s="20">
        <v>0</v>
      </c>
      <c r="S22" s="20">
        <v>0</v>
      </c>
      <c r="T22" s="20">
        <v>0</v>
      </c>
      <c r="U22" s="20">
        <v>0.1</v>
      </c>
      <c r="V22" s="20">
        <v>0</v>
      </c>
      <c r="W22" s="20">
        <v>0</v>
      </c>
    </row>
    <row r="23" spans="1:23" ht="47.25" x14ac:dyDescent="0.25">
      <c r="A23" s="28" t="s">
        <v>41</v>
      </c>
      <c r="B23" s="19" t="s">
        <v>67</v>
      </c>
      <c r="C23" s="29" t="s">
        <v>68</v>
      </c>
      <c r="D23" s="20">
        <v>14.91229</v>
      </c>
      <c r="E23" s="26" t="s">
        <v>69</v>
      </c>
      <c r="F23" s="20">
        <f t="shared" si="4"/>
        <v>10.08</v>
      </c>
      <c r="G23" s="20">
        <v>0</v>
      </c>
      <c r="H23" s="20">
        <v>0</v>
      </c>
      <c r="I23" s="20">
        <v>10.08</v>
      </c>
      <c r="J23" s="20">
        <v>0</v>
      </c>
      <c r="K23" s="20">
        <v>0</v>
      </c>
      <c r="L23" s="30">
        <v>2022</v>
      </c>
      <c r="M23" s="20">
        <v>12.546595999999999</v>
      </c>
      <c r="N23" s="20" t="s">
        <v>70</v>
      </c>
      <c r="O23" s="26" t="s">
        <v>40</v>
      </c>
      <c r="P23" s="20">
        <v>0</v>
      </c>
      <c r="Q23" s="20">
        <v>0</v>
      </c>
      <c r="R23" s="20">
        <v>0</v>
      </c>
      <c r="S23" s="20">
        <v>0</v>
      </c>
      <c r="T23" s="20">
        <v>0</v>
      </c>
      <c r="U23" s="20">
        <v>0</v>
      </c>
      <c r="V23" s="20">
        <v>0</v>
      </c>
      <c r="W23" s="20">
        <v>1</v>
      </c>
    </row>
    <row r="24" spans="1:23" ht="157.5" x14ac:dyDescent="0.25">
      <c r="A24" s="28" t="s">
        <v>41</v>
      </c>
      <c r="B24" s="19" t="s">
        <v>71</v>
      </c>
      <c r="C24" s="29" t="s">
        <v>72</v>
      </c>
      <c r="D24" s="20">
        <v>120.7216</v>
      </c>
      <c r="E24" s="26" t="s">
        <v>73</v>
      </c>
      <c r="F24" s="20">
        <f t="shared" si="4"/>
        <v>108.56732</v>
      </c>
      <c r="G24" s="20">
        <v>0</v>
      </c>
      <c r="H24" s="20">
        <v>0</v>
      </c>
      <c r="I24" s="20">
        <v>0</v>
      </c>
      <c r="J24" s="20">
        <v>108.56732</v>
      </c>
      <c r="K24" s="20">
        <v>90.806100000000001</v>
      </c>
      <c r="L24" s="30">
        <v>2022</v>
      </c>
      <c r="M24" s="20">
        <v>101</v>
      </c>
      <c r="N24" s="20" t="s">
        <v>74</v>
      </c>
      <c r="O24" s="26" t="s">
        <v>40</v>
      </c>
      <c r="P24" s="20">
        <v>0</v>
      </c>
      <c r="Q24" s="20">
        <v>12</v>
      </c>
      <c r="R24" s="20">
        <v>0</v>
      </c>
      <c r="S24" s="20">
        <v>0</v>
      </c>
      <c r="T24" s="20">
        <v>0</v>
      </c>
      <c r="U24" s="20">
        <v>0</v>
      </c>
      <c r="V24" s="20">
        <v>0</v>
      </c>
      <c r="W24" s="20">
        <v>1</v>
      </c>
    </row>
    <row r="25" spans="1:23" ht="157.5" x14ac:dyDescent="0.25">
      <c r="A25" s="28" t="s">
        <v>41</v>
      </c>
      <c r="B25" s="19" t="s">
        <v>75</v>
      </c>
      <c r="C25" s="29" t="s">
        <v>76</v>
      </c>
      <c r="D25" s="20">
        <v>662.58315700000003</v>
      </c>
      <c r="E25" s="26" t="s">
        <v>77</v>
      </c>
      <c r="F25" s="20">
        <f t="shared" si="4"/>
        <v>550.80402200000003</v>
      </c>
      <c r="G25" s="20">
        <v>0</v>
      </c>
      <c r="H25" s="20">
        <v>0</v>
      </c>
      <c r="I25" s="20">
        <v>0</v>
      </c>
      <c r="J25" s="20">
        <v>550.80402200000003</v>
      </c>
      <c r="K25" s="20">
        <v>447.25930899999997</v>
      </c>
      <c r="L25" s="30">
        <v>2022</v>
      </c>
      <c r="M25" s="20">
        <v>553.615095</v>
      </c>
      <c r="N25" s="20" t="s">
        <v>78</v>
      </c>
      <c r="O25" s="26" t="s">
        <v>40</v>
      </c>
      <c r="P25" s="20">
        <v>0</v>
      </c>
      <c r="Q25" s="20">
        <v>0</v>
      </c>
      <c r="R25" s="20">
        <v>0</v>
      </c>
      <c r="S25" s="20">
        <v>20</v>
      </c>
      <c r="T25" s="20">
        <v>0</v>
      </c>
      <c r="U25" s="20">
        <v>0</v>
      </c>
      <c r="V25" s="20">
        <v>0</v>
      </c>
      <c r="W25" s="20">
        <v>1</v>
      </c>
    </row>
    <row r="26" spans="1:23" ht="110.25" x14ac:dyDescent="0.25">
      <c r="A26" s="28" t="s">
        <v>41</v>
      </c>
      <c r="B26" s="19" t="s">
        <v>79</v>
      </c>
      <c r="C26" s="29" t="s">
        <v>80</v>
      </c>
      <c r="D26" s="20">
        <v>9.7735199999999995</v>
      </c>
      <c r="E26" s="26" t="s">
        <v>81</v>
      </c>
      <c r="F26" s="20">
        <f t="shared" si="4"/>
        <v>4.9825799999999996</v>
      </c>
      <c r="G26" s="20">
        <v>0</v>
      </c>
      <c r="H26" s="20">
        <v>0</v>
      </c>
      <c r="I26" s="20">
        <v>0</v>
      </c>
      <c r="J26" s="20">
        <v>4.9825799999999996</v>
      </c>
      <c r="K26" s="20">
        <v>4.1521499999999998</v>
      </c>
      <c r="L26" s="30">
        <v>2022</v>
      </c>
      <c r="M26" s="20">
        <v>8.1446000000000005</v>
      </c>
      <c r="N26" s="20" t="s">
        <v>82</v>
      </c>
      <c r="O26" s="26" t="s">
        <v>40</v>
      </c>
      <c r="P26" s="20">
        <v>0</v>
      </c>
      <c r="Q26" s="20">
        <v>0</v>
      </c>
      <c r="R26" s="20">
        <v>0</v>
      </c>
      <c r="S26" s="20">
        <v>0</v>
      </c>
      <c r="T26" s="20">
        <v>0</v>
      </c>
      <c r="U26" s="20">
        <v>0</v>
      </c>
      <c r="V26" s="20">
        <v>0</v>
      </c>
      <c r="W26" s="20">
        <v>1</v>
      </c>
    </row>
    <row r="27" spans="1:23" ht="47.25" x14ac:dyDescent="0.25">
      <c r="A27" s="28" t="s">
        <v>41</v>
      </c>
      <c r="B27" s="19" t="s">
        <v>83</v>
      </c>
      <c r="C27" s="29" t="s">
        <v>84</v>
      </c>
      <c r="D27" s="20">
        <v>2.197819</v>
      </c>
      <c r="E27" s="26" t="s">
        <v>85</v>
      </c>
      <c r="F27" s="20">
        <f t="shared" si="4"/>
        <v>1.549226</v>
      </c>
      <c r="G27" s="20">
        <v>0</v>
      </c>
      <c r="H27" s="20">
        <v>0</v>
      </c>
      <c r="I27" s="20">
        <v>1.549226</v>
      </c>
      <c r="J27" s="20">
        <v>0</v>
      </c>
      <c r="K27" s="20">
        <v>0</v>
      </c>
      <c r="L27" s="30">
        <v>2022</v>
      </c>
      <c r="M27" s="20">
        <v>1.850811</v>
      </c>
      <c r="N27" s="20" t="s">
        <v>66</v>
      </c>
      <c r="O27" s="26" t="s">
        <v>40</v>
      </c>
      <c r="P27" s="20">
        <v>0</v>
      </c>
      <c r="Q27" s="20">
        <v>0</v>
      </c>
      <c r="R27" s="20">
        <v>0</v>
      </c>
      <c r="S27" s="20">
        <v>0.4</v>
      </c>
      <c r="T27" s="20">
        <v>0</v>
      </c>
      <c r="U27" s="20">
        <v>0</v>
      </c>
      <c r="V27" s="20">
        <v>0</v>
      </c>
      <c r="W27" s="20">
        <v>0</v>
      </c>
    </row>
    <row r="28" spans="1:23" ht="47.25" x14ac:dyDescent="0.25">
      <c r="A28" s="28" t="s">
        <v>41</v>
      </c>
      <c r="B28" s="19" t="s">
        <v>86</v>
      </c>
      <c r="C28" s="29" t="s">
        <v>87</v>
      </c>
      <c r="D28" s="20">
        <v>2.1317979999999999</v>
      </c>
      <c r="E28" s="26" t="s">
        <v>88</v>
      </c>
      <c r="F28" s="20">
        <f t="shared" si="4"/>
        <v>0</v>
      </c>
      <c r="G28" s="20">
        <v>0</v>
      </c>
      <c r="H28" s="20">
        <v>0</v>
      </c>
      <c r="I28" s="20">
        <v>0</v>
      </c>
      <c r="J28" s="20">
        <v>0</v>
      </c>
      <c r="K28" s="20">
        <v>0</v>
      </c>
      <c r="L28" s="30">
        <v>2020</v>
      </c>
      <c r="M28" s="20">
        <v>1.783104</v>
      </c>
      <c r="N28" s="20" t="s">
        <v>66</v>
      </c>
      <c r="O28" s="26" t="s">
        <v>40</v>
      </c>
      <c r="P28" s="20">
        <v>0</v>
      </c>
      <c r="Q28" s="20">
        <v>0</v>
      </c>
      <c r="R28" s="20">
        <v>0</v>
      </c>
      <c r="S28" s="20">
        <v>0.27500000000000002</v>
      </c>
      <c r="T28" s="20">
        <v>0</v>
      </c>
      <c r="U28" s="20">
        <v>0</v>
      </c>
      <c r="V28" s="20">
        <v>0</v>
      </c>
      <c r="W28" s="20">
        <v>0</v>
      </c>
    </row>
    <row r="29" spans="1:23" ht="47.25" x14ac:dyDescent="0.25">
      <c r="A29" s="28" t="s">
        <v>41</v>
      </c>
      <c r="B29" s="19" t="s">
        <v>89</v>
      </c>
      <c r="C29" s="29" t="s">
        <v>90</v>
      </c>
      <c r="D29" s="20">
        <v>0.51363199999999998</v>
      </c>
      <c r="E29" s="26" t="s">
        <v>91</v>
      </c>
      <c r="F29" s="20">
        <f t="shared" si="4"/>
        <v>0.51363199999999998</v>
      </c>
      <c r="G29" s="20">
        <v>0</v>
      </c>
      <c r="H29" s="20">
        <v>0</v>
      </c>
      <c r="I29" s="20">
        <v>0.51363199999999998</v>
      </c>
      <c r="J29" s="20">
        <v>0</v>
      </c>
      <c r="K29" s="20">
        <v>0.43020999999999998</v>
      </c>
      <c r="L29" s="30">
        <v>2022</v>
      </c>
      <c r="M29" s="20">
        <v>0.43020999999999998</v>
      </c>
      <c r="N29" s="20" t="s">
        <v>66</v>
      </c>
      <c r="O29" s="26" t="s">
        <v>40</v>
      </c>
      <c r="P29" s="20">
        <v>0</v>
      </c>
      <c r="Q29" s="20">
        <v>0</v>
      </c>
      <c r="R29" s="20">
        <v>0</v>
      </c>
      <c r="S29" s="20">
        <v>0.16</v>
      </c>
      <c r="T29" s="20">
        <v>0</v>
      </c>
      <c r="U29" s="20">
        <v>0</v>
      </c>
      <c r="V29" s="20">
        <v>0</v>
      </c>
      <c r="W29" s="20">
        <v>0</v>
      </c>
    </row>
    <row r="30" spans="1:23" ht="47.25" x14ac:dyDescent="0.25">
      <c r="A30" s="28" t="s">
        <v>41</v>
      </c>
      <c r="B30" s="19" t="s">
        <v>92</v>
      </c>
      <c r="C30" s="29" t="s">
        <v>93</v>
      </c>
      <c r="D30" s="20">
        <v>0.44811299999999998</v>
      </c>
      <c r="E30" s="26" t="s">
        <v>94</v>
      </c>
      <c r="F30" s="20">
        <f t="shared" si="4"/>
        <v>0.44811299999999998</v>
      </c>
      <c r="G30" s="20">
        <v>0</v>
      </c>
      <c r="H30" s="20">
        <v>0</v>
      </c>
      <c r="I30" s="20">
        <v>0.44811299999999998</v>
      </c>
      <c r="J30" s="20">
        <v>0</v>
      </c>
      <c r="K30" s="20">
        <v>0.37554999999999999</v>
      </c>
      <c r="L30" s="30">
        <v>2022</v>
      </c>
      <c r="M30" s="20">
        <v>0.37554999999999999</v>
      </c>
      <c r="N30" s="20" t="s">
        <v>66</v>
      </c>
      <c r="O30" s="26" t="s">
        <v>40</v>
      </c>
      <c r="P30" s="20">
        <v>0</v>
      </c>
      <c r="Q30" s="20">
        <v>0</v>
      </c>
      <c r="R30" s="20">
        <v>0</v>
      </c>
      <c r="S30" s="20">
        <v>6.3E-2</v>
      </c>
      <c r="T30" s="20">
        <v>0</v>
      </c>
      <c r="U30" s="20">
        <v>0</v>
      </c>
      <c r="V30" s="20">
        <v>0</v>
      </c>
      <c r="W30" s="20">
        <v>0</v>
      </c>
    </row>
    <row r="31" spans="1:23" x14ac:dyDescent="0.25">
      <c r="A31" s="28" t="s">
        <v>95</v>
      </c>
      <c r="B31" s="19" t="s">
        <v>96</v>
      </c>
      <c r="C31" s="29" t="s">
        <v>39</v>
      </c>
      <c r="D31" s="20">
        <f>IFERROR(0,"нд")</f>
        <v>0</v>
      </c>
      <c r="E31" s="26" t="s">
        <v>40</v>
      </c>
      <c r="F31" s="20">
        <f t="shared" ref="F31:K31" si="5">IFERROR(0,"нд")</f>
        <v>0</v>
      </c>
      <c r="G31" s="20">
        <f t="shared" si="5"/>
        <v>0</v>
      </c>
      <c r="H31" s="20">
        <f t="shared" si="5"/>
        <v>0</v>
      </c>
      <c r="I31" s="20">
        <f t="shared" si="5"/>
        <v>0</v>
      </c>
      <c r="J31" s="20">
        <f t="shared" si="5"/>
        <v>0</v>
      </c>
      <c r="K31" s="20">
        <f t="shared" si="5"/>
        <v>0</v>
      </c>
      <c r="L31" s="30" t="s">
        <v>40</v>
      </c>
      <c r="M31" s="20" t="s">
        <v>40</v>
      </c>
      <c r="N31" s="20" t="s">
        <v>40</v>
      </c>
      <c r="O31" s="26" t="s">
        <v>40</v>
      </c>
      <c r="P31" s="20">
        <f t="shared" ref="P31:W31" si="6">IFERROR(0,"нд")</f>
        <v>0</v>
      </c>
      <c r="Q31" s="20">
        <f t="shared" si="6"/>
        <v>0</v>
      </c>
      <c r="R31" s="20">
        <f t="shared" si="6"/>
        <v>0</v>
      </c>
      <c r="S31" s="20">
        <f t="shared" si="6"/>
        <v>0</v>
      </c>
      <c r="T31" s="20">
        <f t="shared" si="6"/>
        <v>0</v>
      </c>
      <c r="U31" s="20">
        <f t="shared" si="6"/>
        <v>0</v>
      </c>
      <c r="V31" s="20">
        <f t="shared" si="6"/>
        <v>0</v>
      </c>
      <c r="W31" s="20">
        <f t="shared" si="6"/>
        <v>0</v>
      </c>
    </row>
    <row r="32" spans="1:23" x14ac:dyDescent="0.25">
      <c r="A32" s="28" t="s">
        <v>97</v>
      </c>
      <c r="B32" s="19" t="s">
        <v>98</v>
      </c>
      <c r="C32" s="29" t="s">
        <v>39</v>
      </c>
      <c r="D32" s="20">
        <f>IFERROR(SUM(D33:D76),"нд")</f>
        <v>549.22045700000001</v>
      </c>
      <c r="E32" s="26" t="s">
        <v>40</v>
      </c>
      <c r="F32" s="20">
        <f t="shared" ref="F32:K32" si="7">IFERROR(SUM(F33:F76),"нд")</f>
        <v>214.13778800000003</v>
      </c>
      <c r="G32" s="20">
        <f t="shared" si="7"/>
        <v>0</v>
      </c>
      <c r="H32" s="20">
        <f t="shared" si="7"/>
        <v>0</v>
      </c>
      <c r="I32" s="20">
        <f t="shared" si="7"/>
        <v>203.73657300000002</v>
      </c>
      <c r="J32" s="20">
        <f t="shared" si="7"/>
        <v>10.401215000000001</v>
      </c>
      <c r="K32" s="20">
        <f t="shared" si="7"/>
        <v>102.26315600000001</v>
      </c>
      <c r="L32" s="30" t="s">
        <v>40</v>
      </c>
      <c r="M32" s="20" t="s">
        <v>40</v>
      </c>
      <c r="N32" s="20" t="s">
        <v>40</v>
      </c>
      <c r="O32" s="26" t="s">
        <v>40</v>
      </c>
      <c r="P32" s="20">
        <f t="shared" ref="P32:W32" si="8">IFERROR(SUM(P33:P76),"нд")</f>
        <v>0</v>
      </c>
      <c r="Q32" s="20">
        <f t="shared" si="8"/>
        <v>38.730000000000004</v>
      </c>
      <c r="R32" s="20">
        <f t="shared" si="8"/>
        <v>0</v>
      </c>
      <c r="S32" s="20">
        <f t="shared" si="8"/>
        <v>22.591000000000001</v>
      </c>
      <c r="T32" s="20">
        <f t="shared" si="8"/>
        <v>0</v>
      </c>
      <c r="U32" s="20">
        <f t="shared" si="8"/>
        <v>0</v>
      </c>
      <c r="V32" s="20">
        <f t="shared" si="8"/>
        <v>89</v>
      </c>
      <c r="W32" s="20">
        <f t="shared" si="8"/>
        <v>367.73</v>
      </c>
    </row>
    <row r="33" spans="1:23" ht="94.5" x14ac:dyDescent="0.25">
      <c r="A33" s="28" t="s">
        <v>97</v>
      </c>
      <c r="B33" s="19" t="s">
        <v>99</v>
      </c>
      <c r="C33" s="29" t="s">
        <v>100</v>
      </c>
      <c r="D33" s="20">
        <v>0.10249800000000001</v>
      </c>
      <c r="E33" s="26" t="s">
        <v>101</v>
      </c>
      <c r="F33" s="20">
        <f t="shared" ref="F33:F76" si="9">IFERROR(J33+I33+H33+G33,"нд")</f>
        <v>0</v>
      </c>
      <c r="G33" s="20">
        <v>0</v>
      </c>
      <c r="H33" s="20">
        <v>0</v>
      </c>
      <c r="I33" s="20">
        <v>0</v>
      </c>
      <c r="J33" s="20">
        <v>0</v>
      </c>
      <c r="K33" s="20">
        <v>0</v>
      </c>
      <c r="L33" s="30" t="s">
        <v>40</v>
      </c>
      <c r="M33" s="20" t="s">
        <v>40</v>
      </c>
      <c r="N33" s="20" t="s">
        <v>102</v>
      </c>
      <c r="O33" s="26" t="s">
        <v>40</v>
      </c>
      <c r="P33" s="20">
        <v>0</v>
      </c>
      <c r="Q33" s="20">
        <v>0</v>
      </c>
      <c r="R33" s="20">
        <v>0</v>
      </c>
      <c r="S33" s="20">
        <v>0</v>
      </c>
      <c r="T33" s="20">
        <v>0</v>
      </c>
      <c r="U33" s="20">
        <v>0</v>
      </c>
      <c r="V33" s="20">
        <v>1</v>
      </c>
      <c r="W33" s="20">
        <v>1</v>
      </c>
    </row>
    <row r="34" spans="1:23" ht="94.5" x14ac:dyDescent="0.25">
      <c r="A34" s="28" t="s">
        <v>97</v>
      </c>
      <c r="B34" s="19" t="s">
        <v>103</v>
      </c>
      <c r="C34" s="29" t="s">
        <v>104</v>
      </c>
      <c r="D34" s="20">
        <v>1.6286</v>
      </c>
      <c r="E34" s="26" t="s">
        <v>105</v>
      </c>
      <c r="F34" s="20">
        <f t="shared" si="9"/>
        <v>0</v>
      </c>
      <c r="G34" s="20">
        <v>0</v>
      </c>
      <c r="H34" s="20">
        <v>0</v>
      </c>
      <c r="I34" s="20">
        <v>0</v>
      </c>
      <c r="J34" s="20">
        <v>0</v>
      </c>
      <c r="K34" s="20">
        <v>0</v>
      </c>
      <c r="L34" s="30" t="s">
        <v>40</v>
      </c>
      <c r="M34" s="20" t="s">
        <v>40</v>
      </c>
      <c r="N34" s="20" t="s">
        <v>106</v>
      </c>
      <c r="O34" s="26" t="s">
        <v>40</v>
      </c>
      <c r="P34" s="20">
        <v>0</v>
      </c>
      <c r="Q34" s="20">
        <v>0</v>
      </c>
      <c r="R34" s="20">
        <v>0</v>
      </c>
      <c r="S34" s="20">
        <v>0</v>
      </c>
      <c r="T34" s="20">
        <v>0</v>
      </c>
      <c r="U34" s="20">
        <v>0</v>
      </c>
      <c r="V34" s="20">
        <v>1</v>
      </c>
      <c r="W34" s="20">
        <v>1</v>
      </c>
    </row>
    <row r="35" spans="1:23" ht="47.25" x14ac:dyDescent="0.25">
      <c r="A35" s="28" t="s">
        <v>97</v>
      </c>
      <c r="B35" s="19" t="s">
        <v>107</v>
      </c>
      <c r="C35" s="29" t="s">
        <v>108</v>
      </c>
      <c r="D35" s="20">
        <v>18.214233</v>
      </c>
      <c r="E35" s="26" t="s">
        <v>109</v>
      </c>
      <c r="F35" s="20">
        <f t="shared" si="9"/>
        <v>0</v>
      </c>
      <c r="G35" s="20">
        <v>0</v>
      </c>
      <c r="H35" s="20">
        <v>0</v>
      </c>
      <c r="I35" s="20">
        <v>0</v>
      </c>
      <c r="J35" s="20">
        <v>0</v>
      </c>
      <c r="K35" s="20">
        <v>0</v>
      </c>
      <c r="L35" s="30">
        <v>2021</v>
      </c>
      <c r="M35" s="20">
        <v>15.963172</v>
      </c>
      <c r="N35" s="20" t="s">
        <v>110</v>
      </c>
      <c r="O35" s="26" t="s">
        <v>40</v>
      </c>
      <c r="P35" s="20">
        <v>0</v>
      </c>
      <c r="Q35" s="20">
        <v>0</v>
      </c>
      <c r="R35" s="20">
        <v>0</v>
      </c>
      <c r="S35" s="20">
        <v>9.1780000000000008</v>
      </c>
      <c r="T35" s="20">
        <v>0</v>
      </c>
      <c r="U35" s="20">
        <v>0</v>
      </c>
      <c r="V35" s="20">
        <v>68</v>
      </c>
      <c r="W35" s="20">
        <v>68</v>
      </c>
    </row>
    <row r="36" spans="1:23" ht="47.25" x14ac:dyDescent="0.25">
      <c r="A36" s="28" t="s">
        <v>97</v>
      </c>
      <c r="B36" s="19" t="s">
        <v>111</v>
      </c>
      <c r="C36" s="29" t="s">
        <v>112</v>
      </c>
      <c r="D36" s="20">
        <v>0.66</v>
      </c>
      <c r="E36" s="26" t="s">
        <v>113</v>
      </c>
      <c r="F36" s="20">
        <f t="shared" si="9"/>
        <v>0</v>
      </c>
      <c r="G36" s="20">
        <v>0</v>
      </c>
      <c r="H36" s="20">
        <v>0</v>
      </c>
      <c r="I36" s="20">
        <v>0</v>
      </c>
      <c r="J36" s="20">
        <v>0</v>
      </c>
      <c r="K36" s="20">
        <v>0</v>
      </c>
      <c r="L36" s="30" t="s">
        <v>40</v>
      </c>
      <c r="M36" s="20" t="s">
        <v>40</v>
      </c>
      <c r="N36" s="20" t="s">
        <v>114</v>
      </c>
      <c r="O36" s="26" t="s">
        <v>40</v>
      </c>
      <c r="P36" s="20">
        <v>0</v>
      </c>
      <c r="Q36" s="20">
        <v>0</v>
      </c>
      <c r="R36" s="20">
        <v>0</v>
      </c>
      <c r="S36" s="20">
        <v>0</v>
      </c>
      <c r="T36" s="20">
        <v>0</v>
      </c>
      <c r="U36" s="20">
        <v>0</v>
      </c>
      <c r="V36" s="20">
        <v>1</v>
      </c>
      <c r="W36" s="20">
        <v>1</v>
      </c>
    </row>
    <row r="37" spans="1:23" ht="47.25" x14ac:dyDescent="0.25">
      <c r="A37" s="28" t="s">
        <v>97</v>
      </c>
      <c r="B37" s="19" t="s">
        <v>115</v>
      </c>
      <c r="C37" s="29" t="s">
        <v>116</v>
      </c>
      <c r="D37" s="20">
        <v>0.6</v>
      </c>
      <c r="E37" s="26" t="s">
        <v>117</v>
      </c>
      <c r="F37" s="20">
        <f t="shared" si="9"/>
        <v>0</v>
      </c>
      <c r="G37" s="20">
        <v>0</v>
      </c>
      <c r="H37" s="20">
        <v>0</v>
      </c>
      <c r="I37" s="20">
        <v>0</v>
      </c>
      <c r="J37" s="20">
        <v>0</v>
      </c>
      <c r="K37" s="20">
        <v>0</v>
      </c>
      <c r="L37" s="30" t="s">
        <v>40</v>
      </c>
      <c r="M37" s="20" t="s">
        <v>40</v>
      </c>
      <c r="N37" s="20" t="s">
        <v>114</v>
      </c>
      <c r="O37" s="26" t="s">
        <v>40</v>
      </c>
      <c r="P37" s="20">
        <v>0</v>
      </c>
      <c r="Q37" s="20">
        <v>0</v>
      </c>
      <c r="R37" s="20">
        <v>0</v>
      </c>
      <c r="S37" s="20">
        <v>0</v>
      </c>
      <c r="T37" s="20">
        <v>0</v>
      </c>
      <c r="U37" s="20">
        <v>0</v>
      </c>
      <c r="V37" s="20">
        <v>1</v>
      </c>
      <c r="W37" s="20">
        <v>1</v>
      </c>
    </row>
    <row r="38" spans="1:23" ht="47.25" x14ac:dyDescent="0.25">
      <c r="A38" s="28" t="s">
        <v>97</v>
      </c>
      <c r="B38" s="19" t="s">
        <v>118</v>
      </c>
      <c r="C38" s="29" t="s">
        <v>119</v>
      </c>
      <c r="D38" s="20">
        <v>0.44400000000000001</v>
      </c>
      <c r="E38" s="26" t="s">
        <v>120</v>
      </c>
      <c r="F38" s="20">
        <f t="shared" si="9"/>
        <v>0</v>
      </c>
      <c r="G38" s="20">
        <v>0</v>
      </c>
      <c r="H38" s="20">
        <v>0</v>
      </c>
      <c r="I38" s="20">
        <v>0</v>
      </c>
      <c r="J38" s="20">
        <v>0</v>
      </c>
      <c r="K38" s="20">
        <v>0</v>
      </c>
      <c r="L38" s="30" t="s">
        <v>40</v>
      </c>
      <c r="M38" s="20" t="s">
        <v>40</v>
      </c>
      <c r="N38" s="20" t="s">
        <v>114</v>
      </c>
      <c r="O38" s="26" t="s">
        <v>40</v>
      </c>
      <c r="P38" s="20">
        <v>0</v>
      </c>
      <c r="Q38" s="20">
        <v>0</v>
      </c>
      <c r="R38" s="20">
        <v>0</v>
      </c>
      <c r="S38" s="20">
        <v>0</v>
      </c>
      <c r="T38" s="20">
        <v>0</v>
      </c>
      <c r="U38" s="20">
        <v>0</v>
      </c>
      <c r="V38" s="20">
        <v>1</v>
      </c>
      <c r="W38" s="20">
        <v>1</v>
      </c>
    </row>
    <row r="39" spans="1:23" ht="78.75" x14ac:dyDescent="0.25">
      <c r="A39" s="28" t="s">
        <v>97</v>
      </c>
      <c r="B39" s="19" t="s">
        <v>121</v>
      </c>
      <c r="C39" s="29" t="s">
        <v>122</v>
      </c>
      <c r="D39" s="20">
        <v>0.39897700000000003</v>
      </c>
      <c r="E39" s="26" t="s">
        <v>123</v>
      </c>
      <c r="F39" s="20">
        <f t="shared" si="9"/>
        <v>0</v>
      </c>
      <c r="G39" s="20">
        <v>0</v>
      </c>
      <c r="H39" s="20">
        <v>0</v>
      </c>
      <c r="I39" s="20">
        <v>0</v>
      </c>
      <c r="J39" s="20">
        <v>0</v>
      </c>
      <c r="K39" s="20">
        <v>0</v>
      </c>
      <c r="L39" s="30" t="s">
        <v>40</v>
      </c>
      <c r="M39" s="20" t="s">
        <v>40</v>
      </c>
      <c r="N39" s="20" t="s">
        <v>124</v>
      </c>
      <c r="O39" s="26" t="s">
        <v>40</v>
      </c>
      <c r="P39" s="20">
        <v>0</v>
      </c>
      <c r="Q39" s="20">
        <v>0</v>
      </c>
      <c r="R39" s="20">
        <v>0</v>
      </c>
      <c r="S39" s="20">
        <v>0</v>
      </c>
      <c r="T39" s="20">
        <v>0</v>
      </c>
      <c r="U39" s="20">
        <v>0</v>
      </c>
      <c r="V39" s="20">
        <v>1</v>
      </c>
      <c r="W39" s="20">
        <v>1</v>
      </c>
    </row>
    <row r="40" spans="1:23" ht="78.75" x14ac:dyDescent="0.25">
      <c r="A40" s="28" t="s">
        <v>97</v>
      </c>
      <c r="B40" s="19" t="s">
        <v>125</v>
      </c>
      <c r="C40" s="29" t="s">
        <v>126</v>
      </c>
      <c r="D40" s="20">
        <v>0.33392699999999997</v>
      </c>
      <c r="E40" s="26" t="s">
        <v>127</v>
      </c>
      <c r="F40" s="20">
        <f t="shared" si="9"/>
        <v>0</v>
      </c>
      <c r="G40" s="20">
        <v>0</v>
      </c>
      <c r="H40" s="20">
        <v>0</v>
      </c>
      <c r="I40" s="20">
        <v>0</v>
      </c>
      <c r="J40" s="20">
        <v>0</v>
      </c>
      <c r="K40" s="20">
        <v>0</v>
      </c>
      <c r="L40" s="30" t="s">
        <v>40</v>
      </c>
      <c r="M40" s="20" t="s">
        <v>40</v>
      </c>
      <c r="N40" s="20" t="s">
        <v>128</v>
      </c>
      <c r="O40" s="26" t="s">
        <v>40</v>
      </c>
      <c r="P40" s="20">
        <v>0</v>
      </c>
      <c r="Q40" s="20">
        <v>0</v>
      </c>
      <c r="R40" s="20">
        <v>0</v>
      </c>
      <c r="S40" s="20">
        <v>0</v>
      </c>
      <c r="T40" s="20">
        <v>0</v>
      </c>
      <c r="U40" s="20">
        <v>0</v>
      </c>
      <c r="V40" s="20">
        <v>1</v>
      </c>
      <c r="W40" s="20">
        <v>1</v>
      </c>
    </row>
    <row r="41" spans="1:23" ht="78.75" x14ac:dyDescent="0.25">
      <c r="A41" s="28" t="s">
        <v>97</v>
      </c>
      <c r="B41" s="19" t="s">
        <v>129</v>
      </c>
      <c r="C41" s="29" t="s">
        <v>130</v>
      </c>
      <c r="D41" s="20">
        <v>0.44104100000000002</v>
      </c>
      <c r="E41" s="26" t="s">
        <v>131</v>
      </c>
      <c r="F41" s="20">
        <f t="shared" si="9"/>
        <v>0</v>
      </c>
      <c r="G41" s="20">
        <v>0</v>
      </c>
      <c r="H41" s="20">
        <v>0</v>
      </c>
      <c r="I41" s="20">
        <v>0</v>
      </c>
      <c r="J41" s="20">
        <v>0</v>
      </c>
      <c r="K41" s="20">
        <v>0</v>
      </c>
      <c r="L41" s="30" t="s">
        <v>40</v>
      </c>
      <c r="M41" s="20" t="s">
        <v>40</v>
      </c>
      <c r="N41" s="20" t="s">
        <v>132</v>
      </c>
      <c r="O41" s="26" t="s">
        <v>40</v>
      </c>
      <c r="P41" s="20">
        <v>0</v>
      </c>
      <c r="Q41" s="20">
        <v>0</v>
      </c>
      <c r="R41" s="20">
        <v>0</v>
      </c>
      <c r="S41" s="20">
        <v>0</v>
      </c>
      <c r="T41" s="20">
        <v>0</v>
      </c>
      <c r="U41" s="20">
        <v>0</v>
      </c>
      <c r="V41" s="20">
        <v>1</v>
      </c>
      <c r="W41" s="20">
        <v>1</v>
      </c>
    </row>
    <row r="42" spans="1:23" ht="78.75" x14ac:dyDescent="0.25">
      <c r="A42" s="28" t="s">
        <v>97</v>
      </c>
      <c r="B42" s="19" t="s">
        <v>133</v>
      </c>
      <c r="C42" s="29" t="s">
        <v>134</v>
      </c>
      <c r="D42" s="20">
        <v>0.70674400000000004</v>
      </c>
      <c r="E42" s="26" t="s">
        <v>135</v>
      </c>
      <c r="F42" s="20">
        <f t="shared" si="9"/>
        <v>0</v>
      </c>
      <c r="G42" s="20">
        <v>0</v>
      </c>
      <c r="H42" s="20">
        <v>0</v>
      </c>
      <c r="I42" s="20">
        <v>0</v>
      </c>
      <c r="J42" s="20">
        <v>0</v>
      </c>
      <c r="K42" s="20">
        <v>0</v>
      </c>
      <c r="L42" s="30" t="s">
        <v>40</v>
      </c>
      <c r="M42" s="20" t="s">
        <v>40</v>
      </c>
      <c r="N42" s="20" t="s">
        <v>136</v>
      </c>
      <c r="O42" s="26" t="s">
        <v>40</v>
      </c>
      <c r="P42" s="20">
        <v>0</v>
      </c>
      <c r="Q42" s="20">
        <v>0</v>
      </c>
      <c r="R42" s="20">
        <v>0</v>
      </c>
      <c r="S42" s="20">
        <v>0</v>
      </c>
      <c r="T42" s="20">
        <v>0</v>
      </c>
      <c r="U42" s="20">
        <v>0</v>
      </c>
      <c r="V42" s="20">
        <v>1</v>
      </c>
      <c r="W42" s="20">
        <v>1</v>
      </c>
    </row>
    <row r="43" spans="1:23" ht="78.75" x14ac:dyDescent="0.25">
      <c r="A43" s="28" t="s">
        <v>97</v>
      </c>
      <c r="B43" s="19" t="s">
        <v>137</v>
      </c>
      <c r="C43" s="29" t="s">
        <v>138</v>
      </c>
      <c r="D43" s="20">
        <v>0.114</v>
      </c>
      <c r="E43" s="26" t="s">
        <v>139</v>
      </c>
      <c r="F43" s="20">
        <f t="shared" si="9"/>
        <v>0</v>
      </c>
      <c r="G43" s="20">
        <v>0</v>
      </c>
      <c r="H43" s="20">
        <v>0</v>
      </c>
      <c r="I43" s="20">
        <v>0</v>
      </c>
      <c r="J43" s="20">
        <v>0</v>
      </c>
      <c r="K43" s="20">
        <v>0</v>
      </c>
      <c r="L43" s="30" t="s">
        <v>40</v>
      </c>
      <c r="M43" s="20" t="s">
        <v>40</v>
      </c>
      <c r="N43" s="20" t="s">
        <v>140</v>
      </c>
      <c r="O43" s="26" t="s">
        <v>40</v>
      </c>
      <c r="P43" s="20">
        <v>0</v>
      </c>
      <c r="Q43" s="20">
        <v>0</v>
      </c>
      <c r="R43" s="20">
        <v>0</v>
      </c>
      <c r="S43" s="20">
        <v>0</v>
      </c>
      <c r="T43" s="20">
        <v>0</v>
      </c>
      <c r="U43" s="20">
        <v>0</v>
      </c>
      <c r="V43" s="20">
        <v>1</v>
      </c>
      <c r="W43" s="20">
        <v>1</v>
      </c>
    </row>
    <row r="44" spans="1:23" ht="47.25" x14ac:dyDescent="0.25">
      <c r="A44" s="28" t="s">
        <v>97</v>
      </c>
      <c r="B44" s="19" t="s">
        <v>141</v>
      </c>
      <c r="C44" s="29" t="s">
        <v>142</v>
      </c>
      <c r="D44" s="20">
        <v>0.18</v>
      </c>
      <c r="E44" s="26" t="s">
        <v>143</v>
      </c>
      <c r="F44" s="20">
        <f t="shared" si="9"/>
        <v>0</v>
      </c>
      <c r="G44" s="20">
        <v>0</v>
      </c>
      <c r="H44" s="20">
        <v>0</v>
      </c>
      <c r="I44" s="20">
        <v>0</v>
      </c>
      <c r="J44" s="20">
        <v>0</v>
      </c>
      <c r="K44" s="20">
        <v>0</v>
      </c>
      <c r="L44" s="30" t="s">
        <v>40</v>
      </c>
      <c r="M44" s="20" t="s">
        <v>40</v>
      </c>
      <c r="N44" s="20" t="s">
        <v>114</v>
      </c>
      <c r="O44" s="26" t="s">
        <v>40</v>
      </c>
      <c r="P44" s="20">
        <v>0</v>
      </c>
      <c r="Q44" s="20">
        <v>0</v>
      </c>
      <c r="R44" s="20">
        <v>0</v>
      </c>
      <c r="S44" s="20">
        <v>0</v>
      </c>
      <c r="T44" s="20">
        <v>0</v>
      </c>
      <c r="U44" s="20">
        <v>0</v>
      </c>
      <c r="V44" s="20">
        <v>1</v>
      </c>
      <c r="W44" s="20">
        <v>1</v>
      </c>
    </row>
    <row r="45" spans="1:23" ht="47.25" x14ac:dyDescent="0.25">
      <c r="A45" s="28" t="s">
        <v>97</v>
      </c>
      <c r="B45" s="19" t="s">
        <v>144</v>
      </c>
      <c r="C45" s="29" t="s">
        <v>145</v>
      </c>
      <c r="D45" s="20">
        <v>0.18</v>
      </c>
      <c r="E45" s="26" t="s">
        <v>146</v>
      </c>
      <c r="F45" s="20">
        <f t="shared" si="9"/>
        <v>0</v>
      </c>
      <c r="G45" s="20">
        <v>0</v>
      </c>
      <c r="H45" s="20">
        <v>0</v>
      </c>
      <c r="I45" s="20">
        <v>0</v>
      </c>
      <c r="J45" s="20">
        <v>0</v>
      </c>
      <c r="K45" s="20">
        <v>0</v>
      </c>
      <c r="L45" s="30" t="s">
        <v>40</v>
      </c>
      <c r="M45" s="20" t="s">
        <v>40</v>
      </c>
      <c r="N45" s="20" t="s">
        <v>114</v>
      </c>
      <c r="O45" s="26" t="s">
        <v>40</v>
      </c>
      <c r="P45" s="20">
        <v>0</v>
      </c>
      <c r="Q45" s="20">
        <v>0</v>
      </c>
      <c r="R45" s="20">
        <v>0</v>
      </c>
      <c r="S45" s="20">
        <v>0</v>
      </c>
      <c r="T45" s="20">
        <v>0</v>
      </c>
      <c r="U45" s="20">
        <v>0</v>
      </c>
      <c r="V45" s="20">
        <v>1</v>
      </c>
      <c r="W45" s="20">
        <v>1</v>
      </c>
    </row>
    <row r="46" spans="1:23" ht="47.25" x14ac:dyDescent="0.25">
      <c r="A46" s="28" t="s">
        <v>97</v>
      </c>
      <c r="B46" s="19" t="s">
        <v>147</v>
      </c>
      <c r="C46" s="29" t="s">
        <v>148</v>
      </c>
      <c r="D46" s="20">
        <v>0.36</v>
      </c>
      <c r="E46" s="26" t="s">
        <v>149</v>
      </c>
      <c r="F46" s="20">
        <f t="shared" si="9"/>
        <v>0</v>
      </c>
      <c r="G46" s="20">
        <v>0</v>
      </c>
      <c r="H46" s="20">
        <v>0</v>
      </c>
      <c r="I46" s="20">
        <v>0</v>
      </c>
      <c r="J46" s="20">
        <v>0</v>
      </c>
      <c r="K46" s="20">
        <v>0</v>
      </c>
      <c r="L46" s="30" t="s">
        <v>40</v>
      </c>
      <c r="M46" s="20" t="s">
        <v>40</v>
      </c>
      <c r="N46" s="20" t="s">
        <v>114</v>
      </c>
      <c r="O46" s="26" t="s">
        <v>40</v>
      </c>
      <c r="P46" s="20">
        <v>0</v>
      </c>
      <c r="Q46" s="20">
        <v>0</v>
      </c>
      <c r="R46" s="20">
        <v>0</v>
      </c>
      <c r="S46" s="20">
        <v>0</v>
      </c>
      <c r="T46" s="20">
        <v>0</v>
      </c>
      <c r="U46" s="20">
        <v>0</v>
      </c>
      <c r="V46" s="20">
        <v>1</v>
      </c>
      <c r="W46" s="20">
        <v>1</v>
      </c>
    </row>
    <row r="47" spans="1:23" ht="47.25" x14ac:dyDescent="0.25">
      <c r="A47" s="28" t="s">
        <v>97</v>
      </c>
      <c r="B47" s="19" t="s">
        <v>150</v>
      </c>
      <c r="C47" s="29" t="s">
        <v>151</v>
      </c>
      <c r="D47" s="20">
        <v>0.66</v>
      </c>
      <c r="E47" s="26" t="s">
        <v>152</v>
      </c>
      <c r="F47" s="20">
        <f t="shared" si="9"/>
        <v>0</v>
      </c>
      <c r="G47" s="20">
        <v>0</v>
      </c>
      <c r="H47" s="20">
        <v>0</v>
      </c>
      <c r="I47" s="20">
        <v>0</v>
      </c>
      <c r="J47" s="20">
        <v>0</v>
      </c>
      <c r="K47" s="20">
        <v>0</v>
      </c>
      <c r="L47" s="30" t="s">
        <v>40</v>
      </c>
      <c r="M47" s="20" t="s">
        <v>40</v>
      </c>
      <c r="N47" s="20" t="s">
        <v>114</v>
      </c>
      <c r="O47" s="26" t="s">
        <v>40</v>
      </c>
      <c r="P47" s="20">
        <v>0</v>
      </c>
      <c r="Q47" s="20">
        <v>0</v>
      </c>
      <c r="R47" s="20">
        <v>0</v>
      </c>
      <c r="S47" s="20">
        <v>0</v>
      </c>
      <c r="T47" s="20">
        <v>0</v>
      </c>
      <c r="U47" s="20">
        <v>0</v>
      </c>
      <c r="V47" s="20">
        <v>1</v>
      </c>
      <c r="W47" s="20">
        <v>1</v>
      </c>
    </row>
    <row r="48" spans="1:23" ht="47.25" x14ac:dyDescent="0.25">
      <c r="A48" s="28" t="s">
        <v>97</v>
      </c>
      <c r="B48" s="19" t="s">
        <v>153</v>
      </c>
      <c r="C48" s="29" t="s">
        <v>154</v>
      </c>
      <c r="D48" s="20">
        <v>0.18</v>
      </c>
      <c r="E48" s="26" t="s">
        <v>155</v>
      </c>
      <c r="F48" s="20">
        <f t="shared" si="9"/>
        <v>0</v>
      </c>
      <c r="G48" s="20">
        <v>0</v>
      </c>
      <c r="H48" s="20">
        <v>0</v>
      </c>
      <c r="I48" s="20">
        <v>0</v>
      </c>
      <c r="J48" s="20">
        <v>0</v>
      </c>
      <c r="K48" s="20">
        <v>0</v>
      </c>
      <c r="L48" s="30" t="s">
        <v>40</v>
      </c>
      <c r="M48" s="20" t="s">
        <v>40</v>
      </c>
      <c r="N48" s="20" t="s">
        <v>114</v>
      </c>
      <c r="O48" s="26" t="s">
        <v>40</v>
      </c>
      <c r="P48" s="20">
        <v>0</v>
      </c>
      <c r="Q48" s="20">
        <v>0</v>
      </c>
      <c r="R48" s="20">
        <v>0</v>
      </c>
      <c r="S48" s="20">
        <v>0</v>
      </c>
      <c r="T48" s="20">
        <v>0</v>
      </c>
      <c r="U48" s="20">
        <v>0</v>
      </c>
      <c r="V48" s="20">
        <v>1</v>
      </c>
      <c r="W48" s="20">
        <v>1</v>
      </c>
    </row>
    <row r="49" spans="1:23" ht="94.5" x14ac:dyDescent="0.25">
      <c r="A49" s="28" t="s">
        <v>97</v>
      </c>
      <c r="B49" s="19" t="s">
        <v>156</v>
      </c>
      <c r="C49" s="29" t="s">
        <v>157</v>
      </c>
      <c r="D49" s="20">
        <v>11.178846</v>
      </c>
      <c r="E49" s="26" t="s">
        <v>158</v>
      </c>
      <c r="F49" s="20">
        <f t="shared" si="9"/>
        <v>1.865329</v>
      </c>
      <c r="G49" s="20">
        <v>0</v>
      </c>
      <c r="H49" s="20">
        <v>0</v>
      </c>
      <c r="I49" s="20">
        <v>1.865329</v>
      </c>
      <c r="J49" s="20">
        <v>0</v>
      </c>
      <c r="K49" s="20">
        <v>1.554441</v>
      </c>
      <c r="L49" s="30">
        <v>2022</v>
      </c>
      <c r="M49" s="20">
        <v>9.3867879999999992</v>
      </c>
      <c r="N49" s="20" t="s">
        <v>159</v>
      </c>
      <c r="O49" s="26" t="s">
        <v>40</v>
      </c>
      <c r="P49" s="20">
        <v>0</v>
      </c>
      <c r="Q49" s="20">
        <v>0</v>
      </c>
      <c r="R49" s="20">
        <v>0</v>
      </c>
      <c r="S49" s="20">
        <v>0</v>
      </c>
      <c r="T49" s="20">
        <v>0</v>
      </c>
      <c r="U49" s="20">
        <v>0</v>
      </c>
      <c r="V49" s="20">
        <v>0</v>
      </c>
      <c r="W49" s="20">
        <v>4</v>
      </c>
    </row>
    <row r="50" spans="1:23" ht="157.5" x14ac:dyDescent="0.25">
      <c r="A50" s="28" t="s">
        <v>97</v>
      </c>
      <c r="B50" s="19" t="s">
        <v>160</v>
      </c>
      <c r="C50" s="29" t="s">
        <v>161</v>
      </c>
      <c r="D50" s="20">
        <v>1.63304</v>
      </c>
      <c r="E50" s="26" t="s">
        <v>162</v>
      </c>
      <c r="F50" s="20">
        <f t="shared" si="9"/>
        <v>0</v>
      </c>
      <c r="G50" s="20">
        <v>0</v>
      </c>
      <c r="H50" s="20">
        <v>0</v>
      </c>
      <c r="I50" s="20">
        <v>0</v>
      </c>
      <c r="J50" s="20">
        <v>0</v>
      </c>
      <c r="K50" s="20">
        <v>0</v>
      </c>
      <c r="L50" s="30" t="s">
        <v>40</v>
      </c>
      <c r="M50" s="20" t="s">
        <v>40</v>
      </c>
      <c r="N50" s="20" t="s">
        <v>163</v>
      </c>
      <c r="O50" s="26" t="s">
        <v>40</v>
      </c>
      <c r="P50" s="20">
        <v>0</v>
      </c>
      <c r="Q50" s="20">
        <v>0</v>
      </c>
      <c r="R50" s="20">
        <v>0</v>
      </c>
      <c r="S50" s="20">
        <v>0</v>
      </c>
      <c r="T50" s="20">
        <v>0</v>
      </c>
      <c r="U50" s="20">
        <v>0</v>
      </c>
      <c r="V50" s="20">
        <v>1</v>
      </c>
      <c r="W50" s="20">
        <v>1</v>
      </c>
    </row>
    <row r="51" spans="1:23" ht="63" x14ac:dyDescent="0.25">
      <c r="A51" s="28" t="s">
        <v>97</v>
      </c>
      <c r="B51" s="19" t="s">
        <v>164</v>
      </c>
      <c r="C51" s="29" t="s">
        <v>165</v>
      </c>
      <c r="D51" s="20">
        <v>0.56108400000000003</v>
      </c>
      <c r="E51" s="26" t="s">
        <v>166</v>
      </c>
      <c r="F51" s="20">
        <f t="shared" si="9"/>
        <v>0</v>
      </c>
      <c r="G51" s="20">
        <v>0</v>
      </c>
      <c r="H51" s="20">
        <v>0</v>
      </c>
      <c r="I51" s="20">
        <v>0</v>
      </c>
      <c r="J51" s="20">
        <v>0</v>
      </c>
      <c r="K51" s="20">
        <v>0</v>
      </c>
      <c r="L51" s="30">
        <v>2021</v>
      </c>
      <c r="M51" s="20">
        <v>0.46757100000000001</v>
      </c>
      <c r="N51" s="20" t="s">
        <v>167</v>
      </c>
      <c r="O51" s="26" t="s">
        <v>40</v>
      </c>
      <c r="P51" s="20">
        <v>0</v>
      </c>
      <c r="Q51" s="20">
        <v>0</v>
      </c>
      <c r="R51" s="20">
        <v>0</v>
      </c>
      <c r="S51" s="20">
        <v>0</v>
      </c>
      <c r="T51" s="20">
        <v>0</v>
      </c>
      <c r="U51" s="20">
        <v>0</v>
      </c>
      <c r="V51" s="20">
        <v>1</v>
      </c>
      <c r="W51" s="20">
        <v>1</v>
      </c>
    </row>
    <row r="52" spans="1:23" ht="47.25" x14ac:dyDescent="0.25">
      <c r="A52" s="28" t="s">
        <v>97</v>
      </c>
      <c r="B52" s="19" t="s">
        <v>168</v>
      </c>
      <c r="C52" s="29" t="s">
        <v>169</v>
      </c>
      <c r="D52" s="20">
        <v>190.110714</v>
      </c>
      <c r="E52" s="26" t="s">
        <v>170</v>
      </c>
      <c r="F52" s="20">
        <f t="shared" si="9"/>
        <v>3.012886</v>
      </c>
      <c r="G52" s="20">
        <v>0</v>
      </c>
      <c r="H52" s="20">
        <v>0</v>
      </c>
      <c r="I52" s="20">
        <v>3.012886</v>
      </c>
      <c r="J52" s="20">
        <v>0</v>
      </c>
      <c r="K52" s="20">
        <v>1.160738</v>
      </c>
      <c r="L52" s="30">
        <v>2023</v>
      </c>
      <c r="M52" s="20">
        <v>158.441699</v>
      </c>
      <c r="N52" s="20" t="s">
        <v>171</v>
      </c>
      <c r="O52" s="26" t="s">
        <v>40</v>
      </c>
      <c r="P52" s="20">
        <v>0</v>
      </c>
      <c r="Q52" s="20">
        <v>0</v>
      </c>
      <c r="R52" s="20">
        <v>0</v>
      </c>
      <c r="S52" s="20">
        <v>0</v>
      </c>
      <c r="T52" s="20">
        <v>0</v>
      </c>
      <c r="U52" s="20">
        <v>0</v>
      </c>
      <c r="V52" s="20">
        <v>0</v>
      </c>
      <c r="W52" s="20">
        <v>193</v>
      </c>
    </row>
    <row r="53" spans="1:23" ht="47.25" x14ac:dyDescent="0.25">
      <c r="A53" s="28" t="s">
        <v>97</v>
      </c>
      <c r="B53" s="19" t="s">
        <v>172</v>
      </c>
      <c r="C53" s="29" t="s">
        <v>173</v>
      </c>
      <c r="D53" s="20">
        <v>9.661016</v>
      </c>
      <c r="E53" s="26" t="s">
        <v>174</v>
      </c>
      <c r="F53" s="20">
        <f t="shared" si="9"/>
        <v>9.661016</v>
      </c>
      <c r="G53" s="20">
        <v>0</v>
      </c>
      <c r="H53" s="20">
        <v>0</v>
      </c>
      <c r="I53" s="20">
        <v>9.661016</v>
      </c>
      <c r="J53" s="20">
        <v>0</v>
      </c>
      <c r="K53" s="20">
        <v>8.0508469999999992</v>
      </c>
      <c r="L53" s="30">
        <v>2023</v>
      </c>
      <c r="M53" s="20">
        <v>8.0508469999999992</v>
      </c>
      <c r="N53" s="20" t="s">
        <v>175</v>
      </c>
      <c r="O53" s="26" t="s">
        <v>40</v>
      </c>
      <c r="P53" s="20">
        <v>0</v>
      </c>
      <c r="Q53" s="20">
        <v>0</v>
      </c>
      <c r="R53" s="20">
        <v>0</v>
      </c>
      <c r="S53" s="20">
        <v>0</v>
      </c>
      <c r="T53" s="20">
        <v>0</v>
      </c>
      <c r="U53" s="20">
        <v>0</v>
      </c>
      <c r="V53" s="20">
        <v>0</v>
      </c>
      <c r="W53" s="20">
        <v>1</v>
      </c>
    </row>
    <row r="54" spans="1:23" ht="47.25" x14ac:dyDescent="0.25">
      <c r="A54" s="28" t="s">
        <v>97</v>
      </c>
      <c r="B54" s="19" t="s">
        <v>176</v>
      </c>
      <c r="C54" s="29" t="s">
        <v>177</v>
      </c>
      <c r="D54" s="20">
        <v>0.79268799999999995</v>
      </c>
      <c r="E54" s="26" t="s">
        <v>178</v>
      </c>
      <c r="F54" s="20">
        <f t="shared" si="9"/>
        <v>0.79268799999999995</v>
      </c>
      <c r="G54" s="20">
        <v>0</v>
      </c>
      <c r="H54" s="20">
        <v>0</v>
      </c>
      <c r="I54" s="20">
        <v>0.79268799999999995</v>
      </c>
      <c r="J54" s="20">
        <v>0</v>
      </c>
      <c r="K54" s="20">
        <v>0.66057299999999997</v>
      </c>
      <c r="L54" s="30">
        <v>2023</v>
      </c>
      <c r="M54" s="20">
        <v>0.66057299999999997</v>
      </c>
      <c r="N54" s="20" t="s">
        <v>175</v>
      </c>
      <c r="O54" s="26" t="s">
        <v>40</v>
      </c>
      <c r="P54" s="20">
        <v>0</v>
      </c>
      <c r="Q54" s="20">
        <v>0</v>
      </c>
      <c r="R54" s="20">
        <v>0</v>
      </c>
      <c r="S54" s="20">
        <v>0</v>
      </c>
      <c r="T54" s="20">
        <v>0</v>
      </c>
      <c r="U54" s="20">
        <v>0</v>
      </c>
      <c r="V54" s="20">
        <v>0</v>
      </c>
      <c r="W54" s="20">
        <v>1</v>
      </c>
    </row>
    <row r="55" spans="1:23" ht="47.25" x14ac:dyDescent="0.25">
      <c r="A55" s="28" t="s">
        <v>97</v>
      </c>
      <c r="B55" s="19" t="s">
        <v>179</v>
      </c>
      <c r="C55" s="29" t="s">
        <v>180</v>
      </c>
      <c r="D55" s="20">
        <v>2.638636</v>
      </c>
      <c r="E55" s="26" t="s">
        <v>181</v>
      </c>
      <c r="F55" s="20">
        <f t="shared" si="9"/>
        <v>2.638636</v>
      </c>
      <c r="G55" s="20">
        <v>0</v>
      </c>
      <c r="H55" s="20">
        <v>0</v>
      </c>
      <c r="I55" s="20">
        <v>2.638636</v>
      </c>
      <c r="J55" s="20">
        <v>0</v>
      </c>
      <c r="K55" s="20">
        <v>2.1988629999999998</v>
      </c>
      <c r="L55" s="30">
        <v>2023</v>
      </c>
      <c r="M55" s="20">
        <v>2.1988629999999998</v>
      </c>
      <c r="N55" s="20" t="s">
        <v>175</v>
      </c>
      <c r="O55" s="26" t="s">
        <v>40</v>
      </c>
      <c r="P55" s="20">
        <v>0</v>
      </c>
      <c r="Q55" s="20">
        <v>0</v>
      </c>
      <c r="R55" s="20">
        <v>0</v>
      </c>
      <c r="S55" s="20">
        <v>0</v>
      </c>
      <c r="T55" s="20">
        <v>0</v>
      </c>
      <c r="U55" s="20">
        <v>0</v>
      </c>
      <c r="V55" s="20">
        <v>0</v>
      </c>
      <c r="W55" s="20">
        <v>3</v>
      </c>
    </row>
    <row r="56" spans="1:23" ht="47.25" x14ac:dyDescent="0.25">
      <c r="A56" s="28" t="s">
        <v>97</v>
      </c>
      <c r="B56" s="19" t="s">
        <v>182</v>
      </c>
      <c r="C56" s="29" t="s">
        <v>183</v>
      </c>
      <c r="D56" s="20">
        <v>1.295593</v>
      </c>
      <c r="E56" s="26" t="s">
        <v>184</v>
      </c>
      <c r="F56" s="20">
        <f t="shared" si="9"/>
        <v>1.295593</v>
      </c>
      <c r="G56" s="20">
        <v>0</v>
      </c>
      <c r="H56" s="20">
        <v>0</v>
      </c>
      <c r="I56" s="20">
        <v>1.295593</v>
      </c>
      <c r="J56" s="20">
        <v>0</v>
      </c>
      <c r="K56" s="20">
        <v>1.079661</v>
      </c>
      <c r="L56" s="30">
        <v>2023</v>
      </c>
      <c r="M56" s="20">
        <v>1.079661</v>
      </c>
      <c r="N56" s="20" t="s">
        <v>175</v>
      </c>
      <c r="O56" s="26" t="s">
        <v>40</v>
      </c>
      <c r="P56" s="20">
        <v>0</v>
      </c>
      <c r="Q56" s="20">
        <v>0</v>
      </c>
      <c r="R56" s="20">
        <v>0</v>
      </c>
      <c r="S56" s="20">
        <v>0</v>
      </c>
      <c r="T56" s="20">
        <v>0</v>
      </c>
      <c r="U56" s="20">
        <v>0</v>
      </c>
      <c r="V56" s="20">
        <v>0</v>
      </c>
      <c r="W56" s="20">
        <v>1</v>
      </c>
    </row>
    <row r="57" spans="1:23" ht="47.25" x14ac:dyDescent="0.25">
      <c r="A57" s="28" t="s">
        <v>97</v>
      </c>
      <c r="B57" s="19" t="s">
        <v>185</v>
      </c>
      <c r="C57" s="29" t="s">
        <v>186</v>
      </c>
      <c r="D57" s="20">
        <v>0.73645000000000005</v>
      </c>
      <c r="E57" s="26" t="s">
        <v>187</v>
      </c>
      <c r="F57" s="20">
        <f t="shared" si="9"/>
        <v>0.73645000000000005</v>
      </c>
      <c r="G57" s="20">
        <v>0</v>
      </c>
      <c r="H57" s="20">
        <v>0</v>
      </c>
      <c r="I57" s="20">
        <v>0.73645000000000005</v>
      </c>
      <c r="J57" s="20">
        <v>0</v>
      </c>
      <c r="K57" s="20">
        <v>0.61370800000000003</v>
      </c>
      <c r="L57" s="30">
        <v>2023</v>
      </c>
      <c r="M57" s="20">
        <v>0.61370800000000003</v>
      </c>
      <c r="N57" s="20" t="s">
        <v>175</v>
      </c>
      <c r="O57" s="26" t="s">
        <v>40</v>
      </c>
      <c r="P57" s="20">
        <v>0</v>
      </c>
      <c r="Q57" s="20">
        <v>0</v>
      </c>
      <c r="R57" s="20">
        <v>0</v>
      </c>
      <c r="S57" s="20">
        <v>0</v>
      </c>
      <c r="T57" s="20">
        <v>0</v>
      </c>
      <c r="U57" s="20">
        <v>0</v>
      </c>
      <c r="V57" s="20">
        <v>0</v>
      </c>
      <c r="W57" s="20">
        <v>1</v>
      </c>
    </row>
    <row r="58" spans="1:23" ht="47.25" x14ac:dyDescent="0.25">
      <c r="A58" s="28" t="s">
        <v>97</v>
      </c>
      <c r="B58" s="19" t="s">
        <v>188</v>
      </c>
      <c r="C58" s="29" t="s">
        <v>189</v>
      </c>
      <c r="D58" s="20">
        <v>30.45187</v>
      </c>
      <c r="E58" s="26" t="s">
        <v>190</v>
      </c>
      <c r="F58" s="20">
        <f t="shared" si="9"/>
        <v>0</v>
      </c>
      <c r="G58" s="20">
        <v>0</v>
      </c>
      <c r="H58" s="20">
        <v>0</v>
      </c>
      <c r="I58" s="20">
        <v>0</v>
      </c>
      <c r="J58" s="20">
        <v>0</v>
      </c>
      <c r="K58" s="20">
        <v>0</v>
      </c>
      <c r="L58" s="30">
        <v>2021</v>
      </c>
      <c r="M58" s="20">
        <v>25.762599999999999</v>
      </c>
      <c r="N58" s="20" t="s">
        <v>175</v>
      </c>
      <c r="O58" s="26" t="s">
        <v>40</v>
      </c>
      <c r="P58" s="20">
        <v>0</v>
      </c>
      <c r="Q58" s="20">
        <v>0</v>
      </c>
      <c r="R58" s="20">
        <v>0</v>
      </c>
      <c r="S58" s="20">
        <v>0</v>
      </c>
      <c r="T58" s="20">
        <v>0</v>
      </c>
      <c r="U58" s="20">
        <v>0</v>
      </c>
      <c r="V58" s="20">
        <v>0</v>
      </c>
      <c r="W58" s="20">
        <v>8</v>
      </c>
    </row>
    <row r="59" spans="1:23" ht="47.25" x14ac:dyDescent="0.25">
      <c r="A59" s="28" t="s">
        <v>97</v>
      </c>
      <c r="B59" s="19" t="s">
        <v>191</v>
      </c>
      <c r="C59" s="29" t="s">
        <v>192</v>
      </c>
      <c r="D59" s="20">
        <v>18.272796</v>
      </c>
      <c r="E59" s="26" t="s">
        <v>193</v>
      </c>
      <c r="F59" s="20">
        <f t="shared" si="9"/>
        <v>1.44</v>
      </c>
      <c r="G59" s="20">
        <v>0</v>
      </c>
      <c r="H59" s="20">
        <v>0</v>
      </c>
      <c r="I59" s="20">
        <v>1.44</v>
      </c>
      <c r="J59" s="20">
        <v>0</v>
      </c>
      <c r="K59" s="20">
        <v>1.2</v>
      </c>
      <c r="L59" s="30">
        <v>2023</v>
      </c>
      <c r="M59" s="20">
        <v>15.352349999999999</v>
      </c>
      <c r="N59" s="20" t="s">
        <v>175</v>
      </c>
      <c r="O59" s="26" t="s">
        <v>40</v>
      </c>
      <c r="P59" s="20">
        <v>0</v>
      </c>
      <c r="Q59" s="20">
        <v>0</v>
      </c>
      <c r="R59" s="20">
        <v>0</v>
      </c>
      <c r="S59" s="20">
        <v>0</v>
      </c>
      <c r="T59" s="20">
        <v>0</v>
      </c>
      <c r="U59" s="20">
        <v>0</v>
      </c>
      <c r="V59" s="20">
        <v>0</v>
      </c>
      <c r="W59" s="20">
        <v>3</v>
      </c>
    </row>
    <row r="60" spans="1:23" ht="47.25" x14ac:dyDescent="0.25">
      <c r="A60" s="28" t="s">
        <v>97</v>
      </c>
      <c r="B60" s="19" t="s">
        <v>194</v>
      </c>
      <c r="C60" s="29" t="s">
        <v>195</v>
      </c>
      <c r="D60" s="20">
        <v>4.3908639999999997</v>
      </c>
      <c r="E60" s="26" t="s">
        <v>196</v>
      </c>
      <c r="F60" s="20">
        <f t="shared" si="9"/>
        <v>4.3908639999999997</v>
      </c>
      <c r="G60" s="20">
        <v>0</v>
      </c>
      <c r="H60" s="20">
        <v>0</v>
      </c>
      <c r="I60" s="20">
        <v>4.3908639999999997</v>
      </c>
      <c r="J60" s="20">
        <v>0</v>
      </c>
      <c r="K60" s="20">
        <v>3.6590530000000001</v>
      </c>
      <c r="L60" s="30">
        <v>2023</v>
      </c>
      <c r="M60" s="20">
        <v>3.6590530000000001</v>
      </c>
      <c r="N60" s="20" t="s">
        <v>175</v>
      </c>
      <c r="O60" s="26" t="s">
        <v>40</v>
      </c>
      <c r="P60" s="20">
        <v>0</v>
      </c>
      <c r="Q60" s="20">
        <v>0</v>
      </c>
      <c r="R60" s="20">
        <v>0</v>
      </c>
      <c r="S60" s="20">
        <v>0</v>
      </c>
      <c r="T60" s="20">
        <v>0</v>
      </c>
      <c r="U60" s="20">
        <v>0</v>
      </c>
      <c r="V60" s="20">
        <v>0</v>
      </c>
      <c r="W60" s="20">
        <v>1</v>
      </c>
    </row>
    <row r="61" spans="1:23" ht="47.25" x14ac:dyDescent="0.25">
      <c r="A61" s="28" t="s">
        <v>97</v>
      </c>
      <c r="B61" s="19" t="s">
        <v>197</v>
      </c>
      <c r="C61" s="29" t="s">
        <v>198</v>
      </c>
      <c r="D61" s="20">
        <v>4.1274240000000004</v>
      </c>
      <c r="E61" s="26" t="s">
        <v>199</v>
      </c>
      <c r="F61" s="20">
        <f t="shared" si="9"/>
        <v>4.1274240000000004</v>
      </c>
      <c r="G61" s="20">
        <v>0</v>
      </c>
      <c r="H61" s="20">
        <v>0</v>
      </c>
      <c r="I61" s="20">
        <v>4.1274240000000004</v>
      </c>
      <c r="J61" s="20">
        <v>0</v>
      </c>
      <c r="K61" s="20">
        <v>3.4395199999999999</v>
      </c>
      <c r="L61" s="30">
        <v>2023</v>
      </c>
      <c r="M61" s="20">
        <v>3.4395199999999999</v>
      </c>
      <c r="N61" s="20" t="s">
        <v>175</v>
      </c>
      <c r="O61" s="26" t="s">
        <v>40</v>
      </c>
      <c r="P61" s="20">
        <v>0</v>
      </c>
      <c r="Q61" s="20">
        <v>0</v>
      </c>
      <c r="R61" s="20">
        <v>0</v>
      </c>
      <c r="S61" s="20">
        <v>0</v>
      </c>
      <c r="T61" s="20">
        <v>0</v>
      </c>
      <c r="U61" s="20">
        <v>0</v>
      </c>
      <c r="V61" s="20">
        <v>0</v>
      </c>
      <c r="W61" s="20">
        <v>2</v>
      </c>
    </row>
    <row r="62" spans="1:23" ht="47.25" x14ac:dyDescent="0.25">
      <c r="A62" s="28" t="s">
        <v>97</v>
      </c>
      <c r="B62" s="19" t="s">
        <v>200</v>
      </c>
      <c r="C62" s="29" t="s">
        <v>201</v>
      </c>
      <c r="D62" s="20">
        <v>17.168507000000002</v>
      </c>
      <c r="E62" s="26" t="s">
        <v>202</v>
      </c>
      <c r="F62" s="20">
        <f t="shared" si="9"/>
        <v>17.168507000000002</v>
      </c>
      <c r="G62" s="20">
        <v>0</v>
      </c>
      <c r="H62" s="20">
        <v>0</v>
      </c>
      <c r="I62" s="20">
        <v>17.168507000000002</v>
      </c>
      <c r="J62" s="20">
        <v>0</v>
      </c>
      <c r="K62" s="20">
        <v>14.307089</v>
      </c>
      <c r="L62" s="30">
        <v>2023</v>
      </c>
      <c r="M62" s="20">
        <v>14.307089</v>
      </c>
      <c r="N62" s="20" t="s">
        <v>175</v>
      </c>
      <c r="O62" s="26" t="s">
        <v>40</v>
      </c>
      <c r="P62" s="20">
        <v>0</v>
      </c>
      <c r="Q62" s="20">
        <v>0</v>
      </c>
      <c r="R62" s="20">
        <v>0</v>
      </c>
      <c r="S62" s="20">
        <v>0</v>
      </c>
      <c r="T62" s="20">
        <v>0</v>
      </c>
      <c r="U62" s="20">
        <v>0</v>
      </c>
      <c r="V62" s="20">
        <v>0</v>
      </c>
      <c r="W62" s="20">
        <v>3</v>
      </c>
    </row>
    <row r="63" spans="1:23" ht="47.25" x14ac:dyDescent="0.25">
      <c r="A63" s="28" t="s">
        <v>97</v>
      </c>
      <c r="B63" s="19" t="s">
        <v>203</v>
      </c>
      <c r="C63" s="29" t="s">
        <v>204</v>
      </c>
      <c r="D63" s="20">
        <v>4.8511519999999999</v>
      </c>
      <c r="E63" s="26" t="s">
        <v>205</v>
      </c>
      <c r="F63" s="20">
        <f t="shared" si="9"/>
        <v>4.8511519999999999</v>
      </c>
      <c r="G63" s="20">
        <v>0</v>
      </c>
      <c r="H63" s="20">
        <v>0</v>
      </c>
      <c r="I63" s="20">
        <v>4.8511519999999999</v>
      </c>
      <c r="J63" s="20">
        <v>0</v>
      </c>
      <c r="K63" s="20">
        <v>4.0426270000000004</v>
      </c>
      <c r="L63" s="30">
        <v>2023</v>
      </c>
      <c r="M63" s="20">
        <v>4.0426270000000004</v>
      </c>
      <c r="N63" s="20" t="s">
        <v>175</v>
      </c>
      <c r="O63" s="26" t="s">
        <v>40</v>
      </c>
      <c r="P63" s="20">
        <v>0</v>
      </c>
      <c r="Q63" s="20">
        <v>0</v>
      </c>
      <c r="R63" s="20">
        <v>0</v>
      </c>
      <c r="S63" s="20">
        <v>0</v>
      </c>
      <c r="T63" s="20">
        <v>0</v>
      </c>
      <c r="U63" s="20">
        <v>0</v>
      </c>
      <c r="V63" s="20">
        <v>0</v>
      </c>
      <c r="W63" s="20">
        <v>1</v>
      </c>
    </row>
    <row r="64" spans="1:23" ht="47.25" x14ac:dyDescent="0.25">
      <c r="A64" s="28" t="s">
        <v>97</v>
      </c>
      <c r="B64" s="19" t="s">
        <v>206</v>
      </c>
      <c r="C64" s="29" t="s">
        <v>207</v>
      </c>
      <c r="D64" s="20">
        <v>3.3571520000000001</v>
      </c>
      <c r="E64" s="26" t="s">
        <v>208</v>
      </c>
      <c r="F64" s="20">
        <f t="shared" si="9"/>
        <v>3.3571520000000001</v>
      </c>
      <c r="G64" s="20">
        <v>0</v>
      </c>
      <c r="H64" s="20">
        <v>0</v>
      </c>
      <c r="I64" s="20">
        <v>3.3571520000000001</v>
      </c>
      <c r="J64" s="20">
        <v>0</v>
      </c>
      <c r="K64" s="20">
        <v>2.7976269999999999</v>
      </c>
      <c r="L64" s="30">
        <v>2023</v>
      </c>
      <c r="M64" s="20">
        <v>2.7976269999999999</v>
      </c>
      <c r="N64" s="20" t="s">
        <v>175</v>
      </c>
      <c r="O64" s="26" t="s">
        <v>40</v>
      </c>
      <c r="P64" s="20">
        <v>0</v>
      </c>
      <c r="Q64" s="20">
        <v>0</v>
      </c>
      <c r="R64" s="20">
        <v>0</v>
      </c>
      <c r="S64" s="20">
        <v>0</v>
      </c>
      <c r="T64" s="20">
        <v>0</v>
      </c>
      <c r="U64" s="20">
        <v>0</v>
      </c>
      <c r="V64" s="20">
        <v>0</v>
      </c>
      <c r="W64" s="20">
        <v>1</v>
      </c>
    </row>
    <row r="65" spans="1:23" ht="47.25" x14ac:dyDescent="0.25">
      <c r="A65" s="28" t="s">
        <v>97</v>
      </c>
      <c r="B65" s="19" t="s">
        <v>209</v>
      </c>
      <c r="C65" s="29" t="s">
        <v>210</v>
      </c>
      <c r="D65" s="20">
        <v>11.014189</v>
      </c>
      <c r="E65" s="26" t="s">
        <v>211</v>
      </c>
      <c r="F65" s="20">
        <f t="shared" si="9"/>
        <v>11.014189</v>
      </c>
      <c r="G65" s="20">
        <v>0</v>
      </c>
      <c r="H65" s="20">
        <v>0</v>
      </c>
      <c r="I65" s="20">
        <v>11.014189</v>
      </c>
      <c r="J65" s="20">
        <v>0</v>
      </c>
      <c r="K65" s="20">
        <v>9.1784909999999993</v>
      </c>
      <c r="L65" s="30">
        <v>2023</v>
      </c>
      <c r="M65" s="20">
        <v>9.1784909999999993</v>
      </c>
      <c r="N65" s="20" t="s">
        <v>175</v>
      </c>
      <c r="O65" s="26" t="s">
        <v>40</v>
      </c>
      <c r="P65" s="20">
        <v>0</v>
      </c>
      <c r="Q65" s="20">
        <v>0</v>
      </c>
      <c r="R65" s="20">
        <v>0</v>
      </c>
      <c r="S65" s="20">
        <v>0</v>
      </c>
      <c r="T65" s="20">
        <v>0</v>
      </c>
      <c r="U65" s="20">
        <v>0</v>
      </c>
      <c r="V65" s="20">
        <v>0</v>
      </c>
      <c r="W65" s="20">
        <v>1</v>
      </c>
    </row>
    <row r="66" spans="1:23" ht="47.25" x14ac:dyDescent="0.25">
      <c r="A66" s="28" t="s">
        <v>97</v>
      </c>
      <c r="B66" s="19" t="s">
        <v>212</v>
      </c>
      <c r="C66" s="29" t="s">
        <v>213</v>
      </c>
      <c r="D66" s="20">
        <v>4.463902</v>
      </c>
      <c r="E66" s="26" t="s">
        <v>214</v>
      </c>
      <c r="F66" s="20">
        <f t="shared" si="9"/>
        <v>4.463902</v>
      </c>
      <c r="G66" s="20">
        <v>0</v>
      </c>
      <c r="H66" s="20">
        <v>0</v>
      </c>
      <c r="I66" s="20">
        <v>4.463902</v>
      </c>
      <c r="J66" s="20">
        <v>0</v>
      </c>
      <c r="K66" s="20">
        <v>3.7199179999999998</v>
      </c>
      <c r="L66" s="30">
        <v>2023</v>
      </c>
      <c r="M66" s="20">
        <v>3.7199179999999998</v>
      </c>
      <c r="N66" s="20" t="s">
        <v>175</v>
      </c>
      <c r="O66" s="26" t="s">
        <v>40</v>
      </c>
      <c r="P66" s="20">
        <v>0</v>
      </c>
      <c r="Q66" s="20">
        <v>0</v>
      </c>
      <c r="R66" s="20">
        <v>0</v>
      </c>
      <c r="S66" s="20">
        <v>0</v>
      </c>
      <c r="T66" s="20">
        <v>0</v>
      </c>
      <c r="U66" s="20">
        <v>0</v>
      </c>
      <c r="V66" s="20">
        <v>0</v>
      </c>
      <c r="W66" s="20">
        <v>2</v>
      </c>
    </row>
    <row r="67" spans="1:23" ht="47.25" x14ac:dyDescent="0.25">
      <c r="A67" s="28" t="s">
        <v>97</v>
      </c>
      <c r="B67" s="19" t="s">
        <v>215</v>
      </c>
      <c r="C67" s="29" t="s">
        <v>216</v>
      </c>
      <c r="D67" s="20">
        <v>27.6</v>
      </c>
      <c r="E67" s="26" t="s">
        <v>217</v>
      </c>
      <c r="F67" s="20">
        <f t="shared" si="9"/>
        <v>27.6</v>
      </c>
      <c r="G67" s="20">
        <v>0</v>
      </c>
      <c r="H67" s="20">
        <v>0</v>
      </c>
      <c r="I67" s="20">
        <v>27.6</v>
      </c>
      <c r="J67" s="20">
        <v>0</v>
      </c>
      <c r="K67" s="20">
        <v>23</v>
      </c>
      <c r="L67" s="30">
        <v>2025</v>
      </c>
      <c r="M67" s="20">
        <v>23</v>
      </c>
      <c r="N67" s="20" t="s">
        <v>175</v>
      </c>
      <c r="O67" s="26" t="s">
        <v>40</v>
      </c>
      <c r="P67" s="20">
        <v>0</v>
      </c>
      <c r="Q67" s="20">
        <v>0</v>
      </c>
      <c r="R67" s="20">
        <v>0</v>
      </c>
      <c r="S67" s="20">
        <v>0</v>
      </c>
      <c r="T67" s="20">
        <v>0</v>
      </c>
      <c r="U67" s="20">
        <v>0</v>
      </c>
      <c r="V67" s="20">
        <v>0</v>
      </c>
      <c r="W67" s="20">
        <v>2</v>
      </c>
    </row>
    <row r="68" spans="1:23" ht="47.25" x14ac:dyDescent="0.25">
      <c r="A68" s="28" t="s">
        <v>97</v>
      </c>
      <c r="B68" s="19" t="s">
        <v>218</v>
      </c>
      <c r="C68" s="29" t="s">
        <v>219</v>
      </c>
      <c r="D68" s="20">
        <v>10.438219999999999</v>
      </c>
      <c r="E68" s="26" t="s">
        <v>220</v>
      </c>
      <c r="F68" s="20">
        <f t="shared" si="9"/>
        <v>0</v>
      </c>
      <c r="G68" s="20">
        <v>0</v>
      </c>
      <c r="H68" s="20">
        <v>0</v>
      </c>
      <c r="I68" s="20">
        <v>0</v>
      </c>
      <c r="J68" s="20">
        <v>0</v>
      </c>
      <c r="K68" s="20">
        <v>0</v>
      </c>
      <c r="L68" s="30">
        <v>2021</v>
      </c>
      <c r="M68" s="20">
        <v>8.6993500000000008</v>
      </c>
      <c r="N68" s="20" t="s">
        <v>175</v>
      </c>
      <c r="O68" s="26" t="s">
        <v>40</v>
      </c>
      <c r="P68" s="20">
        <v>0</v>
      </c>
      <c r="Q68" s="20">
        <v>0</v>
      </c>
      <c r="R68" s="20">
        <v>0</v>
      </c>
      <c r="S68" s="20">
        <v>0</v>
      </c>
      <c r="T68" s="20">
        <v>0</v>
      </c>
      <c r="U68" s="20">
        <v>0</v>
      </c>
      <c r="V68" s="20">
        <v>0</v>
      </c>
      <c r="W68" s="20">
        <v>2</v>
      </c>
    </row>
    <row r="69" spans="1:23" ht="47.25" x14ac:dyDescent="0.25">
      <c r="A69" s="28" t="s">
        <v>97</v>
      </c>
      <c r="B69" s="19" t="s">
        <v>221</v>
      </c>
      <c r="C69" s="29" t="s">
        <v>222</v>
      </c>
      <c r="D69" s="20">
        <v>25.92</v>
      </c>
      <c r="E69" s="26" t="s">
        <v>223</v>
      </c>
      <c r="F69" s="20">
        <f t="shared" si="9"/>
        <v>25.92</v>
      </c>
      <c r="G69" s="20">
        <v>0</v>
      </c>
      <c r="H69" s="20">
        <v>0</v>
      </c>
      <c r="I69" s="20">
        <v>25.92</v>
      </c>
      <c r="J69" s="20">
        <v>0</v>
      </c>
      <c r="K69" s="20">
        <v>21.6</v>
      </c>
      <c r="L69" s="30">
        <v>2025</v>
      </c>
      <c r="M69" s="20">
        <v>21.6</v>
      </c>
      <c r="N69" s="20" t="s">
        <v>175</v>
      </c>
      <c r="O69" s="26" t="s">
        <v>40</v>
      </c>
      <c r="P69" s="20">
        <v>0</v>
      </c>
      <c r="Q69" s="20">
        <v>0</v>
      </c>
      <c r="R69" s="20">
        <v>0</v>
      </c>
      <c r="S69" s="20">
        <v>0</v>
      </c>
      <c r="T69" s="20">
        <v>0</v>
      </c>
      <c r="U69" s="20">
        <v>0</v>
      </c>
      <c r="V69" s="20">
        <v>0</v>
      </c>
      <c r="W69" s="20">
        <v>8</v>
      </c>
    </row>
    <row r="70" spans="1:23" ht="47.25" x14ac:dyDescent="0.25">
      <c r="A70" s="28" t="s">
        <v>97</v>
      </c>
      <c r="B70" s="19" t="s">
        <v>224</v>
      </c>
      <c r="C70" s="29" t="s">
        <v>225</v>
      </c>
      <c r="D70" s="20">
        <v>55.71</v>
      </c>
      <c r="E70" s="26" t="s">
        <v>226</v>
      </c>
      <c r="F70" s="20">
        <f t="shared" si="9"/>
        <v>55.71</v>
      </c>
      <c r="G70" s="20">
        <v>0</v>
      </c>
      <c r="H70" s="20">
        <v>0</v>
      </c>
      <c r="I70" s="20">
        <v>55.71</v>
      </c>
      <c r="J70" s="20">
        <v>0</v>
      </c>
      <c r="K70" s="20">
        <v>0</v>
      </c>
      <c r="L70" s="30">
        <v>2021</v>
      </c>
      <c r="M70" s="20">
        <v>46.424999999999997</v>
      </c>
      <c r="N70" s="20" t="s">
        <v>175</v>
      </c>
      <c r="O70" s="26" t="s">
        <v>40</v>
      </c>
      <c r="P70" s="20">
        <v>0</v>
      </c>
      <c r="Q70" s="20">
        <v>0</v>
      </c>
      <c r="R70" s="20">
        <v>0</v>
      </c>
      <c r="S70" s="20">
        <v>0</v>
      </c>
      <c r="T70" s="20">
        <v>0</v>
      </c>
      <c r="U70" s="20">
        <v>0</v>
      </c>
      <c r="V70" s="20">
        <v>0</v>
      </c>
      <c r="W70" s="20">
        <v>2</v>
      </c>
    </row>
    <row r="71" spans="1:23" ht="393.75" x14ac:dyDescent="0.25">
      <c r="A71" s="28" t="s">
        <v>97</v>
      </c>
      <c r="B71" s="19" t="s">
        <v>227</v>
      </c>
      <c r="C71" s="29" t="s">
        <v>228</v>
      </c>
      <c r="D71" s="20">
        <v>16.556239999999999</v>
      </c>
      <c r="E71" s="26" t="s">
        <v>229</v>
      </c>
      <c r="F71" s="20">
        <f t="shared" si="9"/>
        <v>0</v>
      </c>
      <c r="G71" s="20">
        <v>0</v>
      </c>
      <c r="H71" s="20">
        <v>0</v>
      </c>
      <c r="I71" s="20">
        <v>0</v>
      </c>
      <c r="J71" s="20">
        <v>0</v>
      </c>
      <c r="K71" s="20">
        <v>0</v>
      </c>
      <c r="L71" s="30">
        <v>2021</v>
      </c>
      <c r="M71" s="20">
        <v>14.0997</v>
      </c>
      <c r="N71" s="20" t="s">
        <v>230</v>
      </c>
      <c r="O71" s="26" t="s">
        <v>40</v>
      </c>
      <c r="P71" s="20">
        <v>0</v>
      </c>
      <c r="Q71" s="20">
        <v>10.31</v>
      </c>
      <c r="R71" s="20">
        <v>0</v>
      </c>
      <c r="S71" s="20">
        <v>8.9830000000000005</v>
      </c>
      <c r="T71" s="20">
        <v>0</v>
      </c>
      <c r="U71" s="20">
        <v>0</v>
      </c>
      <c r="V71" s="20">
        <v>0</v>
      </c>
      <c r="W71" s="20">
        <v>10.31</v>
      </c>
    </row>
    <row r="72" spans="1:23" ht="236.25" x14ac:dyDescent="0.25">
      <c r="A72" s="28" t="s">
        <v>97</v>
      </c>
      <c r="B72" s="19" t="s">
        <v>231</v>
      </c>
      <c r="C72" s="29" t="s">
        <v>232</v>
      </c>
      <c r="D72" s="20">
        <v>36.799999999999997</v>
      </c>
      <c r="E72" s="26" t="s">
        <v>233</v>
      </c>
      <c r="F72" s="20">
        <f t="shared" si="9"/>
        <v>0</v>
      </c>
      <c r="G72" s="20">
        <v>0</v>
      </c>
      <c r="H72" s="20">
        <v>0</v>
      </c>
      <c r="I72" s="20">
        <v>0</v>
      </c>
      <c r="J72" s="20">
        <v>0</v>
      </c>
      <c r="K72" s="20">
        <v>0</v>
      </c>
      <c r="L72" s="30">
        <v>2021</v>
      </c>
      <c r="M72" s="20">
        <v>30.793600000000001</v>
      </c>
      <c r="N72" s="20" t="s">
        <v>234</v>
      </c>
      <c r="O72" s="26" t="s">
        <v>40</v>
      </c>
      <c r="P72" s="20">
        <v>0</v>
      </c>
      <c r="Q72" s="20">
        <v>28.42</v>
      </c>
      <c r="R72" s="20">
        <v>0</v>
      </c>
      <c r="S72" s="20">
        <v>4.43</v>
      </c>
      <c r="T72" s="20">
        <v>0</v>
      </c>
      <c r="U72" s="20">
        <v>0</v>
      </c>
      <c r="V72" s="20">
        <v>0</v>
      </c>
      <c r="W72" s="20">
        <v>28.42</v>
      </c>
    </row>
    <row r="73" spans="1:23" ht="78.75" x14ac:dyDescent="0.25">
      <c r="A73" s="28" t="s">
        <v>97</v>
      </c>
      <c r="B73" s="19" t="s">
        <v>235</v>
      </c>
      <c r="C73" s="29" t="s">
        <v>236</v>
      </c>
      <c r="D73" s="20">
        <v>15.336</v>
      </c>
      <c r="E73" s="26" t="s">
        <v>237</v>
      </c>
      <c r="F73" s="20">
        <f t="shared" si="9"/>
        <v>15.336</v>
      </c>
      <c r="G73" s="20">
        <v>0</v>
      </c>
      <c r="H73" s="20">
        <v>0</v>
      </c>
      <c r="I73" s="20">
        <v>15.336</v>
      </c>
      <c r="J73" s="20">
        <v>0</v>
      </c>
      <c r="K73" s="20">
        <v>0</v>
      </c>
      <c r="L73" s="30" t="s">
        <v>40</v>
      </c>
      <c r="M73" s="20" t="s">
        <v>40</v>
      </c>
      <c r="N73" s="20" t="s">
        <v>238</v>
      </c>
      <c r="O73" s="26" t="s">
        <v>40</v>
      </c>
      <c r="P73" s="20">
        <v>0</v>
      </c>
      <c r="Q73" s="20">
        <v>0</v>
      </c>
      <c r="R73" s="20">
        <v>0</v>
      </c>
      <c r="S73" s="20">
        <v>0</v>
      </c>
      <c r="T73" s="20">
        <v>0</v>
      </c>
      <c r="U73" s="20">
        <v>0</v>
      </c>
      <c r="V73" s="20">
        <v>1</v>
      </c>
      <c r="W73" s="20">
        <v>1</v>
      </c>
    </row>
    <row r="74" spans="1:23" ht="78.75" x14ac:dyDescent="0.25">
      <c r="A74" s="28" t="s">
        <v>97</v>
      </c>
      <c r="B74" s="19" t="s">
        <v>239</v>
      </c>
      <c r="C74" s="29" t="s">
        <v>240</v>
      </c>
      <c r="D74" s="20">
        <v>7.8</v>
      </c>
      <c r="E74" s="26" t="s">
        <v>241</v>
      </c>
      <c r="F74" s="20">
        <f t="shared" si="9"/>
        <v>7.8</v>
      </c>
      <c r="G74" s="20">
        <v>0</v>
      </c>
      <c r="H74" s="20">
        <v>0</v>
      </c>
      <c r="I74" s="20">
        <v>0</v>
      </c>
      <c r="J74" s="20">
        <v>7.8</v>
      </c>
      <c r="K74" s="20">
        <v>0</v>
      </c>
      <c r="L74" s="30" t="s">
        <v>40</v>
      </c>
      <c r="M74" s="20" t="s">
        <v>40</v>
      </c>
      <c r="N74" s="20" t="s">
        <v>238</v>
      </c>
      <c r="O74" s="26" t="s">
        <v>40</v>
      </c>
      <c r="P74" s="20">
        <v>0</v>
      </c>
      <c r="Q74" s="20">
        <v>0</v>
      </c>
      <c r="R74" s="20">
        <v>0</v>
      </c>
      <c r="S74" s="20">
        <v>0</v>
      </c>
      <c r="T74" s="20">
        <v>0</v>
      </c>
      <c r="U74" s="20">
        <v>0</v>
      </c>
      <c r="V74" s="20">
        <v>1</v>
      </c>
      <c r="W74" s="20">
        <v>1</v>
      </c>
    </row>
    <row r="75" spans="1:23" ht="78.75" x14ac:dyDescent="0.25">
      <c r="A75" s="28" t="s">
        <v>97</v>
      </c>
      <c r="B75" s="19" t="s">
        <v>242</v>
      </c>
      <c r="C75" s="29" t="s">
        <v>243</v>
      </c>
      <c r="D75" s="20">
        <v>10.956</v>
      </c>
      <c r="E75" s="26" t="s">
        <v>244</v>
      </c>
      <c r="F75" s="20">
        <f t="shared" si="9"/>
        <v>10.956</v>
      </c>
      <c r="G75" s="20">
        <v>0</v>
      </c>
      <c r="H75" s="20">
        <v>0</v>
      </c>
      <c r="I75" s="20">
        <v>8.3547849999999997</v>
      </c>
      <c r="J75" s="20">
        <v>2.6012149999999998</v>
      </c>
      <c r="K75" s="20">
        <v>0</v>
      </c>
      <c r="L75" s="30" t="s">
        <v>40</v>
      </c>
      <c r="M75" s="20" t="s">
        <v>40</v>
      </c>
      <c r="N75" s="20" t="s">
        <v>238</v>
      </c>
      <c r="O75" s="26" t="s">
        <v>40</v>
      </c>
      <c r="P75" s="20">
        <v>0</v>
      </c>
      <c r="Q75" s="20">
        <v>0</v>
      </c>
      <c r="R75" s="20">
        <v>0</v>
      </c>
      <c r="S75" s="20">
        <v>0</v>
      </c>
      <c r="T75" s="20">
        <v>0</v>
      </c>
      <c r="U75" s="20">
        <v>0</v>
      </c>
      <c r="V75" s="20">
        <v>1</v>
      </c>
      <c r="W75" s="20">
        <v>1</v>
      </c>
    </row>
    <row r="76" spans="1:23" ht="157.5" x14ac:dyDescent="0.25">
      <c r="A76" s="28" t="s">
        <v>97</v>
      </c>
      <c r="B76" s="19" t="s">
        <v>245</v>
      </c>
      <c r="C76" s="29" t="s">
        <v>246</v>
      </c>
      <c r="D76" s="20">
        <v>0.194054</v>
      </c>
      <c r="E76" s="26" t="s">
        <v>247</v>
      </c>
      <c r="F76" s="20">
        <f t="shared" si="9"/>
        <v>0</v>
      </c>
      <c r="G76" s="20">
        <v>0</v>
      </c>
      <c r="H76" s="20">
        <v>0</v>
      </c>
      <c r="I76" s="20">
        <v>0</v>
      </c>
      <c r="J76" s="20">
        <v>0</v>
      </c>
      <c r="K76" s="20">
        <v>0</v>
      </c>
      <c r="L76" s="30" t="s">
        <v>40</v>
      </c>
      <c r="M76" s="20" t="s">
        <v>40</v>
      </c>
      <c r="N76" s="20" t="s">
        <v>248</v>
      </c>
      <c r="O76" s="26" t="s">
        <v>40</v>
      </c>
      <c r="P76" s="20">
        <v>0</v>
      </c>
      <c r="Q76" s="20">
        <v>0</v>
      </c>
      <c r="R76" s="20">
        <v>0</v>
      </c>
      <c r="S76" s="20">
        <v>0</v>
      </c>
      <c r="T76" s="20">
        <v>0</v>
      </c>
      <c r="U76" s="20">
        <v>0</v>
      </c>
      <c r="V76" s="20">
        <v>1</v>
      </c>
      <c r="W76" s="20">
        <v>1</v>
      </c>
    </row>
    <row r="77" spans="1:23" x14ac:dyDescent="0.25">
      <c r="A77" s="28" t="s">
        <v>249</v>
      </c>
      <c r="B77" s="19" t="s">
        <v>250</v>
      </c>
      <c r="C77" s="29" t="s">
        <v>39</v>
      </c>
      <c r="D77" s="20">
        <f>IFERROR(SUM(0,0,0,D78,D81,D82),"нд")</f>
        <v>345.19723599999992</v>
      </c>
      <c r="E77" s="26" t="s">
        <v>40</v>
      </c>
      <c r="F77" s="20">
        <f t="shared" ref="F77:K77" si="10">IFERROR(SUM(0,0,0,F78,F81,F82),"нд")</f>
        <v>232.62598299999999</v>
      </c>
      <c r="G77" s="20">
        <f t="shared" si="10"/>
        <v>0</v>
      </c>
      <c r="H77" s="20">
        <f t="shared" si="10"/>
        <v>0</v>
      </c>
      <c r="I77" s="20">
        <f t="shared" si="10"/>
        <v>232.62598299999999</v>
      </c>
      <c r="J77" s="20">
        <f t="shared" si="10"/>
        <v>0</v>
      </c>
      <c r="K77" s="20">
        <f t="shared" si="10"/>
        <v>146.66756599999999</v>
      </c>
      <c r="L77" s="30" t="s">
        <v>40</v>
      </c>
      <c r="M77" s="20" t="s">
        <v>40</v>
      </c>
      <c r="N77" s="20" t="s">
        <v>40</v>
      </c>
      <c r="O77" s="26" t="s">
        <v>40</v>
      </c>
      <c r="P77" s="20">
        <f t="shared" ref="P77:W77" si="11">IFERROR(SUM(0,0,0,P78,P81,P82),"нд")</f>
        <v>0</v>
      </c>
      <c r="Q77" s="20">
        <f t="shared" si="11"/>
        <v>12.914999999999999</v>
      </c>
      <c r="R77" s="20">
        <f t="shared" si="11"/>
        <v>0</v>
      </c>
      <c r="S77" s="20">
        <f t="shared" si="11"/>
        <v>0</v>
      </c>
      <c r="T77" s="20">
        <f t="shared" si="11"/>
        <v>0</v>
      </c>
      <c r="U77" s="20">
        <f t="shared" si="11"/>
        <v>0</v>
      </c>
      <c r="V77" s="20">
        <f t="shared" si="11"/>
        <v>0</v>
      </c>
      <c r="W77" s="20">
        <f t="shared" si="11"/>
        <v>360</v>
      </c>
    </row>
    <row r="78" spans="1:23" x14ac:dyDescent="0.25">
      <c r="A78" s="28" t="s">
        <v>251</v>
      </c>
      <c r="B78" s="19" t="s">
        <v>42</v>
      </c>
      <c r="C78" s="29" t="s">
        <v>39</v>
      </c>
      <c r="D78" s="20">
        <f>IFERROR(SUM(D79:D80),"нд")</f>
        <v>46.801631</v>
      </c>
      <c r="E78" s="26" t="s">
        <v>40</v>
      </c>
      <c r="F78" s="20">
        <f t="shared" ref="F78:K78" si="12">IFERROR(SUM(F79:F80),"нд")</f>
        <v>43.544792999999999</v>
      </c>
      <c r="G78" s="20">
        <f t="shared" si="12"/>
        <v>0</v>
      </c>
      <c r="H78" s="20">
        <f t="shared" si="12"/>
        <v>0</v>
      </c>
      <c r="I78" s="20">
        <f t="shared" si="12"/>
        <v>43.544792999999999</v>
      </c>
      <c r="J78" s="20">
        <f t="shared" si="12"/>
        <v>0</v>
      </c>
      <c r="K78" s="20">
        <f t="shared" si="12"/>
        <v>13.721533000000001</v>
      </c>
      <c r="L78" s="30" t="s">
        <v>40</v>
      </c>
      <c r="M78" s="20" t="s">
        <v>40</v>
      </c>
      <c r="N78" s="20" t="s">
        <v>40</v>
      </c>
      <c r="O78" s="26" t="s">
        <v>40</v>
      </c>
      <c r="P78" s="20">
        <f t="shared" ref="P78:W78" si="13">IFERROR(SUM(P79:P80),"нд")</f>
        <v>0</v>
      </c>
      <c r="Q78" s="20">
        <f t="shared" si="13"/>
        <v>12.914999999999999</v>
      </c>
      <c r="R78" s="20">
        <f t="shared" si="13"/>
        <v>0</v>
      </c>
      <c r="S78" s="20">
        <f t="shared" si="13"/>
        <v>0</v>
      </c>
      <c r="T78" s="20">
        <f t="shared" si="13"/>
        <v>0</v>
      </c>
      <c r="U78" s="20">
        <f t="shared" si="13"/>
        <v>0</v>
      </c>
      <c r="V78" s="20">
        <f t="shared" si="13"/>
        <v>0</v>
      </c>
      <c r="W78" s="20">
        <f t="shared" si="13"/>
        <v>0</v>
      </c>
    </row>
    <row r="79" spans="1:23" ht="236.25" x14ac:dyDescent="0.25">
      <c r="A79" s="28" t="s">
        <v>251</v>
      </c>
      <c r="B79" s="19" t="s">
        <v>2343</v>
      </c>
      <c r="C79" s="29" t="s">
        <v>252</v>
      </c>
      <c r="D79" s="20">
        <v>17.966636000000001</v>
      </c>
      <c r="E79" s="26" t="s">
        <v>253</v>
      </c>
      <c r="F79" s="20">
        <f>IFERROR(J79+I79+H79+G79,"нд")</f>
        <v>16.324798000000001</v>
      </c>
      <c r="G79" s="20">
        <v>0</v>
      </c>
      <c r="H79" s="20">
        <v>0</v>
      </c>
      <c r="I79" s="20">
        <v>16.324798000000001</v>
      </c>
      <c r="J79" s="20">
        <v>0</v>
      </c>
      <c r="K79" s="20">
        <v>13.721533000000001</v>
      </c>
      <c r="L79" s="30">
        <v>2023</v>
      </c>
      <c r="M79" s="20">
        <v>15.10971</v>
      </c>
      <c r="N79" s="20" t="s">
        <v>254</v>
      </c>
      <c r="O79" s="26" t="s">
        <v>40</v>
      </c>
      <c r="P79" s="20">
        <v>0</v>
      </c>
      <c r="Q79" s="20">
        <v>6.3949999999999996</v>
      </c>
      <c r="R79" s="20">
        <v>0</v>
      </c>
      <c r="S79" s="20">
        <v>0</v>
      </c>
      <c r="T79" s="20">
        <v>0</v>
      </c>
      <c r="U79" s="20">
        <v>0</v>
      </c>
      <c r="V79" s="20">
        <v>0</v>
      </c>
      <c r="W79" s="20">
        <v>0</v>
      </c>
    </row>
    <row r="80" spans="1:23" ht="94.5" x14ac:dyDescent="0.25">
      <c r="A80" s="28" t="s">
        <v>251</v>
      </c>
      <c r="B80" s="19" t="s">
        <v>255</v>
      </c>
      <c r="C80" s="29" t="s">
        <v>256</v>
      </c>
      <c r="D80" s="20">
        <v>28.834994999999999</v>
      </c>
      <c r="E80" s="26" t="s">
        <v>257</v>
      </c>
      <c r="F80" s="20">
        <f>IFERROR(J80+I80+H80+G80,"нд")</f>
        <v>27.219995000000001</v>
      </c>
      <c r="G80" s="20">
        <v>0</v>
      </c>
      <c r="H80" s="20">
        <v>0</v>
      </c>
      <c r="I80" s="20">
        <v>27.219995000000001</v>
      </c>
      <c r="J80" s="20">
        <v>0</v>
      </c>
      <c r="K80" s="20">
        <v>0</v>
      </c>
      <c r="L80" s="30">
        <v>2022</v>
      </c>
      <c r="M80" s="20">
        <v>24.298328999999999</v>
      </c>
      <c r="N80" s="20" t="s">
        <v>258</v>
      </c>
      <c r="O80" s="26" t="s">
        <v>40</v>
      </c>
      <c r="P80" s="20">
        <v>0</v>
      </c>
      <c r="Q80" s="20">
        <v>6.52</v>
      </c>
      <c r="R80" s="20">
        <v>0</v>
      </c>
      <c r="S80" s="20">
        <v>0</v>
      </c>
      <c r="T80" s="20">
        <v>0</v>
      </c>
      <c r="U80" s="20">
        <v>0</v>
      </c>
      <c r="V80" s="20">
        <v>0</v>
      </c>
      <c r="W80" s="20">
        <v>0</v>
      </c>
    </row>
    <row r="81" spans="1:23" x14ac:dyDescent="0.25">
      <c r="A81" s="28" t="s">
        <v>259</v>
      </c>
      <c r="B81" s="19" t="s">
        <v>96</v>
      </c>
      <c r="C81" s="29" t="s">
        <v>39</v>
      </c>
      <c r="D81" s="20">
        <f>IFERROR(0,"нд")</f>
        <v>0</v>
      </c>
      <c r="E81" s="26" t="s">
        <v>40</v>
      </c>
      <c r="F81" s="20">
        <f t="shared" ref="F81:K81" si="14">IFERROR(0,"нд")</f>
        <v>0</v>
      </c>
      <c r="G81" s="20">
        <f t="shared" si="14"/>
        <v>0</v>
      </c>
      <c r="H81" s="20">
        <f t="shared" si="14"/>
        <v>0</v>
      </c>
      <c r="I81" s="20">
        <f t="shared" si="14"/>
        <v>0</v>
      </c>
      <c r="J81" s="20">
        <f t="shared" si="14"/>
        <v>0</v>
      </c>
      <c r="K81" s="20">
        <f t="shared" si="14"/>
        <v>0</v>
      </c>
      <c r="L81" s="30" t="s">
        <v>40</v>
      </c>
      <c r="M81" s="20" t="s">
        <v>40</v>
      </c>
      <c r="N81" s="20" t="s">
        <v>40</v>
      </c>
      <c r="O81" s="26" t="s">
        <v>40</v>
      </c>
      <c r="P81" s="20">
        <f t="shared" ref="P81:W81" si="15">IFERROR(0,"нд")</f>
        <v>0</v>
      </c>
      <c r="Q81" s="20">
        <f t="shared" si="15"/>
        <v>0</v>
      </c>
      <c r="R81" s="20">
        <f t="shared" si="15"/>
        <v>0</v>
      </c>
      <c r="S81" s="20">
        <f t="shared" si="15"/>
        <v>0</v>
      </c>
      <c r="T81" s="20">
        <f t="shared" si="15"/>
        <v>0</v>
      </c>
      <c r="U81" s="20">
        <f t="shared" si="15"/>
        <v>0</v>
      </c>
      <c r="V81" s="20">
        <f t="shared" si="15"/>
        <v>0</v>
      </c>
      <c r="W81" s="20">
        <f t="shared" si="15"/>
        <v>0</v>
      </c>
    </row>
    <row r="82" spans="1:23" x14ac:dyDescent="0.25">
      <c r="A82" s="28" t="s">
        <v>260</v>
      </c>
      <c r="B82" s="19" t="s">
        <v>98</v>
      </c>
      <c r="C82" s="29" t="s">
        <v>39</v>
      </c>
      <c r="D82" s="20">
        <f>IFERROR(SUM(D83:D115),"нд")</f>
        <v>298.39560499999993</v>
      </c>
      <c r="E82" s="26" t="s">
        <v>40</v>
      </c>
      <c r="F82" s="20">
        <f t="shared" ref="F82:K82" si="16">IFERROR(SUM(F83:F115),"нд")</f>
        <v>189.08118999999999</v>
      </c>
      <c r="G82" s="20">
        <f t="shared" si="16"/>
        <v>0</v>
      </c>
      <c r="H82" s="20">
        <f t="shared" si="16"/>
        <v>0</v>
      </c>
      <c r="I82" s="20">
        <f t="shared" si="16"/>
        <v>189.08118999999999</v>
      </c>
      <c r="J82" s="20">
        <f t="shared" si="16"/>
        <v>0</v>
      </c>
      <c r="K82" s="20">
        <f t="shared" si="16"/>
        <v>132.946033</v>
      </c>
      <c r="L82" s="30" t="s">
        <v>40</v>
      </c>
      <c r="M82" s="20" t="s">
        <v>40</v>
      </c>
      <c r="N82" s="20" t="s">
        <v>40</v>
      </c>
      <c r="O82" s="26" t="s">
        <v>40</v>
      </c>
      <c r="P82" s="20">
        <f t="shared" ref="P82:W82" si="17">IFERROR(SUM(P83:P115),"нд")</f>
        <v>0</v>
      </c>
      <c r="Q82" s="20">
        <f t="shared" si="17"/>
        <v>0</v>
      </c>
      <c r="R82" s="20">
        <f t="shared" si="17"/>
        <v>0</v>
      </c>
      <c r="S82" s="20">
        <f t="shared" si="17"/>
        <v>0</v>
      </c>
      <c r="T82" s="20">
        <f t="shared" si="17"/>
        <v>0</v>
      </c>
      <c r="U82" s="20">
        <f t="shared" si="17"/>
        <v>0</v>
      </c>
      <c r="V82" s="20">
        <f t="shared" si="17"/>
        <v>0</v>
      </c>
      <c r="W82" s="20">
        <f t="shared" si="17"/>
        <v>360</v>
      </c>
    </row>
    <row r="83" spans="1:23" ht="47.25" x14ac:dyDescent="0.25">
      <c r="A83" s="28" t="s">
        <v>260</v>
      </c>
      <c r="B83" s="19" t="s">
        <v>261</v>
      </c>
      <c r="C83" s="29" t="s">
        <v>262</v>
      </c>
      <c r="D83" s="20">
        <v>0.45862399999999998</v>
      </c>
      <c r="E83" s="26" t="s">
        <v>263</v>
      </c>
      <c r="F83" s="20">
        <f t="shared" ref="F83:F115" si="18">IFERROR(J83+I83+H83+G83,"нд")</f>
        <v>0</v>
      </c>
      <c r="G83" s="20">
        <v>0</v>
      </c>
      <c r="H83" s="20">
        <v>0</v>
      </c>
      <c r="I83" s="20">
        <v>0</v>
      </c>
      <c r="J83" s="20">
        <v>0</v>
      </c>
      <c r="K83" s="20">
        <v>0</v>
      </c>
      <c r="L83" s="30" t="s">
        <v>40</v>
      </c>
      <c r="M83" s="20" t="s">
        <v>40</v>
      </c>
      <c r="N83" s="20" t="s">
        <v>264</v>
      </c>
      <c r="O83" s="26" t="s">
        <v>40</v>
      </c>
      <c r="P83" s="20">
        <v>0</v>
      </c>
      <c r="Q83" s="20">
        <v>0</v>
      </c>
      <c r="R83" s="20">
        <v>0</v>
      </c>
      <c r="S83" s="20">
        <v>0</v>
      </c>
      <c r="T83" s="20">
        <v>0</v>
      </c>
      <c r="U83" s="20">
        <v>0</v>
      </c>
      <c r="V83" s="20">
        <v>0</v>
      </c>
      <c r="W83" s="20">
        <v>1</v>
      </c>
    </row>
    <row r="84" spans="1:23" ht="47.25" x14ac:dyDescent="0.25">
      <c r="A84" s="28" t="s">
        <v>260</v>
      </c>
      <c r="B84" s="19" t="s">
        <v>265</v>
      </c>
      <c r="C84" s="29" t="s">
        <v>266</v>
      </c>
      <c r="D84" s="20">
        <v>1.4320090000000001</v>
      </c>
      <c r="E84" s="26" t="s">
        <v>267</v>
      </c>
      <c r="F84" s="20">
        <f t="shared" si="18"/>
        <v>0</v>
      </c>
      <c r="G84" s="20">
        <v>0</v>
      </c>
      <c r="H84" s="20">
        <v>0</v>
      </c>
      <c r="I84" s="20">
        <v>0</v>
      </c>
      <c r="J84" s="20">
        <v>0</v>
      </c>
      <c r="K84" s="20">
        <v>0</v>
      </c>
      <c r="L84" s="30" t="s">
        <v>40</v>
      </c>
      <c r="M84" s="20" t="s">
        <v>40</v>
      </c>
      <c r="N84" s="20" t="s">
        <v>264</v>
      </c>
      <c r="O84" s="26" t="s">
        <v>40</v>
      </c>
      <c r="P84" s="20">
        <v>0</v>
      </c>
      <c r="Q84" s="20">
        <v>0</v>
      </c>
      <c r="R84" s="20">
        <v>0</v>
      </c>
      <c r="S84" s="20">
        <v>0</v>
      </c>
      <c r="T84" s="20">
        <v>0</v>
      </c>
      <c r="U84" s="20">
        <v>0</v>
      </c>
      <c r="V84" s="20">
        <v>0</v>
      </c>
      <c r="W84" s="20">
        <v>1</v>
      </c>
    </row>
    <row r="85" spans="1:23" ht="110.25" x14ac:dyDescent="0.25">
      <c r="A85" s="28" t="s">
        <v>260</v>
      </c>
      <c r="B85" s="19" t="s">
        <v>268</v>
      </c>
      <c r="C85" s="29" t="s">
        <v>269</v>
      </c>
      <c r="D85" s="20">
        <v>12.173966</v>
      </c>
      <c r="E85" s="26" t="s">
        <v>270</v>
      </c>
      <c r="F85" s="20">
        <f t="shared" si="18"/>
        <v>1.8598669999999999</v>
      </c>
      <c r="G85" s="20">
        <v>0</v>
      </c>
      <c r="H85" s="20">
        <v>0</v>
      </c>
      <c r="I85" s="20">
        <v>1.8598669999999999</v>
      </c>
      <c r="J85" s="20">
        <v>0</v>
      </c>
      <c r="K85" s="20">
        <v>1.5598669999999999</v>
      </c>
      <c r="L85" s="30">
        <v>2022</v>
      </c>
      <c r="M85" s="20">
        <v>10.267778</v>
      </c>
      <c r="N85" s="20" t="s">
        <v>271</v>
      </c>
      <c r="O85" s="26" t="s">
        <v>40</v>
      </c>
      <c r="P85" s="20">
        <v>0</v>
      </c>
      <c r="Q85" s="20">
        <v>0</v>
      </c>
      <c r="R85" s="20">
        <v>0</v>
      </c>
      <c r="S85" s="20">
        <v>0</v>
      </c>
      <c r="T85" s="20">
        <v>0</v>
      </c>
      <c r="U85" s="20">
        <v>0</v>
      </c>
      <c r="V85" s="20">
        <v>0</v>
      </c>
      <c r="W85" s="20">
        <v>8</v>
      </c>
    </row>
    <row r="86" spans="1:23" ht="110.25" x14ac:dyDescent="0.25">
      <c r="A86" s="28" t="s">
        <v>260</v>
      </c>
      <c r="B86" s="19" t="s">
        <v>272</v>
      </c>
      <c r="C86" s="29" t="s">
        <v>273</v>
      </c>
      <c r="D86" s="20">
        <v>1.969058</v>
      </c>
      <c r="E86" s="26" t="s">
        <v>274</v>
      </c>
      <c r="F86" s="20">
        <f t="shared" si="18"/>
        <v>1.969058</v>
      </c>
      <c r="G86" s="20">
        <v>0</v>
      </c>
      <c r="H86" s="20">
        <v>0</v>
      </c>
      <c r="I86" s="20">
        <v>1.969058</v>
      </c>
      <c r="J86" s="20">
        <v>0</v>
      </c>
      <c r="K86" s="20">
        <v>1.654048</v>
      </c>
      <c r="L86" s="30">
        <v>2025</v>
      </c>
      <c r="M86" s="20">
        <v>1.654048</v>
      </c>
      <c r="N86" s="20" t="s">
        <v>271</v>
      </c>
      <c r="O86" s="26" t="s">
        <v>40</v>
      </c>
      <c r="P86" s="20">
        <v>0</v>
      </c>
      <c r="Q86" s="20">
        <v>0</v>
      </c>
      <c r="R86" s="20">
        <v>0</v>
      </c>
      <c r="S86" s="20">
        <v>0</v>
      </c>
      <c r="T86" s="20">
        <v>0</v>
      </c>
      <c r="U86" s="20">
        <v>0</v>
      </c>
      <c r="V86" s="20">
        <v>0</v>
      </c>
      <c r="W86" s="20">
        <v>2</v>
      </c>
    </row>
    <row r="87" spans="1:23" ht="110.25" x14ac:dyDescent="0.25">
      <c r="A87" s="28" t="s">
        <v>260</v>
      </c>
      <c r="B87" s="19" t="s">
        <v>275</v>
      </c>
      <c r="C87" s="29" t="s">
        <v>276</v>
      </c>
      <c r="D87" s="20">
        <v>1.969058</v>
      </c>
      <c r="E87" s="26" t="s">
        <v>277</v>
      </c>
      <c r="F87" s="20">
        <f t="shared" si="18"/>
        <v>1.969058</v>
      </c>
      <c r="G87" s="20">
        <v>0</v>
      </c>
      <c r="H87" s="20">
        <v>0</v>
      </c>
      <c r="I87" s="20">
        <v>1.969058</v>
      </c>
      <c r="J87" s="20">
        <v>0</v>
      </c>
      <c r="K87" s="20">
        <v>1.654048</v>
      </c>
      <c r="L87" s="30">
        <v>2026</v>
      </c>
      <c r="M87" s="20">
        <v>1.654048</v>
      </c>
      <c r="N87" s="20" t="s">
        <v>271</v>
      </c>
      <c r="O87" s="26" t="s">
        <v>40</v>
      </c>
      <c r="P87" s="20">
        <v>0</v>
      </c>
      <c r="Q87" s="20">
        <v>0</v>
      </c>
      <c r="R87" s="20">
        <v>0</v>
      </c>
      <c r="S87" s="20">
        <v>0</v>
      </c>
      <c r="T87" s="20">
        <v>0</v>
      </c>
      <c r="U87" s="20">
        <v>0</v>
      </c>
      <c r="V87" s="20">
        <v>0</v>
      </c>
      <c r="W87" s="20">
        <v>2</v>
      </c>
    </row>
    <row r="88" spans="1:23" ht="157.5" x14ac:dyDescent="0.25">
      <c r="A88" s="28" t="s">
        <v>260</v>
      </c>
      <c r="B88" s="19" t="s">
        <v>278</v>
      </c>
      <c r="C88" s="29" t="s">
        <v>279</v>
      </c>
      <c r="D88" s="20">
        <v>1.6449119999999999</v>
      </c>
      <c r="E88" s="26" t="s">
        <v>280</v>
      </c>
      <c r="F88" s="20">
        <f t="shared" si="18"/>
        <v>0</v>
      </c>
      <c r="G88" s="20">
        <v>0</v>
      </c>
      <c r="H88" s="20">
        <v>0</v>
      </c>
      <c r="I88" s="20">
        <v>0</v>
      </c>
      <c r="J88" s="20">
        <v>0</v>
      </c>
      <c r="K88" s="20">
        <v>0</v>
      </c>
      <c r="L88" s="30" t="s">
        <v>40</v>
      </c>
      <c r="M88" s="20" t="s">
        <v>40</v>
      </c>
      <c r="N88" s="20" t="s">
        <v>163</v>
      </c>
      <c r="O88" s="26" t="s">
        <v>40</v>
      </c>
      <c r="P88" s="20">
        <v>0</v>
      </c>
      <c r="Q88" s="20">
        <v>0</v>
      </c>
      <c r="R88" s="20">
        <v>0</v>
      </c>
      <c r="S88" s="20">
        <v>0</v>
      </c>
      <c r="T88" s="20">
        <v>0</v>
      </c>
      <c r="U88" s="20">
        <v>0</v>
      </c>
      <c r="V88" s="20">
        <v>0</v>
      </c>
      <c r="W88" s="20">
        <v>1</v>
      </c>
    </row>
    <row r="89" spans="1:23" ht="78.75" x14ac:dyDescent="0.25">
      <c r="A89" s="28" t="s">
        <v>260</v>
      </c>
      <c r="B89" s="19" t="s">
        <v>281</v>
      </c>
      <c r="C89" s="29" t="s">
        <v>282</v>
      </c>
      <c r="D89" s="20">
        <v>12.222208999999999</v>
      </c>
      <c r="E89" s="26" t="s">
        <v>283</v>
      </c>
      <c r="F89" s="20">
        <f t="shared" si="18"/>
        <v>10.911289</v>
      </c>
      <c r="G89" s="20">
        <v>0</v>
      </c>
      <c r="H89" s="20">
        <v>0</v>
      </c>
      <c r="I89" s="20">
        <v>10.911289</v>
      </c>
      <c r="J89" s="20">
        <v>0</v>
      </c>
      <c r="K89" s="20">
        <v>9.0927410000000002</v>
      </c>
      <c r="L89" s="30">
        <v>2025</v>
      </c>
      <c r="M89" s="20">
        <v>10.212973</v>
      </c>
      <c r="N89" s="20" t="s">
        <v>284</v>
      </c>
      <c r="O89" s="26" t="s">
        <v>40</v>
      </c>
      <c r="P89" s="20">
        <v>0</v>
      </c>
      <c r="Q89" s="20">
        <v>0</v>
      </c>
      <c r="R89" s="20">
        <v>0</v>
      </c>
      <c r="S89" s="20">
        <v>0</v>
      </c>
      <c r="T89" s="20">
        <v>0</v>
      </c>
      <c r="U89" s="20">
        <v>0</v>
      </c>
      <c r="V89" s="20">
        <v>0</v>
      </c>
      <c r="W89" s="20">
        <v>1</v>
      </c>
    </row>
    <row r="90" spans="1:23" ht="63" x14ac:dyDescent="0.25">
      <c r="A90" s="28" t="s">
        <v>260</v>
      </c>
      <c r="B90" s="19" t="s">
        <v>285</v>
      </c>
      <c r="C90" s="29" t="s">
        <v>286</v>
      </c>
      <c r="D90" s="20">
        <v>37.876770999999998</v>
      </c>
      <c r="E90" s="26" t="s">
        <v>287</v>
      </c>
      <c r="F90" s="20">
        <f t="shared" si="18"/>
        <v>12.757213</v>
      </c>
      <c r="G90" s="20">
        <v>0</v>
      </c>
      <c r="H90" s="20">
        <v>0</v>
      </c>
      <c r="I90" s="20">
        <v>12.757213</v>
      </c>
      <c r="J90" s="20">
        <v>0</v>
      </c>
      <c r="K90" s="20">
        <v>10.106011000000001</v>
      </c>
      <c r="L90" s="30">
        <v>2024</v>
      </c>
      <c r="M90" s="20">
        <v>31.797796999999999</v>
      </c>
      <c r="N90" s="20" t="s">
        <v>288</v>
      </c>
      <c r="O90" s="26" t="s">
        <v>40</v>
      </c>
      <c r="P90" s="20">
        <v>0</v>
      </c>
      <c r="Q90" s="20">
        <v>0</v>
      </c>
      <c r="R90" s="20">
        <v>0</v>
      </c>
      <c r="S90" s="20">
        <v>0</v>
      </c>
      <c r="T90" s="20">
        <v>0</v>
      </c>
      <c r="U90" s="20">
        <v>0</v>
      </c>
      <c r="V90" s="20">
        <v>0</v>
      </c>
      <c r="W90" s="20">
        <v>233</v>
      </c>
    </row>
    <row r="91" spans="1:23" ht="63" x14ac:dyDescent="0.25">
      <c r="A91" s="28" t="s">
        <v>260</v>
      </c>
      <c r="B91" s="19" t="s">
        <v>289</v>
      </c>
      <c r="C91" s="29" t="s">
        <v>290</v>
      </c>
      <c r="D91" s="20">
        <v>2.88</v>
      </c>
      <c r="E91" s="26" t="s">
        <v>291</v>
      </c>
      <c r="F91" s="20">
        <f t="shared" si="18"/>
        <v>2.88</v>
      </c>
      <c r="G91" s="20">
        <v>0</v>
      </c>
      <c r="H91" s="20">
        <v>0</v>
      </c>
      <c r="I91" s="20">
        <v>2.88</v>
      </c>
      <c r="J91" s="20">
        <v>0</v>
      </c>
      <c r="K91" s="20">
        <v>2.4</v>
      </c>
      <c r="L91" s="30">
        <v>2025</v>
      </c>
      <c r="M91" s="20">
        <v>2.4</v>
      </c>
      <c r="N91" s="20" t="s">
        <v>288</v>
      </c>
      <c r="O91" s="26" t="s">
        <v>40</v>
      </c>
      <c r="P91" s="20">
        <v>0</v>
      </c>
      <c r="Q91" s="20">
        <v>0</v>
      </c>
      <c r="R91" s="20">
        <v>0</v>
      </c>
      <c r="S91" s="20">
        <v>0</v>
      </c>
      <c r="T91" s="20">
        <v>0</v>
      </c>
      <c r="U91" s="20">
        <v>0</v>
      </c>
      <c r="V91" s="20">
        <v>0</v>
      </c>
      <c r="W91" s="20">
        <v>22</v>
      </c>
    </row>
    <row r="92" spans="1:23" ht="63" x14ac:dyDescent="0.25">
      <c r="A92" s="28" t="s">
        <v>260</v>
      </c>
      <c r="B92" s="19" t="s">
        <v>292</v>
      </c>
      <c r="C92" s="29" t="s">
        <v>293</v>
      </c>
      <c r="D92" s="20">
        <v>3.6</v>
      </c>
      <c r="E92" s="26" t="s">
        <v>294</v>
      </c>
      <c r="F92" s="20">
        <f t="shared" si="18"/>
        <v>3.6</v>
      </c>
      <c r="G92" s="20">
        <v>0</v>
      </c>
      <c r="H92" s="20">
        <v>0</v>
      </c>
      <c r="I92" s="20">
        <v>3.6</v>
      </c>
      <c r="J92" s="20">
        <v>0</v>
      </c>
      <c r="K92" s="20">
        <v>3</v>
      </c>
      <c r="L92" s="30">
        <v>2026</v>
      </c>
      <c r="M92" s="20">
        <v>3</v>
      </c>
      <c r="N92" s="20" t="s">
        <v>288</v>
      </c>
      <c r="O92" s="26" t="s">
        <v>40</v>
      </c>
      <c r="P92" s="20">
        <v>0</v>
      </c>
      <c r="Q92" s="20">
        <v>0</v>
      </c>
      <c r="R92" s="20">
        <v>0</v>
      </c>
      <c r="S92" s="20">
        <v>0</v>
      </c>
      <c r="T92" s="20">
        <v>0</v>
      </c>
      <c r="U92" s="20">
        <v>0</v>
      </c>
      <c r="V92" s="20">
        <v>0</v>
      </c>
      <c r="W92" s="20">
        <v>11</v>
      </c>
    </row>
    <row r="93" spans="1:23" ht="126" x14ac:dyDescent="0.25">
      <c r="A93" s="28" t="s">
        <v>260</v>
      </c>
      <c r="B93" s="19" t="s">
        <v>295</v>
      </c>
      <c r="C93" s="29" t="s">
        <v>296</v>
      </c>
      <c r="D93" s="20">
        <v>12</v>
      </c>
      <c r="E93" s="26" t="s">
        <v>297</v>
      </c>
      <c r="F93" s="20">
        <f t="shared" si="18"/>
        <v>12</v>
      </c>
      <c r="G93" s="20">
        <v>0</v>
      </c>
      <c r="H93" s="20">
        <v>0</v>
      </c>
      <c r="I93" s="20">
        <v>12</v>
      </c>
      <c r="J93" s="20">
        <v>0</v>
      </c>
      <c r="K93" s="20">
        <v>0</v>
      </c>
      <c r="L93" s="30">
        <v>2021</v>
      </c>
      <c r="M93" s="20">
        <v>10</v>
      </c>
      <c r="N93" s="20" t="s">
        <v>298</v>
      </c>
      <c r="O93" s="26" t="s">
        <v>40</v>
      </c>
      <c r="P93" s="20">
        <v>0</v>
      </c>
      <c r="Q93" s="20">
        <v>0</v>
      </c>
      <c r="R93" s="20">
        <v>0</v>
      </c>
      <c r="S93" s="20">
        <v>0</v>
      </c>
      <c r="T93" s="20">
        <v>0</v>
      </c>
      <c r="U93" s="20">
        <v>0</v>
      </c>
      <c r="V93" s="20">
        <v>0</v>
      </c>
      <c r="W93" s="20">
        <v>8</v>
      </c>
    </row>
    <row r="94" spans="1:23" ht="47.25" x14ac:dyDescent="0.25">
      <c r="A94" s="28" t="s">
        <v>260</v>
      </c>
      <c r="B94" s="19" t="s">
        <v>299</v>
      </c>
      <c r="C94" s="29" t="s">
        <v>300</v>
      </c>
      <c r="D94" s="20">
        <v>45.631881</v>
      </c>
      <c r="E94" s="26" t="s">
        <v>301</v>
      </c>
      <c r="F94" s="20">
        <f t="shared" si="18"/>
        <v>5.6383000000000001</v>
      </c>
      <c r="G94" s="20">
        <v>0</v>
      </c>
      <c r="H94" s="20">
        <v>0</v>
      </c>
      <c r="I94" s="20">
        <v>5.6383000000000001</v>
      </c>
      <c r="J94" s="20">
        <v>0</v>
      </c>
      <c r="K94" s="20">
        <v>0</v>
      </c>
      <c r="L94" s="30">
        <v>2020</v>
      </c>
      <c r="M94" s="20">
        <v>38.462781999999997</v>
      </c>
      <c r="N94" s="20" t="s">
        <v>175</v>
      </c>
      <c r="O94" s="26" t="s">
        <v>40</v>
      </c>
      <c r="P94" s="20">
        <v>0</v>
      </c>
      <c r="Q94" s="20">
        <v>0</v>
      </c>
      <c r="R94" s="20">
        <v>0</v>
      </c>
      <c r="S94" s="20">
        <v>0</v>
      </c>
      <c r="T94" s="20">
        <v>0</v>
      </c>
      <c r="U94" s="20">
        <v>0</v>
      </c>
      <c r="V94" s="20">
        <v>0</v>
      </c>
      <c r="W94" s="20">
        <v>9</v>
      </c>
    </row>
    <row r="95" spans="1:23" ht="47.25" x14ac:dyDescent="0.25">
      <c r="A95" s="28" t="s">
        <v>260</v>
      </c>
      <c r="B95" s="19" t="s">
        <v>302</v>
      </c>
      <c r="C95" s="29" t="s">
        <v>303</v>
      </c>
      <c r="D95" s="20">
        <v>15.978628</v>
      </c>
      <c r="E95" s="26" t="s">
        <v>304</v>
      </c>
      <c r="F95" s="20">
        <f t="shared" si="18"/>
        <v>15.978628</v>
      </c>
      <c r="G95" s="20">
        <v>0</v>
      </c>
      <c r="H95" s="20">
        <v>0</v>
      </c>
      <c r="I95" s="20">
        <v>15.978628</v>
      </c>
      <c r="J95" s="20">
        <v>0</v>
      </c>
      <c r="K95" s="20">
        <v>13.315523000000001</v>
      </c>
      <c r="L95" s="30">
        <v>2024</v>
      </c>
      <c r="M95" s="20">
        <v>13.315523000000001</v>
      </c>
      <c r="N95" s="20" t="s">
        <v>175</v>
      </c>
      <c r="O95" s="26" t="s">
        <v>40</v>
      </c>
      <c r="P95" s="20">
        <v>0</v>
      </c>
      <c r="Q95" s="20">
        <v>0</v>
      </c>
      <c r="R95" s="20">
        <v>0</v>
      </c>
      <c r="S95" s="20">
        <v>0</v>
      </c>
      <c r="T95" s="20">
        <v>0</v>
      </c>
      <c r="U95" s="20">
        <v>0</v>
      </c>
      <c r="V95" s="20">
        <v>0</v>
      </c>
      <c r="W95" s="20">
        <v>1</v>
      </c>
    </row>
    <row r="96" spans="1:23" ht="47.25" x14ac:dyDescent="0.25">
      <c r="A96" s="28" t="s">
        <v>260</v>
      </c>
      <c r="B96" s="19" t="s">
        <v>305</v>
      </c>
      <c r="C96" s="29" t="s">
        <v>306</v>
      </c>
      <c r="D96" s="20">
        <v>31.619816</v>
      </c>
      <c r="E96" s="26" t="s">
        <v>307</v>
      </c>
      <c r="F96" s="20">
        <f t="shared" si="18"/>
        <v>18.078116000000001</v>
      </c>
      <c r="G96" s="20">
        <v>0</v>
      </c>
      <c r="H96" s="20">
        <v>0</v>
      </c>
      <c r="I96" s="20">
        <v>18.078116000000001</v>
      </c>
      <c r="J96" s="20">
        <v>0</v>
      </c>
      <c r="K96" s="20">
        <v>11.263845999999999</v>
      </c>
      <c r="L96" s="30">
        <v>2024</v>
      </c>
      <c r="M96" s="20">
        <v>26.350795999999999</v>
      </c>
      <c r="N96" s="20" t="s">
        <v>175</v>
      </c>
      <c r="O96" s="26" t="s">
        <v>40</v>
      </c>
      <c r="P96" s="20">
        <v>0</v>
      </c>
      <c r="Q96" s="20">
        <v>0</v>
      </c>
      <c r="R96" s="20">
        <v>0</v>
      </c>
      <c r="S96" s="20">
        <v>0</v>
      </c>
      <c r="T96" s="20">
        <v>0</v>
      </c>
      <c r="U96" s="20">
        <v>0</v>
      </c>
      <c r="V96" s="20">
        <v>0</v>
      </c>
      <c r="W96" s="20">
        <v>8</v>
      </c>
    </row>
    <row r="97" spans="1:23" ht="47.25" x14ac:dyDescent="0.25">
      <c r="A97" s="28" t="s">
        <v>260</v>
      </c>
      <c r="B97" s="19" t="s">
        <v>308</v>
      </c>
      <c r="C97" s="29" t="s">
        <v>309</v>
      </c>
      <c r="D97" s="20">
        <v>4.6598499999999996</v>
      </c>
      <c r="E97" s="26" t="s">
        <v>310</v>
      </c>
      <c r="F97" s="20">
        <f t="shared" si="18"/>
        <v>4.657</v>
      </c>
      <c r="G97" s="20">
        <v>0</v>
      </c>
      <c r="H97" s="20">
        <v>0</v>
      </c>
      <c r="I97" s="20">
        <v>4.657</v>
      </c>
      <c r="J97" s="20">
        <v>0</v>
      </c>
      <c r="K97" s="20">
        <v>0</v>
      </c>
      <c r="L97" s="30">
        <v>2020</v>
      </c>
      <c r="M97" s="20">
        <v>3.883683</v>
      </c>
      <c r="N97" s="20" t="s">
        <v>175</v>
      </c>
      <c r="O97" s="26" t="s">
        <v>40</v>
      </c>
      <c r="P97" s="20">
        <v>0</v>
      </c>
      <c r="Q97" s="20">
        <v>0</v>
      </c>
      <c r="R97" s="20">
        <v>0</v>
      </c>
      <c r="S97" s="20">
        <v>0</v>
      </c>
      <c r="T97" s="20">
        <v>0</v>
      </c>
      <c r="U97" s="20">
        <v>0</v>
      </c>
      <c r="V97" s="20">
        <v>0</v>
      </c>
      <c r="W97" s="20">
        <v>1</v>
      </c>
    </row>
    <row r="98" spans="1:23" ht="78.75" x14ac:dyDescent="0.25">
      <c r="A98" s="28" t="s">
        <v>260</v>
      </c>
      <c r="B98" s="19" t="s">
        <v>311</v>
      </c>
      <c r="C98" s="29" t="s">
        <v>312</v>
      </c>
      <c r="D98" s="20">
        <v>4.4212100000000003</v>
      </c>
      <c r="E98" s="26" t="s">
        <v>313</v>
      </c>
      <c r="F98" s="20">
        <f t="shared" si="18"/>
        <v>4.4212100000000003</v>
      </c>
      <c r="G98" s="20">
        <v>0</v>
      </c>
      <c r="H98" s="20">
        <v>0</v>
      </c>
      <c r="I98" s="20">
        <v>4.4212100000000003</v>
      </c>
      <c r="J98" s="20">
        <v>0</v>
      </c>
      <c r="K98" s="20">
        <v>3.684342</v>
      </c>
      <c r="L98" s="30">
        <v>2024</v>
      </c>
      <c r="M98" s="20">
        <v>3.684342</v>
      </c>
      <c r="N98" s="20" t="s">
        <v>314</v>
      </c>
      <c r="O98" s="26" t="s">
        <v>40</v>
      </c>
      <c r="P98" s="20">
        <v>0</v>
      </c>
      <c r="Q98" s="20">
        <v>0</v>
      </c>
      <c r="R98" s="20">
        <v>0</v>
      </c>
      <c r="S98" s="20">
        <v>0</v>
      </c>
      <c r="T98" s="20">
        <v>0</v>
      </c>
      <c r="U98" s="20">
        <v>0</v>
      </c>
      <c r="V98" s="20">
        <v>0</v>
      </c>
      <c r="W98" s="20">
        <v>5</v>
      </c>
    </row>
    <row r="99" spans="1:23" ht="78.75" x14ac:dyDescent="0.25">
      <c r="A99" s="28" t="s">
        <v>260</v>
      </c>
      <c r="B99" s="19" t="s">
        <v>315</v>
      </c>
      <c r="C99" s="29" t="s">
        <v>316</v>
      </c>
      <c r="D99" s="20">
        <v>16.101424999999999</v>
      </c>
      <c r="E99" s="26" t="s">
        <v>317</v>
      </c>
      <c r="F99" s="20">
        <f t="shared" si="18"/>
        <v>4.5961449999999999</v>
      </c>
      <c r="G99" s="20">
        <v>0</v>
      </c>
      <c r="H99" s="20">
        <v>0</v>
      </c>
      <c r="I99" s="20">
        <v>4.5961449999999999</v>
      </c>
      <c r="J99" s="20">
        <v>0</v>
      </c>
      <c r="K99" s="20">
        <v>2.5938509999999999</v>
      </c>
      <c r="L99" s="30">
        <v>2024</v>
      </c>
      <c r="M99" s="20">
        <v>13.584705</v>
      </c>
      <c r="N99" s="20" t="s">
        <v>314</v>
      </c>
      <c r="O99" s="26" t="s">
        <v>40</v>
      </c>
      <c r="P99" s="20">
        <v>0</v>
      </c>
      <c r="Q99" s="20">
        <v>0</v>
      </c>
      <c r="R99" s="20">
        <v>0</v>
      </c>
      <c r="S99" s="20">
        <v>0</v>
      </c>
      <c r="T99" s="20">
        <v>0</v>
      </c>
      <c r="U99" s="20">
        <v>0</v>
      </c>
      <c r="V99" s="20">
        <v>0</v>
      </c>
      <c r="W99" s="20">
        <v>25</v>
      </c>
    </row>
    <row r="100" spans="1:23" ht="78.75" x14ac:dyDescent="0.25">
      <c r="A100" s="28" t="s">
        <v>260</v>
      </c>
      <c r="B100" s="19" t="s">
        <v>318</v>
      </c>
      <c r="C100" s="29" t="s">
        <v>319</v>
      </c>
      <c r="D100" s="20">
        <v>9.4999640000000003</v>
      </c>
      <c r="E100" s="26" t="s">
        <v>320</v>
      </c>
      <c r="F100" s="20">
        <f t="shared" si="18"/>
        <v>9.4999640000000003</v>
      </c>
      <c r="G100" s="20">
        <v>0</v>
      </c>
      <c r="H100" s="20">
        <v>0</v>
      </c>
      <c r="I100" s="20">
        <v>9.4999640000000003</v>
      </c>
      <c r="J100" s="20">
        <v>0</v>
      </c>
      <c r="K100" s="20">
        <v>7.9166369999999997</v>
      </c>
      <c r="L100" s="30">
        <v>2024</v>
      </c>
      <c r="M100" s="20">
        <v>7.9166369999999997</v>
      </c>
      <c r="N100" s="20" t="s">
        <v>321</v>
      </c>
      <c r="O100" s="26" t="s">
        <v>40</v>
      </c>
      <c r="P100" s="20">
        <v>0</v>
      </c>
      <c r="Q100" s="20">
        <v>0</v>
      </c>
      <c r="R100" s="20">
        <v>0</v>
      </c>
      <c r="S100" s="20">
        <v>0</v>
      </c>
      <c r="T100" s="20">
        <v>0</v>
      </c>
      <c r="U100" s="20">
        <v>0</v>
      </c>
      <c r="V100" s="20">
        <v>0</v>
      </c>
      <c r="W100" s="20">
        <v>1</v>
      </c>
    </row>
    <row r="101" spans="1:23" ht="47.25" x14ac:dyDescent="0.25">
      <c r="A101" s="28" t="s">
        <v>260</v>
      </c>
      <c r="B101" s="19" t="s">
        <v>322</v>
      </c>
      <c r="C101" s="29" t="s">
        <v>323</v>
      </c>
      <c r="D101" s="20">
        <v>11.672034</v>
      </c>
      <c r="E101" s="26" t="s">
        <v>324</v>
      </c>
      <c r="F101" s="20">
        <f t="shared" si="18"/>
        <v>11.672034</v>
      </c>
      <c r="G101" s="20">
        <v>0</v>
      </c>
      <c r="H101" s="20">
        <v>0</v>
      </c>
      <c r="I101" s="20">
        <v>11.672034</v>
      </c>
      <c r="J101" s="20">
        <v>0</v>
      </c>
      <c r="K101" s="20">
        <v>9.7266949999999994</v>
      </c>
      <c r="L101" s="30">
        <v>2024</v>
      </c>
      <c r="M101" s="20">
        <v>9.7266949999999994</v>
      </c>
      <c r="N101" s="20" t="s">
        <v>175</v>
      </c>
      <c r="O101" s="26" t="s">
        <v>40</v>
      </c>
      <c r="P101" s="20">
        <v>0</v>
      </c>
      <c r="Q101" s="20">
        <v>0</v>
      </c>
      <c r="R101" s="20">
        <v>0</v>
      </c>
      <c r="S101" s="20">
        <v>0</v>
      </c>
      <c r="T101" s="20">
        <v>0</v>
      </c>
      <c r="U101" s="20">
        <v>0</v>
      </c>
      <c r="V101" s="20">
        <v>0</v>
      </c>
      <c r="W101" s="20">
        <v>1</v>
      </c>
    </row>
    <row r="102" spans="1:23" ht="47.25" x14ac:dyDescent="0.25">
      <c r="A102" s="28" t="s">
        <v>260</v>
      </c>
      <c r="B102" s="19" t="s">
        <v>325</v>
      </c>
      <c r="C102" s="29" t="s">
        <v>326</v>
      </c>
      <c r="D102" s="20">
        <v>3.96</v>
      </c>
      <c r="E102" s="26" t="s">
        <v>327</v>
      </c>
      <c r="F102" s="20">
        <f t="shared" si="18"/>
        <v>3.96</v>
      </c>
      <c r="G102" s="20">
        <v>0</v>
      </c>
      <c r="H102" s="20">
        <v>0</v>
      </c>
      <c r="I102" s="20">
        <v>3.96</v>
      </c>
      <c r="J102" s="20">
        <v>0</v>
      </c>
      <c r="K102" s="20">
        <v>3.3</v>
      </c>
      <c r="L102" s="30">
        <v>2025</v>
      </c>
      <c r="M102" s="20">
        <v>3.3</v>
      </c>
      <c r="N102" s="20" t="s">
        <v>175</v>
      </c>
      <c r="O102" s="26" t="s">
        <v>40</v>
      </c>
      <c r="P102" s="20">
        <v>0</v>
      </c>
      <c r="Q102" s="20">
        <v>0</v>
      </c>
      <c r="R102" s="20">
        <v>0</v>
      </c>
      <c r="S102" s="20">
        <v>0</v>
      </c>
      <c r="T102" s="20">
        <v>0</v>
      </c>
      <c r="U102" s="20">
        <v>0</v>
      </c>
      <c r="V102" s="20">
        <v>0</v>
      </c>
      <c r="W102" s="20">
        <v>1</v>
      </c>
    </row>
    <row r="103" spans="1:23" ht="47.25" x14ac:dyDescent="0.25">
      <c r="A103" s="28" t="s">
        <v>260</v>
      </c>
      <c r="B103" s="19" t="s">
        <v>328</v>
      </c>
      <c r="C103" s="29" t="s">
        <v>329</v>
      </c>
      <c r="D103" s="20">
        <v>8.0399999999999991</v>
      </c>
      <c r="E103" s="26" t="s">
        <v>330</v>
      </c>
      <c r="F103" s="20">
        <f t="shared" si="18"/>
        <v>8.0399999999999991</v>
      </c>
      <c r="G103" s="20">
        <v>0</v>
      </c>
      <c r="H103" s="20">
        <v>0</v>
      </c>
      <c r="I103" s="20">
        <v>8.0399999999999991</v>
      </c>
      <c r="J103" s="20">
        <v>0</v>
      </c>
      <c r="K103" s="20">
        <v>6.7</v>
      </c>
      <c r="L103" s="30">
        <v>2025</v>
      </c>
      <c r="M103" s="20">
        <v>6.7</v>
      </c>
      <c r="N103" s="20" t="s">
        <v>175</v>
      </c>
      <c r="O103" s="26" t="s">
        <v>40</v>
      </c>
      <c r="P103" s="20">
        <v>0</v>
      </c>
      <c r="Q103" s="20">
        <v>0</v>
      </c>
      <c r="R103" s="20">
        <v>0</v>
      </c>
      <c r="S103" s="20">
        <v>0</v>
      </c>
      <c r="T103" s="20">
        <v>0</v>
      </c>
      <c r="U103" s="20">
        <v>0</v>
      </c>
      <c r="V103" s="20">
        <v>0</v>
      </c>
      <c r="W103" s="20">
        <v>1</v>
      </c>
    </row>
    <row r="104" spans="1:23" ht="47.25" x14ac:dyDescent="0.25">
      <c r="A104" s="28" t="s">
        <v>260</v>
      </c>
      <c r="B104" s="19" t="s">
        <v>331</v>
      </c>
      <c r="C104" s="29" t="s">
        <v>332</v>
      </c>
      <c r="D104" s="20">
        <v>5.64</v>
      </c>
      <c r="E104" s="26" t="s">
        <v>333</v>
      </c>
      <c r="F104" s="20">
        <f t="shared" si="18"/>
        <v>5.64</v>
      </c>
      <c r="G104" s="20">
        <v>0</v>
      </c>
      <c r="H104" s="20">
        <v>0</v>
      </c>
      <c r="I104" s="20">
        <v>5.64</v>
      </c>
      <c r="J104" s="20">
        <v>0</v>
      </c>
      <c r="K104" s="20">
        <v>4.7</v>
      </c>
      <c r="L104" s="30">
        <v>2025</v>
      </c>
      <c r="M104" s="20">
        <v>4.7</v>
      </c>
      <c r="N104" s="20" t="s">
        <v>175</v>
      </c>
      <c r="O104" s="26" t="s">
        <v>40</v>
      </c>
      <c r="P104" s="20">
        <v>0</v>
      </c>
      <c r="Q104" s="20">
        <v>0</v>
      </c>
      <c r="R104" s="20">
        <v>0</v>
      </c>
      <c r="S104" s="20">
        <v>0</v>
      </c>
      <c r="T104" s="20">
        <v>0</v>
      </c>
      <c r="U104" s="20">
        <v>0</v>
      </c>
      <c r="V104" s="20">
        <v>0</v>
      </c>
      <c r="W104" s="20">
        <v>1</v>
      </c>
    </row>
    <row r="105" spans="1:23" ht="47.25" x14ac:dyDescent="0.25">
      <c r="A105" s="28" t="s">
        <v>260</v>
      </c>
      <c r="B105" s="19" t="s">
        <v>334</v>
      </c>
      <c r="C105" s="29" t="s">
        <v>335</v>
      </c>
      <c r="D105" s="20">
        <v>9</v>
      </c>
      <c r="E105" s="26" t="s">
        <v>336</v>
      </c>
      <c r="F105" s="20">
        <f t="shared" si="18"/>
        <v>9</v>
      </c>
      <c r="G105" s="20">
        <v>0</v>
      </c>
      <c r="H105" s="20">
        <v>0</v>
      </c>
      <c r="I105" s="20">
        <v>9</v>
      </c>
      <c r="J105" s="20">
        <v>0</v>
      </c>
      <c r="K105" s="20">
        <v>7.5</v>
      </c>
      <c r="L105" s="30">
        <v>2022</v>
      </c>
      <c r="M105" s="20">
        <v>7.5</v>
      </c>
      <c r="N105" s="20" t="s">
        <v>175</v>
      </c>
      <c r="O105" s="26" t="s">
        <v>40</v>
      </c>
      <c r="P105" s="20">
        <v>0</v>
      </c>
      <c r="Q105" s="20">
        <v>0</v>
      </c>
      <c r="R105" s="20">
        <v>0</v>
      </c>
      <c r="S105" s="20">
        <v>0</v>
      </c>
      <c r="T105" s="20">
        <v>0</v>
      </c>
      <c r="U105" s="20">
        <v>0</v>
      </c>
      <c r="V105" s="20">
        <v>0</v>
      </c>
      <c r="W105" s="20">
        <v>1</v>
      </c>
    </row>
    <row r="106" spans="1:23" ht="47.25" x14ac:dyDescent="0.25">
      <c r="A106" s="28" t="s">
        <v>260</v>
      </c>
      <c r="B106" s="19" t="s">
        <v>337</v>
      </c>
      <c r="C106" s="29" t="s">
        <v>338</v>
      </c>
      <c r="D106" s="20">
        <v>8.743646</v>
      </c>
      <c r="E106" s="26" t="s">
        <v>339</v>
      </c>
      <c r="F106" s="20">
        <f t="shared" si="18"/>
        <v>8.743646</v>
      </c>
      <c r="G106" s="20">
        <v>0</v>
      </c>
      <c r="H106" s="20">
        <v>0</v>
      </c>
      <c r="I106" s="20">
        <v>8.743646</v>
      </c>
      <c r="J106" s="20">
        <v>0</v>
      </c>
      <c r="K106" s="20">
        <v>7.2863720000000001</v>
      </c>
      <c r="L106" s="30">
        <v>2026</v>
      </c>
      <c r="M106" s="20">
        <v>7.2863720000000001</v>
      </c>
      <c r="N106" s="20" t="s">
        <v>175</v>
      </c>
      <c r="O106" s="26" t="s">
        <v>40</v>
      </c>
      <c r="P106" s="20">
        <v>0</v>
      </c>
      <c r="Q106" s="20">
        <v>0</v>
      </c>
      <c r="R106" s="20">
        <v>0</v>
      </c>
      <c r="S106" s="20">
        <v>0</v>
      </c>
      <c r="T106" s="20">
        <v>0</v>
      </c>
      <c r="U106" s="20">
        <v>0</v>
      </c>
      <c r="V106" s="20">
        <v>0</v>
      </c>
      <c r="W106" s="20">
        <v>2</v>
      </c>
    </row>
    <row r="107" spans="1:23" ht="47.25" x14ac:dyDescent="0.25">
      <c r="A107" s="28" t="s">
        <v>260</v>
      </c>
      <c r="B107" s="19" t="s">
        <v>340</v>
      </c>
      <c r="C107" s="29" t="s">
        <v>341</v>
      </c>
      <c r="D107" s="20">
        <v>21.310991999999999</v>
      </c>
      <c r="E107" s="26" t="s">
        <v>342</v>
      </c>
      <c r="F107" s="20">
        <f t="shared" si="18"/>
        <v>21.310991999999999</v>
      </c>
      <c r="G107" s="20">
        <v>0</v>
      </c>
      <c r="H107" s="20">
        <v>0</v>
      </c>
      <c r="I107" s="20">
        <v>21.310991999999999</v>
      </c>
      <c r="J107" s="20">
        <v>0</v>
      </c>
      <c r="K107" s="20">
        <v>17.759160000000001</v>
      </c>
      <c r="L107" s="30">
        <v>2026</v>
      </c>
      <c r="M107" s="20">
        <v>17.759160000000001</v>
      </c>
      <c r="N107" s="20" t="s">
        <v>175</v>
      </c>
      <c r="O107" s="26" t="s">
        <v>40</v>
      </c>
      <c r="P107" s="20">
        <v>0</v>
      </c>
      <c r="Q107" s="20">
        <v>0</v>
      </c>
      <c r="R107" s="20">
        <v>0</v>
      </c>
      <c r="S107" s="20">
        <v>0</v>
      </c>
      <c r="T107" s="20">
        <v>0</v>
      </c>
      <c r="U107" s="20">
        <v>0</v>
      </c>
      <c r="V107" s="20">
        <v>0</v>
      </c>
      <c r="W107" s="20">
        <v>2</v>
      </c>
    </row>
    <row r="108" spans="1:23" ht="47.25" x14ac:dyDescent="0.25">
      <c r="A108" s="28" t="s">
        <v>260</v>
      </c>
      <c r="B108" s="19" t="s">
        <v>343</v>
      </c>
      <c r="C108" s="29" t="s">
        <v>344</v>
      </c>
      <c r="D108" s="20">
        <v>9.2794699999999999</v>
      </c>
      <c r="E108" s="26" t="s">
        <v>345</v>
      </c>
      <c r="F108" s="20">
        <f t="shared" si="18"/>
        <v>9.2794699999999999</v>
      </c>
      <c r="G108" s="20">
        <v>0</v>
      </c>
      <c r="H108" s="20">
        <v>0</v>
      </c>
      <c r="I108" s="20">
        <v>9.2794699999999999</v>
      </c>
      <c r="J108" s="20">
        <v>0</v>
      </c>
      <c r="K108" s="20">
        <v>7.7328919999999997</v>
      </c>
      <c r="L108" s="30">
        <v>2026</v>
      </c>
      <c r="M108" s="20">
        <v>7.7328919999999997</v>
      </c>
      <c r="N108" s="20" t="s">
        <v>175</v>
      </c>
      <c r="O108" s="26" t="s">
        <v>40</v>
      </c>
      <c r="P108" s="20">
        <v>0</v>
      </c>
      <c r="Q108" s="20">
        <v>0</v>
      </c>
      <c r="R108" s="20">
        <v>0</v>
      </c>
      <c r="S108" s="20">
        <v>0</v>
      </c>
      <c r="T108" s="20">
        <v>0</v>
      </c>
      <c r="U108" s="20">
        <v>0</v>
      </c>
      <c r="V108" s="20">
        <v>0</v>
      </c>
      <c r="W108" s="20">
        <v>1</v>
      </c>
    </row>
    <row r="109" spans="1:23" ht="47.25" x14ac:dyDescent="0.25">
      <c r="A109" s="28" t="s">
        <v>260</v>
      </c>
      <c r="B109" s="19" t="s">
        <v>346</v>
      </c>
      <c r="C109" s="29" t="s">
        <v>347</v>
      </c>
      <c r="D109" s="20">
        <v>0.61919999999999997</v>
      </c>
      <c r="E109" s="26" t="s">
        <v>348</v>
      </c>
      <c r="F109" s="20">
        <f t="shared" si="18"/>
        <v>0.61919999999999997</v>
      </c>
      <c r="G109" s="20">
        <v>0</v>
      </c>
      <c r="H109" s="20">
        <v>0</v>
      </c>
      <c r="I109" s="20">
        <v>0.61919999999999997</v>
      </c>
      <c r="J109" s="20">
        <v>0</v>
      </c>
      <c r="K109" s="20">
        <v>0</v>
      </c>
      <c r="L109" s="30">
        <v>2021</v>
      </c>
      <c r="M109" s="20">
        <v>0.51600000000000001</v>
      </c>
      <c r="N109" s="20" t="s">
        <v>175</v>
      </c>
      <c r="O109" s="26" t="s">
        <v>40</v>
      </c>
      <c r="P109" s="20">
        <v>0</v>
      </c>
      <c r="Q109" s="20">
        <v>0</v>
      </c>
      <c r="R109" s="20">
        <v>0</v>
      </c>
      <c r="S109" s="20">
        <v>0</v>
      </c>
      <c r="T109" s="20">
        <v>0</v>
      </c>
      <c r="U109" s="20">
        <v>0</v>
      </c>
      <c r="V109" s="20">
        <v>0</v>
      </c>
      <c r="W109" s="20">
        <v>4</v>
      </c>
    </row>
    <row r="110" spans="1:23" ht="47.25" x14ac:dyDescent="0.25">
      <c r="A110" s="28" t="s">
        <v>260</v>
      </c>
      <c r="B110" s="19" t="s">
        <v>349</v>
      </c>
      <c r="C110" s="29" t="s">
        <v>350</v>
      </c>
      <c r="D110" s="20">
        <v>0.105266</v>
      </c>
      <c r="E110" s="26" t="s">
        <v>351</v>
      </c>
      <c r="F110" s="20">
        <f t="shared" si="18"/>
        <v>0</v>
      </c>
      <c r="G110" s="20">
        <v>0</v>
      </c>
      <c r="H110" s="20">
        <v>0</v>
      </c>
      <c r="I110" s="20">
        <v>0</v>
      </c>
      <c r="J110" s="20">
        <v>0</v>
      </c>
      <c r="K110" s="20">
        <v>0</v>
      </c>
      <c r="L110" s="30" t="s">
        <v>40</v>
      </c>
      <c r="M110" s="20" t="s">
        <v>40</v>
      </c>
      <c r="N110" s="20" t="s">
        <v>352</v>
      </c>
      <c r="O110" s="26" t="s">
        <v>40</v>
      </c>
      <c r="P110" s="20">
        <v>0</v>
      </c>
      <c r="Q110" s="20">
        <v>0</v>
      </c>
      <c r="R110" s="20">
        <v>0</v>
      </c>
      <c r="S110" s="20">
        <v>0</v>
      </c>
      <c r="T110" s="20">
        <v>0</v>
      </c>
      <c r="U110" s="20">
        <v>0</v>
      </c>
      <c r="V110" s="20">
        <v>0</v>
      </c>
      <c r="W110" s="20">
        <v>1</v>
      </c>
    </row>
    <row r="111" spans="1:23" ht="47.25" x14ac:dyDescent="0.25">
      <c r="A111" s="28" t="s">
        <v>260</v>
      </c>
      <c r="B111" s="19" t="s">
        <v>353</v>
      </c>
      <c r="C111" s="29" t="s">
        <v>354</v>
      </c>
      <c r="D111" s="20">
        <v>0.105266</v>
      </c>
      <c r="E111" s="26" t="s">
        <v>355</v>
      </c>
      <c r="F111" s="20">
        <f t="shared" si="18"/>
        <v>0</v>
      </c>
      <c r="G111" s="20">
        <v>0</v>
      </c>
      <c r="H111" s="20">
        <v>0</v>
      </c>
      <c r="I111" s="20">
        <v>0</v>
      </c>
      <c r="J111" s="20">
        <v>0</v>
      </c>
      <c r="K111" s="20">
        <v>0</v>
      </c>
      <c r="L111" s="30" t="s">
        <v>40</v>
      </c>
      <c r="M111" s="20" t="s">
        <v>40</v>
      </c>
      <c r="N111" s="20" t="s">
        <v>352</v>
      </c>
      <c r="O111" s="26" t="s">
        <v>40</v>
      </c>
      <c r="P111" s="20">
        <v>0</v>
      </c>
      <c r="Q111" s="20">
        <v>0</v>
      </c>
      <c r="R111" s="20">
        <v>0</v>
      </c>
      <c r="S111" s="20">
        <v>0</v>
      </c>
      <c r="T111" s="20">
        <v>0</v>
      </c>
      <c r="U111" s="20">
        <v>0</v>
      </c>
      <c r="V111" s="20">
        <v>0</v>
      </c>
      <c r="W111" s="20">
        <v>1</v>
      </c>
    </row>
    <row r="112" spans="1:23" ht="47.25" x14ac:dyDescent="0.25">
      <c r="A112" s="28" t="s">
        <v>260</v>
      </c>
      <c r="B112" s="19" t="s">
        <v>356</v>
      </c>
      <c r="C112" s="29" t="s">
        <v>357</v>
      </c>
      <c r="D112" s="20">
        <v>0.14844199999999999</v>
      </c>
      <c r="E112" s="26" t="s">
        <v>358</v>
      </c>
      <c r="F112" s="20">
        <f t="shared" si="18"/>
        <v>0</v>
      </c>
      <c r="G112" s="20">
        <v>0</v>
      </c>
      <c r="H112" s="20">
        <v>0</v>
      </c>
      <c r="I112" s="20">
        <v>0</v>
      </c>
      <c r="J112" s="20">
        <v>0</v>
      </c>
      <c r="K112" s="20">
        <v>0</v>
      </c>
      <c r="L112" s="30" t="s">
        <v>40</v>
      </c>
      <c r="M112" s="20" t="s">
        <v>40</v>
      </c>
      <c r="N112" s="20" t="s">
        <v>352</v>
      </c>
      <c r="O112" s="26" t="s">
        <v>40</v>
      </c>
      <c r="P112" s="20">
        <v>0</v>
      </c>
      <c r="Q112" s="20">
        <v>0</v>
      </c>
      <c r="R112" s="20">
        <v>0</v>
      </c>
      <c r="S112" s="20">
        <v>0</v>
      </c>
      <c r="T112" s="20">
        <v>0</v>
      </c>
      <c r="U112" s="20">
        <v>0</v>
      </c>
      <c r="V112" s="20">
        <v>0</v>
      </c>
      <c r="W112" s="20">
        <v>1</v>
      </c>
    </row>
    <row r="113" spans="1:23" ht="220.5" x14ac:dyDescent="0.25">
      <c r="A113" s="28" t="s">
        <v>260</v>
      </c>
      <c r="B113" s="19" t="s">
        <v>359</v>
      </c>
      <c r="C113" s="29" t="s">
        <v>360</v>
      </c>
      <c r="D113" s="20">
        <v>2.9341089999999999</v>
      </c>
      <c r="E113" s="26" t="s">
        <v>361</v>
      </c>
      <c r="F113" s="20">
        <f t="shared" si="18"/>
        <v>0</v>
      </c>
      <c r="G113" s="20">
        <v>0</v>
      </c>
      <c r="H113" s="20">
        <v>0</v>
      </c>
      <c r="I113" s="20">
        <v>0</v>
      </c>
      <c r="J113" s="20">
        <v>0</v>
      </c>
      <c r="K113" s="20">
        <v>0</v>
      </c>
      <c r="L113" s="30">
        <v>2018</v>
      </c>
      <c r="M113" s="20">
        <v>2.3005279999999999</v>
      </c>
      <c r="N113" s="20" t="s">
        <v>362</v>
      </c>
      <c r="O113" s="26" t="s">
        <v>40</v>
      </c>
      <c r="P113" s="20">
        <v>0</v>
      </c>
      <c r="Q113" s="20">
        <v>0</v>
      </c>
      <c r="R113" s="20">
        <v>0</v>
      </c>
      <c r="S113" s="20">
        <v>0</v>
      </c>
      <c r="T113" s="20">
        <v>0</v>
      </c>
      <c r="U113" s="20">
        <v>0</v>
      </c>
      <c r="V113" s="20">
        <v>0</v>
      </c>
      <c r="W113" s="20">
        <v>1</v>
      </c>
    </row>
    <row r="114" spans="1:23" ht="47.25" x14ac:dyDescent="0.25">
      <c r="A114" s="28" t="s">
        <v>260</v>
      </c>
      <c r="B114" s="19" t="s">
        <v>363</v>
      </c>
      <c r="C114" s="29" t="s">
        <v>364</v>
      </c>
      <c r="D114" s="20">
        <v>0.10828500000000001</v>
      </c>
      <c r="E114" s="26" t="s">
        <v>365</v>
      </c>
      <c r="F114" s="20">
        <f t="shared" si="18"/>
        <v>0</v>
      </c>
      <c r="G114" s="20">
        <v>0</v>
      </c>
      <c r="H114" s="20">
        <v>0</v>
      </c>
      <c r="I114" s="20">
        <v>0</v>
      </c>
      <c r="J114" s="20">
        <v>0</v>
      </c>
      <c r="K114" s="20">
        <v>0</v>
      </c>
      <c r="L114" s="30" t="s">
        <v>40</v>
      </c>
      <c r="M114" s="20" t="s">
        <v>40</v>
      </c>
      <c r="N114" s="20" t="s">
        <v>366</v>
      </c>
      <c r="O114" s="26" t="s">
        <v>40</v>
      </c>
      <c r="P114" s="20">
        <v>0</v>
      </c>
      <c r="Q114" s="20">
        <v>0</v>
      </c>
      <c r="R114" s="20">
        <v>0</v>
      </c>
      <c r="S114" s="20">
        <v>0</v>
      </c>
      <c r="T114" s="20">
        <v>0</v>
      </c>
      <c r="U114" s="20">
        <v>0</v>
      </c>
      <c r="V114" s="20">
        <v>0</v>
      </c>
      <c r="W114" s="20">
        <v>1</v>
      </c>
    </row>
    <row r="115" spans="1:23" ht="47.25" x14ac:dyDescent="0.25">
      <c r="A115" s="28" t="s">
        <v>260</v>
      </c>
      <c r="B115" s="19" t="s">
        <v>164</v>
      </c>
      <c r="C115" s="29" t="s">
        <v>367</v>
      </c>
      <c r="D115" s="20">
        <v>0.58951399999999998</v>
      </c>
      <c r="E115" s="26" t="s">
        <v>368</v>
      </c>
      <c r="F115" s="20">
        <f t="shared" si="18"/>
        <v>0</v>
      </c>
      <c r="G115" s="20">
        <v>0</v>
      </c>
      <c r="H115" s="20">
        <v>0</v>
      </c>
      <c r="I115" s="20">
        <v>0</v>
      </c>
      <c r="J115" s="20">
        <v>0</v>
      </c>
      <c r="K115" s="20">
        <v>0</v>
      </c>
      <c r="L115" s="30">
        <v>2021</v>
      </c>
      <c r="M115" s="20">
        <v>0.49600100000000003</v>
      </c>
      <c r="N115" s="20" t="s">
        <v>369</v>
      </c>
      <c r="O115" s="26" t="s">
        <v>40</v>
      </c>
      <c r="P115" s="20">
        <v>0</v>
      </c>
      <c r="Q115" s="20">
        <v>0</v>
      </c>
      <c r="R115" s="20">
        <v>0</v>
      </c>
      <c r="S115" s="20">
        <v>0</v>
      </c>
      <c r="T115" s="20">
        <v>0</v>
      </c>
      <c r="U115" s="20">
        <v>0</v>
      </c>
      <c r="V115" s="20">
        <v>0</v>
      </c>
      <c r="W115" s="20">
        <v>1</v>
      </c>
    </row>
    <row r="116" spans="1:23" x14ac:dyDescent="0.25">
      <c r="A116" s="28" t="s">
        <v>370</v>
      </c>
      <c r="B116" s="19" t="s">
        <v>371</v>
      </c>
      <c r="C116" s="29" t="s">
        <v>39</v>
      </c>
      <c r="D116" s="20">
        <f>IFERROR(SUM(0,0,0,D117,D122,D123),"нд")</f>
        <v>1065.0457240000001</v>
      </c>
      <c r="E116" s="26" t="s">
        <v>40</v>
      </c>
      <c r="F116" s="20">
        <f t="shared" ref="F116:K116" si="19">IFERROR(SUM(0,0,0,F117,F122,F123),"нд")</f>
        <v>423.44326599999999</v>
      </c>
      <c r="G116" s="20">
        <f t="shared" si="19"/>
        <v>0</v>
      </c>
      <c r="H116" s="20">
        <f t="shared" si="19"/>
        <v>0</v>
      </c>
      <c r="I116" s="20">
        <f t="shared" si="19"/>
        <v>418.46068600000001</v>
      </c>
      <c r="J116" s="20">
        <f t="shared" si="19"/>
        <v>4.9825799999999996</v>
      </c>
      <c r="K116" s="20">
        <f t="shared" si="19"/>
        <v>273.94070099999999</v>
      </c>
      <c r="L116" s="30" t="s">
        <v>40</v>
      </c>
      <c r="M116" s="20" t="s">
        <v>40</v>
      </c>
      <c r="N116" s="20" t="s">
        <v>40</v>
      </c>
      <c r="O116" s="26" t="s">
        <v>40</v>
      </c>
      <c r="P116" s="20">
        <f t="shared" ref="P116:W116" si="20">IFERROR(SUM(0,0,0,P117,P122,P123),"нд")</f>
        <v>0</v>
      </c>
      <c r="Q116" s="20">
        <f t="shared" si="20"/>
        <v>5.5009999999999994</v>
      </c>
      <c r="R116" s="20">
        <f t="shared" si="20"/>
        <v>11.5</v>
      </c>
      <c r="S116" s="20">
        <f t="shared" si="20"/>
        <v>14.513</v>
      </c>
      <c r="T116" s="20">
        <f t="shared" si="20"/>
        <v>0</v>
      </c>
      <c r="U116" s="20">
        <f t="shared" si="20"/>
        <v>0</v>
      </c>
      <c r="V116" s="20">
        <f t="shared" si="20"/>
        <v>5</v>
      </c>
      <c r="W116" s="20">
        <f t="shared" si="20"/>
        <v>2537</v>
      </c>
    </row>
    <row r="117" spans="1:23" x14ac:dyDescent="0.25">
      <c r="A117" s="28" t="s">
        <v>372</v>
      </c>
      <c r="B117" s="19" t="s">
        <v>42</v>
      </c>
      <c r="C117" s="29" t="s">
        <v>39</v>
      </c>
      <c r="D117" s="20">
        <f>IFERROR(SUM(D118:D121),"нд")</f>
        <v>14.496414999999999</v>
      </c>
      <c r="E117" s="26" t="s">
        <v>40</v>
      </c>
      <c r="F117" s="20">
        <f t="shared" ref="F117:K117" si="21">IFERROR(SUM(F118:F121),"нд")</f>
        <v>4.9825799999999996</v>
      </c>
      <c r="G117" s="20">
        <f t="shared" si="21"/>
        <v>0</v>
      </c>
      <c r="H117" s="20">
        <f t="shared" si="21"/>
        <v>0</v>
      </c>
      <c r="I117" s="20">
        <f t="shared" si="21"/>
        <v>0</v>
      </c>
      <c r="J117" s="20">
        <f t="shared" si="21"/>
        <v>4.9825799999999996</v>
      </c>
      <c r="K117" s="20">
        <f t="shared" si="21"/>
        <v>4.1521499999999998</v>
      </c>
      <c r="L117" s="30" t="s">
        <v>40</v>
      </c>
      <c r="M117" s="20" t="s">
        <v>40</v>
      </c>
      <c r="N117" s="20" t="s">
        <v>40</v>
      </c>
      <c r="O117" s="26" t="s">
        <v>40</v>
      </c>
      <c r="P117" s="20">
        <f t="shared" ref="P117:W117" si="22">IFERROR(SUM(P118:P121),"нд")</f>
        <v>0</v>
      </c>
      <c r="Q117" s="20">
        <f t="shared" si="22"/>
        <v>0.36399999999999999</v>
      </c>
      <c r="R117" s="20">
        <f t="shared" si="22"/>
        <v>0</v>
      </c>
      <c r="S117" s="20">
        <f t="shared" si="22"/>
        <v>2</v>
      </c>
      <c r="T117" s="20">
        <f t="shared" si="22"/>
        <v>0</v>
      </c>
      <c r="U117" s="20">
        <f t="shared" si="22"/>
        <v>0</v>
      </c>
      <c r="V117" s="20">
        <f t="shared" si="22"/>
        <v>0</v>
      </c>
      <c r="W117" s="20">
        <f t="shared" si="22"/>
        <v>3</v>
      </c>
    </row>
    <row r="118" spans="1:23" ht="47.25" x14ac:dyDescent="0.25">
      <c r="A118" s="28" t="s">
        <v>372</v>
      </c>
      <c r="B118" s="19" t="s">
        <v>373</v>
      </c>
      <c r="C118" s="29" t="s">
        <v>374</v>
      </c>
      <c r="D118" s="20">
        <v>1.1115159999999999</v>
      </c>
      <c r="E118" s="26" t="s">
        <v>375</v>
      </c>
      <c r="F118" s="20">
        <f>IFERROR(J118+I118+H118+G118,"нд")</f>
        <v>0</v>
      </c>
      <c r="G118" s="20">
        <v>0</v>
      </c>
      <c r="H118" s="20">
        <v>0</v>
      </c>
      <c r="I118" s="20">
        <v>0</v>
      </c>
      <c r="J118" s="20">
        <v>0</v>
      </c>
      <c r="K118" s="20">
        <v>0</v>
      </c>
      <c r="L118" s="30">
        <v>2021</v>
      </c>
      <c r="M118" s="20">
        <v>0.92701</v>
      </c>
      <c r="N118" s="20" t="s">
        <v>376</v>
      </c>
      <c r="O118" s="26" t="s">
        <v>40</v>
      </c>
      <c r="P118" s="20">
        <v>0</v>
      </c>
      <c r="Q118" s="20">
        <v>0.36399999999999999</v>
      </c>
      <c r="R118" s="20">
        <v>0</v>
      </c>
      <c r="S118" s="20">
        <v>0</v>
      </c>
      <c r="T118" s="20">
        <v>0</v>
      </c>
      <c r="U118" s="20">
        <v>0</v>
      </c>
      <c r="V118" s="20">
        <v>0</v>
      </c>
      <c r="W118" s="20">
        <v>0</v>
      </c>
    </row>
    <row r="119" spans="1:23" ht="126" x14ac:dyDescent="0.25">
      <c r="A119" s="28" t="s">
        <v>372</v>
      </c>
      <c r="B119" s="19" t="s">
        <v>377</v>
      </c>
      <c r="C119" s="29" t="s">
        <v>378</v>
      </c>
      <c r="D119" s="20">
        <v>4.2011599999999998</v>
      </c>
      <c r="E119" s="26" t="s">
        <v>379</v>
      </c>
      <c r="F119" s="20">
        <f>IFERROR(J119+I119+H119+G119,"нд")</f>
        <v>0</v>
      </c>
      <c r="G119" s="20">
        <v>0</v>
      </c>
      <c r="H119" s="20">
        <v>0</v>
      </c>
      <c r="I119" s="20">
        <v>0</v>
      </c>
      <c r="J119" s="20">
        <v>0</v>
      </c>
      <c r="K119" s="20">
        <v>0</v>
      </c>
      <c r="L119" s="30">
        <v>2021</v>
      </c>
      <c r="M119" s="20">
        <v>3.5009670000000002</v>
      </c>
      <c r="N119" s="20" t="s">
        <v>380</v>
      </c>
      <c r="O119" s="26" t="s">
        <v>40</v>
      </c>
      <c r="P119" s="20">
        <v>0</v>
      </c>
      <c r="Q119" s="20">
        <v>0</v>
      </c>
      <c r="R119" s="20">
        <v>0</v>
      </c>
      <c r="S119" s="20">
        <v>1</v>
      </c>
      <c r="T119" s="20">
        <v>0</v>
      </c>
      <c r="U119" s="20">
        <v>0</v>
      </c>
      <c r="V119" s="20">
        <v>0</v>
      </c>
      <c r="W119" s="20">
        <v>1</v>
      </c>
    </row>
    <row r="120" spans="1:23" ht="126" x14ac:dyDescent="0.25">
      <c r="A120" s="28" t="s">
        <v>372</v>
      </c>
      <c r="B120" s="19" t="s">
        <v>381</v>
      </c>
      <c r="C120" s="29" t="s">
        <v>382</v>
      </c>
      <c r="D120" s="20">
        <v>4.2011589999999996</v>
      </c>
      <c r="E120" s="26" t="s">
        <v>383</v>
      </c>
      <c r="F120" s="20">
        <f>IFERROR(J120+I120+H120+G120,"нд")</f>
        <v>0</v>
      </c>
      <c r="G120" s="20">
        <v>0</v>
      </c>
      <c r="H120" s="20">
        <v>0</v>
      </c>
      <c r="I120" s="20">
        <v>0</v>
      </c>
      <c r="J120" s="20">
        <v>0</v>
      </c>
      <c r="K120" s="20">
        <v>0</v>
      </c>
      <c r="L120" s="30">
        <v>2021</v>
      </c>
      <c r="M120" s="20">
        <v>3.500966</v>
      </c>
      <c r="N120" s="20" t="s">
        <v>380</v>
      </c>
      <c r="O120" s="26" t="s">
        <v>40</v>
      </c>
      <c r="P120" s="20">
        <v>0</v>
      </c>
      <c r="Q120" s="20">
        <v>0</v>
      </c>
      <c r="R120" s="20">
        <v>0</v>
      </c>
      <c r="S120" s="20">
        <v>1</v>
      </c>
      <c r="T120" s="20">
        <v>0</v>
      </c>
      <c r="U120" s="20">
        <v>0</v>
      </c>
      <c r="V120" s="20">
        <v>0</v>
      </c>
      <c r="W120" s="20">
        <v>1</v>
      </c>
    </row>
    <row r="121" spans="1:23" ht="126" x14ac:dyDescent="0.25">
      <c r="A121" s="28" t="s">
        <v>372</v>
      </c>
      <c r="B121" s="19" t="s">
        <v>384</v>
      </c>
      <c r="C121" s="29" t="s">
        <v>385</v>
      </c>
      <c r="D121" s="20">
        <v>4.9825799999999996</v>
      </c>
      <c r="E121" s="26" t="s">
        <v>386</v>
      </c>
      <c r="F121" s="20">
        <f>IFERROR(J121+I121+H121+G121,"нд")</f>
        <v>4.9825799999999996</v>
      </c>
      <c r="G121" s="20">
        <v>0</v>
      </c>
      <c r="H121" s="20">
        <v>0</v>
      </c>
      <c r="I121" s="20">
        <v>0</v>
      </c>
      <c r="J121" s="20">
        <v>4.9825799999999996</v>
      </c>
      <c r="K121" s="20">
        <v>4.1521499999999998</v>
      </c>
      <c r="L121" s="30">
        <v>2022</v>
      </c>
      <c r="M121" s="20">
        <v>4.1521499999999998</v>
      </c>
      <c r="N121" s="20" t="s">
        <v>380</v>
      </c>
      <c r="O121" s="26" t="s">
        <v>40</v>
      </c>
      <c r="P121" s="20">
        <v>0</v>
      </c>
      <c r="Q121" s="20">
        <v>0</v>
      </c>
      <c r="R121" s="20">
        <v>0</v>
      </c>
      <c r="S121" s="20">
        <v>0</v>
      </c>
      <c r="T121" s="20">
        <v>0</v>
      </c>
      <c r="U121" s="20">
        <v>0</v>
      </c>
      <c r="V121" s="20">
        <v>0</v>
      </c>
      <c r="W121" s="20">
        <v>1</v>
      </c>
    </row>
    <row r="122" spans="1:23" x14ac:dyDescent="0.25">
      <c r="A122" s="28" t="s">
        <v>387</v>
      </c>
      <c r="B122" s="19" t="s">
        <v>96</v>
      </c>
      <c r="C122" s="29" t="s">
        <v>39</v>
      </c>
      <c r="D122" s="20">
        <f>IFERROR(0,"нд")</f>
        <v>0</v>
      </c>
      <c r="E122" s="26" t="s">
        <v>40</v>
      </c>
      <c r="F122" s="20">
        <f t="shared" ref="F122:K122" si="23">IFERROR(0,"нд")</f>
        <v>0</v>
      </c>
      <c r="G122" s="20">
        <f t="shared" si="23"/>
        <v>0</v>
      </c>
      <c r="H122" s="20">
        <f t="shared" si="23"/>
        <v>0</v>
      </c>
      <c r="I122" s="20">
        <f t="shared" si="23"/>
        <v>0</v>
      </c>
      <c r="J122" s="20">
        <f t="shared" si="23"/>
        <v>0</v>
      </c>
      <c r="K122" s="20">
        <f t="shared" si="23"/>
        <v>0</v>
      </c>
      <c r="L122" s="30" t="s">
        <v>40</v>
      </c>
      <c r="M122" s="20" t="s">
        <v>40</v>
      </c>
      <c r="N122" s="20" t="s">
        <v>40</v>
      </c>
      <c r="O122" s="26" t="s">
        <v>40</v>
      </c>
      <c r="P122" s="20">
        <f t="shared" ref="P122:W122" si="24">IFERROR(0,"нд")</f>
        <v>0</v>
      </c>
      <c r="Q122" s="20">
        <f t="shared" si="24"/>
        <v>0</v>
      </c>
      <c r="R122" s="20">
        <f t="shared" si="24"/>
        <v>0</v>
      </c>
      <c r="S122" s="20">
        <f t="shared" si="24"/>
        <v>0</v>
      </c>
      <c r="T122" s="20">
        <f t="shared" si="24"/>
        <v>0</v>
      </c>
      <c r="U122" s="20">
        <f t="shared" si="24"/>
        <v>0</v>
      </c>
      <c r="V122" s="20">
        <f t="shared" si="24"/>
        <v>0</v>
      </c>
      <c r="W122" s="20">
        <f t="shared" si="24"/>
        <v>0</v>
      </c>
    </row>
    <row r="123" spans="1:23" x14ac:dyDescent="0.25">
      <c r="A123" s="28" t="s">
        <v>388</v>
      </c>
      <c r="B123" s="19" t="s">
        <v>98</v>
      </c>
      <c r="C123" s="29" t="s">
        <v>39</v>
      </c>
      <c r="D123" s="20">
        <f>IFERROR(SUM(D124:D148),"нд")</f>
        <v>1050.549309</v>
      </c>
      <c r="E123" s="26" t="s">
        <v>40</v>
      </c>
      <c r="F123" s="20">
        <f t="shared" ref="F123:K123" si="25">IFERROR(SUM(F124:F148),"нд")</f>
        <v>418.46068600000001</v>
      </c>
      <c r="G123" s="20">
        <f t="shared" si="25"/>
        <v>0</v>
      </c>
      <c r="H123" s="20">
        <f t="shared" si="25"/>
        <v>0</v>
      </c>
      <c r="I123" s="20">
        <f t="shared" si="25"/>
        <v>418.46068600000001</v>
      </c>
      <c r="J123" s="20">
        <f t="shared" si="25"/>
        <v>0</v>
      </c>
      <c r="K123" s="20">
        <f t="shared" si="25"/>
        <v>269.78855099999998</v>
      </c>
      <c r="L123" s="30" t="s">
        <v>40</v>
      </c>
      <c r="M123" s="20" t="s">
        <v>40</v>
      </c>
      <c r="N123" s="20" t="s">
        <v>40</v>
      </c>
      <c r="O123" s="26" t="s">
        <v>40</v>
      </c>
      <c r="P123" s="20">
        <f t="shared" ref="P123:W123" si="26">IFERROR(SUM(P124:P148),"нд")</f>
        <v>0</v>
      </c>
      <c r="Q123" s="20">
        <f t="shared" si="26"/>
        <v>5.1369999999999996</v>
      </c>
      <c r="R123" s="20">
        <f t="shared" si="26"/>
        <v>11.5</v>
      </c>
      <c r="S123" s="20">
        <f t="shared" si="26"/>
        <v>12.513</v>
      </c>
      <c r="T123" s="20">
        <f t="shared" si="26"/>
        <v>0</v>
      </c>
      <c r="U123" s="20">
        <f t="shared" si="26"/>
        <v>0</v>
      </c>
      <c r="V123" s="20">
        <f t="shared" si="26"/>
        <v>5</v>
      </c>
      <c r="W123" s="20">
        <f t="shared" si="26"/>
        <v>2534</v>
      </c>
    </row>
    <row r="124" spans="1:23" ht="47.25" x14ac:dyDescent="0.25">
      <c r="A124" s="28" t="s">
        <v>388</v>
      </c>
      <c r="B124" s="19" t="s">
        <v>389</v>
      </c>
      <c r="C124" s="29" t="s">
        <v>390</v>
      </c>
      <c r="D124" s="20">
        <v>8.0578999999999998E-2</v>
      </c>
      <c r="E124" s="26" t="s">
        <v>391</v>
      </c>
      <c r="F124" s="20">
        <f t="shared" ref="F124:F148" si="27">IFERROR(J124+I124+H124+G124,"нд")</f>
        <v>8.0578999999999998E-2</v>
      </c>
      <c r="G124" s="20">
        <v>0</v>
      </c>
      <c r="H124" s="20">
        <v>0</v>
      </c>
      <c r="I124" s="20">
        <v>8.0578999999999998E-2</v>
      </c>
      <c r="J124" s="20">
        <v>0</v>
      </c>
      <c r="K124" s="20">
        <v>6.7999000000000004E-2</v>
      </c>
      <c r="L124" s="30">
        <v>2023</v>
      </c>
      <c r="M124" s="20">
        <v>6.7999000000000004E-2</v>
      </c>
      <c r="N124" s="20" t="s">
        <v>392</v>
      </c>
      <c r="O124" s="26" t="s">
        <v>40</v>
      </c>
      <c r="P124" s="20">
        <v>0</v>
      </c>
      <c r="Q124" s="20">
        <v>0</v>
      </c>
      <c r="R124" s="20">
        <v>0</v>
      </c>
      <c r="S124" s="20">
        <v>0</v>
      </c>
      <c r="T124" s="20">
        <v>0</v>
      </c>
      <c r="U124" s="20">
        <v>0</v>
      </c>
      <c r="V124" s="20">
        <v>0</v>
      </c>
      <c r="W124" s="20">
        <v>1</v>
      </c>
    </row>
    <row r="125" spans="1:23" ht="47.25" x14ac:dyDescent="0.25">
      <c r="A125" s="28" t="s">
        <v>388</v>
      </c>
      <c r="B125" s="19" t="s">
        <v>393</v>
      </c>
      <c r="C125" s="29" t="s">
        <v>394</v>
      </c>
      <c r="D125" s="20">
        <v>0.54177699999999995</v>
      </c>
      <c r="E125" s="26" t="s">
        <v>395</v>
      </c>
      <c r="F125" s="20">
        <f t="shared" si="27"/>
        <v>0.54177699999999995</v>
      </c>
      <c r="G125" s="20">
        <v>0</v>
      </c>
      <c r="H125" s="20">
        <v>0</v>
      </c>
      <c r="I125" s="20">
        <v>0.54177699999999995</v>
      </c>
      <c r="J125" s="20">
        <v>0</v>
      </c>
      <c r="K125" s="20">
        <v>0.45399899999999999</v>
      </c>
      <c r="L125" s="30">
        <v>2023</v>
      </c>
      <c r="M125" s="20">
        <v>0.45399899999999999</v>
      </c>
      <c r="N125" s="20" t="s">
        <v>392</v>
      </c>
      <c r="O125" s="26" t="s">
        <v>40</v>
      </c>
      <c r="P125" s="20">
        <v>0</v>
      </c>
      <c r="Q125" s="20">
        <v>0</v>
      </c>
      <c r="R125" s="20">
        <v>0</v>
      </c>
      <c r="S125" s="20">
        <v>0</v>
      </c>
      <c r="T125" s="20">
        <v>0</v>
      </c>
      <c r="U125" s="20">
        <v>0</v>
      </c>
      <c r="V125" s="20">
        <v>0</v>
      </c>
      <c r="W125" s="20">
        <v>2</v>
      </c>
    </row>
    <row r="126" spans="1:23" ht="47.25" x14ac:dyDescent="0.25">
      <c r="A126" s="28" t="s">
        <v>388</v>
      </c>
      <c r="B126" s="19" t="s">
        <v>396</v>
      </c>
      <c r="C126" s="29" t="s">
        <v>397</v>
      </c>
      <c r="D126" s="20">
        <v>0.26973000000000003</v>
      </c>
      <c r="E126" s="26" t="s">
        <v>398</v>
      </c>
      <c r="F126" s="20">
        <f t="shared" si="27"/>
        <v>0.26973000000000003</v>
      </c>
      <c r="G126" s="20">
        <v>0</v>
      </c>
      <c r="H126" s="20">
        <v>0</v>
      </c>
      <c r="I126" s="20">
        <v>0.26973000000000003</v>
      </c>
      <c r="J126" s="20">
        <v>0</v>
      </c>
      <c r="K126" s="20">
        <v>0.22553400000000001</v>
      </c>
      <c r="L126" s="30">
        <v>2023</v>
      </c>
      <c r="M126" s="20">
        <v>0.22553400000000001</v>
      </c>
      <c r="N126" s="20" t="s">
        <v>392</v>
      </c>
      <c r="O126" s="26" t="s">
        <v>40</v>
      </c>
      <c r="P126" s="20">
        <v>0</v>
      </c>
      <c r="Q126" s="20">
        <v>0</v>
      </c>
      <c r="R126" s="20">
        <v>0</v>
      </c>
      <c r="S126" s="20">
        <v>0</v>
      </c>
      <c r="T126" s="20">
        <v>0</v>
      </c>
      <c r="U126" s="20">
        <v>0</v>
      </c>
      <c r="V126" s="20">
        <v>0</v>
      </c>
      <c r="W126" s="20">
        <v>3</v>
      </c>
    </row>
    <row r="127" spans="1:23" ht="47.25" x14ac:dyDescent="0.25">
      <c r="A127" s="28" t="s">
        <v>388</v>
      </c>
      <c r="B127" s="19" t="s">
        <v>399</v>
      </c>
      <c r="C127" s="29" t="s">
        <v>400</v>
      </c>
      <c r="D127" s="20">
        <v>2.0648</v>
      </c>
      <c r="E127" s="26" t="s">
        <v>401</v>
      </c>
      <c r="F127" s="20">
        <f t="shared" si="27"/>
        <v>2.0648</v>
      </c>
      <c r="G127" s="20">
        <v>0</v>
      </c>
      <c r="H127" s="20">
        <v>0</v>
      </c>
      <c r="I127" s="20">
        <v>2.0648</v>
      </c>
      <c r="J127" s="20">
        <v>0</v>
      </c>
      <c r="K127" s="20">
        <v>1.7310000000000001</v>
      </c>
      <c r="L127" s="30">
        <v>2023</v>
      </c>
      <c r="M127" s="20">
        <v>1.7310000000000001</v>
      </c>
      <c r="N127" s="20" t="s">
        <v>402</v>
      </c>
      <c r="O127" s="26" t="s">
        <v>40</v>
      </c>
      <c r="P127" s="20">
        <v>0</v>
      </c>
      <c r="Q127" s="20">
        <v>0</v>
      </c>
      <c r="R127" s="20">
        <v>0</v>
      </c>
      <c r="S127" s="20">
        <v>0</v>
      </c>
      <c r="T127" s="20">
        <v>0</v>
      </c>
      <c r="U127" s="20">
        <v>0</v>
      </c>
      <c r="V127" s="20">
        <v>0</v>
      </c>
      <c r="W127" s="20">
        <v>5</v>
      </c>
    </row>
    <row r="128" spans="1:23" ht="63" x14ac:dyDescent="0.25">
      <c r="A128" s="28" t="s">
        <v>388</v>
      </c>
      <c r="B128" s="19" t="s">
        <v>403</v>
      </c>
      <c r="C128" s="29" t="s">
        <v>404</v>
      </c>
      <c r="D128" s="20">
        <v>1.399915</v>
      </c>
      <c r="E128" s="26" t="s">
        <v>405</v>
      </c>
      <c r="F128" s="20">
        <f t="shared" si="27"/>
        <v>0</v>
      </c>
      <c r="G128" s="20">
        <v>0</v>
      </c>
      <c r="H128" s="20">
        <v>0</v>
      </c>
      <c r="I128" s="20">
        <v>0</v>
      </c>
      <c r="J128" s="20">
        <v>0</v>
      </c>
      <c r="K128" s="20">
        <v>0</v>
      </c>
      <c r="L128" s="30">
        <v>2021</v>
      </c>
      <c r="M128" s="20">
        <v>1.1722109999999999</v>
      </c>
      <c r="N128" s="20" t="s">
        <v>406</v>
      </c>
      <c r="O128" s="26" t="s">
        <v>40</v>
      </c>
      <c r="P128" s="20">
        <v>0</v>
      </c>
      <c r="Q128" s="20">
        <v>0</v>
      </c>
      <c r="R128" s="20">
        <v>0</v>
      </c>
      <c r="S128" s="20">
        <v>0</v>
      </c>
      <c r="T128" s="20">
        <v>0</v>
      </c>
      <c r="U128" s="20">
        <v>0</v>
      </c>
      <c r="V128" s="20">
        <v>0</v>
      </c>
      <c r="W128" s="20">
        <v>1</v>
      </c>
    </row>
    <row r="129" spans="1:23" ht="63" x14ac:dyDescent="0.25">
      <c r="A129" s="28" t="s">
        <v>388</v>
      </c>
      <c r="B129" s="19" t="s">
        <v>407</v>
      </c>
      <c r="C129" s="29" t="s">
        <v>408</v>
      </c>
      <c r="D129" s="20">
        <v>2.422323</v>
      </c>
      <c r="E129" s="26" t="s">
        <v>409</v>
      </c>
      <c r="F129" s="20">
        <f t="shared" si="27"/>
        <v>2.422323</v>
      </c>
      <c r="G129" s="20">
        <v>0</v>
      </c>
      <c r="H129" s="20">
        <v>0</v>
      </c>
      <c r="I129" s="20">
        <v>2.422323</v>
      </c>
      <c r="J129" s="20">
        <v>0</v>
      </c>
      <c r="K129" s="20">
        <v>2.018602</v>
      </c>
      <c r="L129" s="30">
        <v>2024</v>
      </c>
      <c r="M129" s="20">
        <v>2.018602</v>
      </c>
      <c r="N129" s="20" t="s">
        <v>406</v>
      </c>
      <c r="O129" s="26" t="s">
        <v>40</v>
      </c>
      <c r="P129" s="20">
        <v>0</v>
      </c>
      <c r="Q129" s="20">
        <v>0</v>
      </c>
      <c r="R129" s="20">
        <v>0</v>
      </c>
      <c r="S129" s="20">
        <v>0</v>
      </c>
      <c r="T129" s="20">
        <v>0</v>
      </c>
      <c r="U129" s="20">
        <v>0</v>
      </c>
      <c r="V129" s="20">
        <v>0</v>
      </c>
      <c r="W129" s="20">
        <v>1</v>
      </c>
    </row>
    <row r="130" spans="1:23" ht="63" x14ac:dyDescent="0.25">
      <c r="A130" s="28" t="s">
        <v>388</v>
      </c>
      <c r="B130" s="19" t="s">
        <v>410</v>
      </c>
      <c r="C130" s="29" t="s">
        <v>411</v>
      </c>
      <c r="D130" s="20">
        <v>2.5267740000000001</v>
      </c>
      <c r="E130" s="26" t="s">
        <v>412</v>
      </c>
      <c r="F130" s="20">
        <f t="shared" si="27"/>
        <v>2.5267740000000001</v>
      </c>
      <c r="G130" s="20">
        <v>0</v>
      </c>
      <c r="H130" s="20">
        <v>0</v>
      </c>
      <c r="I130" s="20">
        <v>2.5267740000000001</v>
      </c>
      <c r="J130" s="20">
        <v>0</v>
      </c>
      <c r="K130" s="20">
        <v>2.105645</v>
      </c>
      <c r="L130" s="30">
        <v>2025</v>
      </c>
      <c r="M130" s="20">
        <v>2.105645</v>
      </c>
      <c r="N130" s="20" t="s">
        <v>406</v>
      </c>
      <c r="O130" s="26" t="s">
        <v>40</v>
      </c>
      <c r="P130" s="20">
        <v>0</v>
      </c>
      <c r="Q130" s="20">
        <v>0</v>
      </c>
      <c r="R130" s="20">
        <v>0</v>
      </c>
      <c r="S130" s="20">
        <v>0</v>
      </c>
      <c r="T130" s="20">
        <v>0</v>
      </c>
      <c r="U130" s="20">
        <v>0</v>
      </c>
      <c r="V130" s="20">
        <v>0</v>
      </c>
      <c r="W130" s="20">
        <v>1</v>
      </c>
    </row>
    <row r="131" spans="1:23" ht="63" x14ac:dyDescent="0.25">
      <c r="A131" s="28" t="s">
        <v>388</v>
      </c>
      <c r="B131" s="19" t="s">
        <v>413</v>
      </c>
      <c r="C131" s="29" t="s">
        <v>414</v>
      </c>
      <c r="D131" s="20">
        <v>2.5267740000000001</v>
      </c>
      <c r="E131" s="26" t="s">
        <v>415</v>
      </c>
      <c r="F131" s="20">
        <f t="shared" si="27"/>
        <v>2.5267740000000001</v>
      </c>
      <c r="G131" s="20">
        <v>0</v>
      </c>
      <c r="H131" s="20">
        <v>0</v>
      </c>
      <c r="I131" s="20">
        <v>2.5267740000000001</v>
      </c>
      <c r="J131" s="20">
        <v>0</v>
      </c>
      <c r="K131" s="20">
        <v>2.105645</v>
      </c>
      <c r="L131" s="30">
        <v>2025</v>
      </c>
      <c r="M131" s="20">
        <v>2.105645</v>
      </c>
      <c r="N131" s="20" t="s">
        <v>406</v>
      </c>
      <c r="O131" s="26" t="s">
        <v>40</v>
      </c>
      <c r="P131" s="20">
        <v>0</v>
      </c>
      <c r="Q131" s="20">
        <v>0</v>
      </c>
      <c r="R131" s="20">
        <v>0</v>
      </c>
      <c r="S131" s="20">
        <v>0</v>
      </c>
      <c r="T131" s="20">
        <v>0</v>
      </c>
      <c r="U131" s="20">
        <v>0</v>
      </c>
      <c r="V131" s="20">
        <v>0</v>
      </c>
      <c r="W131" s="20">
        <v>1</v>
      </c>
    </row>
    <row r="132" spans="1:23" ht="157.5" x14ac:dyDescent="0.25">
      <c r="A132" s="28" t="s">
        <v>388</v>
      </c>
      <c r="B132" s="19" t="s">
        <v>416</v>
      </c>
      <c r="C132" s="29" t="s">
        <v>417</v>
      </c>
      <c r="D132" s="20">
        <v>2.432572</v>
      </c>
      <c r="E132" s="26" t="s">
        <v>418</v>
      </c>
      <c r="F132" s="20">
        <f t="shared" si="27"/>
        <v>0</v>
      </c>
      <c r="G132" s="20">
        <v>0</v>
      </c>
      <c r="H132" s="20">
        <v>0</v>
      </c>
      <c r="I132" s="20">
        <v>0</v>
      </c>
      <c r="J132" s="20">
        <v>0</v>
      </c>
      <c r="K132" s="20">
        <v>0</v>
      </c>
      <c r="L132" s="30" t="s">
        <v>40</v>
      </c>
      <c r="M132" s="20" t="s">
        <v>40</v>
      </c>
      <c r="N132" s="20" t="s">
        <v>163</v>
      </c>
      <c r="O132" s="26" t="s">
        <v>40</v>
      </c>
      <c r="P132" s="20">
        <v>0</v>
      </c>
      <c r="Q132" s="20">
        <v>0</v>
      </c>
      <c r="R132" s="20">
        <v>0</v>
      </c>
      <c r="S132" s="20">
        <v>0</v>
      </c>
      <c r="T132" s="20">
        <v>0</v>
      </c>
      <c r="U132" s="20">
        <v>0</v>
      </c>
      <c r="V132" s="20">
        <v>0</v>
      </c>
      <c r="W132" s="20">
        <v>1</v>
      </c>
    </row>
    <row r="133" spans="1:23" ht="47.25" x14ac:dyDescent="0.25">
      <c r="A133" s="28" t="s">
        <v>388</v>
      </c>
      <c r="B133" s="19" t="s">
        <v>419</v>
      </c>
      <c r="C133" s="29" t="s">
        <v>420</v>
      </c>
      <c r="D133" s="20">
        <v>75.075301999999994</v>
      </c>
      <c r="E133" s="26" t="s">
        <v>421</v>
      </c>
      <c r="F133" s="20">
        <f t="shared" si="27"/>
        <v>48.266005999999997</v>
      </c>
      <c r="G133" s="20">
        <v>0</v>
      </c>
      <c r="H133" s="20">
        <v>0</v>
      </c>
      <c r="I133" s="20">
        <v>48.266005999999997</v>
      </c>
      <c r="J133" s="20">
        <v>0</v>
      </c>
      <c r="K133" s="20">
        <v>40.221671999999998</v>
      </c>
      <c r="L133" s="30">
        <v>2022</v>
      </c>
      <c r="M133" s="20">
        <v>62.698554999999999</v>
      </c>
      <c r="N133" s="20" t="s">
        <v>392</v>
      </c>
      <c r="O133" s="26" t="s">
        <v>40</v>
      </c>
      <c r="P133" s="20">
        <v>0</v>
      </c>
      <c r="Q133" s="20">
        <v>0</v>
      </c>
      <c r="R133" s="20">
        <v>0</v>
      </c>
      <c r="S133" s="20">
        <v>0</v>
      </c>
      <c r="T133" s="20">
        <v>0</v>
      </c>
      <c r="U133" s="20">
        <v>0</v>
      </c>
      <c r="V133" s="20">
        <v>0</v>
      </c>
      <c r="W133" s="20">
        <v>182</v>
      </c>
    </row>
    <row r="134" spans="1:23" ht="63" x14ac:dyDescent="0.25">
      <c r="A134" s="28" t="s">
        <v>388</v>
      </c>
      <c r="B134" s="19" t="s">
        <v>422</v>
      </c>
      <c r="C134" s="29" t="s">
        <v>423</v>
      </c>
      <c r="D134" s="20">
        <v>27.201967</v>
      </c>
      <c r="E134" s="26" t="s">
        <v>424</v>
      </c>
      <c r="F134" s="20">
        <f t="shared" si="27"/>
        <v>27.201967</v>
      </c>
      <c r="G134" s="20">
        <v>0</v>
      </c>
      <c r="H134" s="20">
        <v>0</v>
      </c>
      <c r="I134" s="20">
        <v>27.201967</v>
      </c>
      <c r="J134" s="20">
        <v>0</v>
      </c>
      <c r="K134" s="20">
        <v>22.668306000000001</v>
      </c>
      <c r="L134" s="30">
        <v>2025</v>
      </c>
      <c r="M134" s="20">
        <v>22.668306000000001</v>
      </c>
      <c r="N134" s="20" t="s">
        <v>425</v>
      </c>
      <c r="O134" s="26" t="s">
        <v>40</v>
      </c>
      <c r="P134" s="20">
        <v>0</v>
      </c>
      <c r="Q134" s="20">
        <v>0</v>
      </c>
      <c r="R134" s="20">
        <v>0</v>
      </c>
      <c r="S134" s="20">
        <v>0</v>
      </c>
      <c r="T134" s="20">
        <v>0</v>
      </c>
      <c r="U134" s="20">
        <v>0</v>
      </c>
      <c r="V134" s="20">
        <v>0</v>
      </c>
      <c r="W134" s="20">
        <v>65</v>
      </c>
    </row>
    <row r="135" spans="1:23" ht="157.5" x14ac:dyDescent="0.25">
      <c r="A135" s="28" t="s">
        <v>388</v>
      </c>
      <c r="B135" s="19" t="s">
        <v>426</v>
      </c>
      <c r="C135" s="29" t="s">
        <v>427</v>
      </c>
      <c r="D135" s="20">
        <v>431.56562100000002</v>
      </c>
      <c r="E135" s="26" t="s">
        <v>428</v>
      </c>
      <c r="F135" s="20">
        <f t="shared" si="27"/>
        <v>104.90845899999999</v>
      </c>
      <c r="G135" s="20">
        <v>0</v>
      </c>
      <c r="H135" s="20">
        <v>0</v>
      </c>
      <c r="I135" s="20">
        <v>104.90845899999999</v>
      </c>
      <c r="J135" s="20">
        <v>0</v>
      </c>
      <c r="K135" s="20">
        <v>79.790383000000006</v>
      </c>
      <c r="L135" s="30">
        <v>2024</v>
      </c>
      <c r="M135" s="20">
        <v>363.31301100000002</v>
      </c>
      <c r="N135" s="20" t="s">
        <v>425</v>
      </c>
      <c r="O135" s="26" t="s">
        <v>40</v>
      </c>
      <c r="P135" s="20">
        <v>0</v>
      </c>
      <c r="Q135" s="20">
        <v>0</v>
      </c>
      <c r="R135" s="20">
        <v>0</v>
      </c>
      <c r="S135" s="20">
        <v>0</v>
      </c>
      <c r="T135" s="20">
        <v>0</v>
      </c>
      <c r="U135" s="20">
        <v>0</v>
      </c>
      <c r="V135" s="20">
        <v>0</v>
      </c>
      <c r="W135" s="20">
        <v>1800</v>
      </c>
    </row>
    <row r="136" spans="1:23" ht="63" x14ac:dyDescent="0.25">
      <c r="A136" s="28" t="s">
        <v>388</v>
      </c>
      <c r="B136" s="19" t="s">
        <v>429</v>
      </c>
      <c r="C136" s="29" t="s">
        <v>430</v>
      </c>
      <c r="D136" s="20">
        <v>10.401967000000001</v>
      </c>
      <c r="E136" s="26" t="s">
        <v>431</v>
      </c>
      <c r="F136" s="20">
        <f t="shared" si="27"/>
        <v>10.401967000000001</v>
      </c>
      <c r="G136" s="20">
        <v>0</v>
      </c>
      <c r="H136" s="20">
        <v>0</v>
      </c>
      <c r="I136" s="20">
        <v>10.401967000000001</v>
      </c>
      <c r="J136" s="20">
        <v>0</v>
      </c>
      <c r="K136" s="20">
        <v>8.6683059999999994</v>
      </c>
      <c r="L136" s="30">
        <v>2026</v>
      </c>
      <c r="M136" s="20">
        <v>8.6683059999999994</v>
      </c>
      <c r="N136" s="20" t="s">
        <v>425</v>
      </c>
      <c r="O136" s="26" t="s">
        <v>40</v>
      </c>
      <c r="P136" s="20">
        <v>0</v>
      </c>
      <c r="Q136" s="20">
        <v>0</v>
      </c>
      <c r="R136" s="20">
        <v>0</v>
      </c>
      <c r="S136" s="20">
        <v>0</v>
      </c>
      <c r="T136" s="20">
        <v>0</v>
      </c>
      <c r="U136" s="20">
        <v>0</v>
      </c>
      <c r="V136" s="20">
        <v>0</v>
      </c>
      <c r="W136" s="20">
        <v>63</v>
      </c>
    </row>
    <row r="137" spans="1:23" ht="63" x14ac:dyDescent="0.25">
      <c r="A137" s="28" t="s">
        <v>388</v>
      </c>
      <c r="B137" s="19" t="s">
        <v>432</v>
      </c>
      <c r="C137" s="29" t="s">
        <v>433</v>
      </c>
      <c r="D137" s="20">
        <v>51.352561000000001</v>
      </c>
      <c r="E137" s="26" t="s">
        <v>434</v>
      </c>
      <c r="F137" s="20">
        <f t="shared" si="27"/>
        <v>51.352561000000001</v>
      </c>
      <c r="G137" s="20">
        <v>0</v>
      </c>
      <c r="H137" s="20">
        <v>0</v>
      </c>
      <c r="I137" s="20">
        <v>51.352561000000001</v>
      </c>
      <c r="J137" s="20">
        <v>0</v>
      </c>
      <c r="K137" s="20">
        <v>42.793801000000002</v>
      </c>
      <c r="L137" s="30">
        <v>2025</v>
      </c>
      <c r="M137" s="20">
        <v>42.793801000000002</v>
      </c>
      <c r="N137" s="20" t="s">
        <v>435</v>
      </c>
      <c r="O137" s="26" t="s">
        <v>40</v>
      </c>
      <c r="P137" s="20">
        <v>0</v>
      </c>
      <c r="Q137" s="20">
        <v>0</v>
      </c>
      <c r="R137" s="20">
        <v>0</v>
      </c>
      <c r="S137" s="20">
        <v>0</v>
      </c>
      <c r="T137" s="20">
        <v>0</v>
      </c>
      <c r="U137" s="20">
        <v>0</v>
      </c>
      <c r="V137" s="20">
        <v>0</v>
      </c>
      <c r="W137" s="20">
        <v>211</v>
      </c>
    </row>
    <row r="138" spans="1:23" ht="47.25" x14ac:dyDescent="0.25">
      <c r="A138" s="28" t="s">
        <v>388</v>
      </c>
      <c r="B138" s="19" t="s">
        <v>436</v>
      </c>
      <c r="C138" s="29" t="s">
        <v>437</v>
      </c>
      <c r="D138" s="20">
        <v>8.0491679999999999</v>
      </c>
      <c r="E138" s="26" t="s">
        <v>438</v>
      </c>
      <c r="F138" s="20">
        <f t="shared" si="27"/>
        <v>8.0491679999999999</v>
      </c>
      <c r="G138" s="20">
        <v>0</v>
      </c>
      <c r="H138" s="20">
        <v>0</v>
      </c>
      <c r="I138" s="20">
        <v>8.0491679999999999</v>
      </c>
      <c r="J138" s="20">
        <v>0</v>
      </c>
      <c r="K138" s="20">
        <v>6.7076399999999996</v>
      </c>
      <c r="L138" s="30">
        <v>2026</v>
      </c>
      <c r="M138" s="20">
        <v>6.7076399999999996</v>
      </c>
      <c r="N138" s="20" t="s">
        <v>439</v>
      </c>
      <c r="O138" s="26" t="s">
        <v>40</v>
      </c>
      <c r="P138" s="20">
        <v>0</v>
      </c>
      <c r="Q138" s="20">
        <v>0</v>
      </c>
      <c r="R138" s="20">
        <v>0</v>
      </c>
      <c r="S138" s="20">
        <v>0</v>
      </c>
      <c r="T138" s="20">
        <v>0</v>
      </c>
      <c r="U138" s="20">
        <v>0</v>
      </c>
      <c r="V138" s="20">
        <v>0</v>
      </c>
      <c r="W138" s="20">
        <v>100</v>
      </c>
    </row>
    <row r="139" spans="1:23" ht="47.25" x14ac:dyDescent="0.25">
      <c r="A139" s="28" t="s">
        <v>388</v>
      </c>
      <c r="B139" s="19" t="s">
        <v>440</v>
      </c>
      <c r="C139" s="29" t="s">
        <v>441</v>
      </c>
      <c r="D139" s="20">
        <v>29.848799</v>
      </c>
      <c r="E139" s="26" t="s">
        <v>442</v>
      </c>
      <c r="F139" s="20">
        <f t="shared" si="27"/>
        <v>29.848799</v>
      </c>
      <c r="G139" s="20">
        <v>0</v>
      </c>
      <c r="H139" s="20">
        <v>0</v>
      </c>
      <c r="I139" s="20">
        <v>29.848799</v>
      </c>
      <c r="J139" s="20">
        <v>0</v>
      </c>
      <c r="K139" s="20">
        <v>24.873999000000001</v>
      </c>
      <c r="L139" s="30">
        <v>2024</v>
      </c>
      <c r="M139" s="20">
        <v>24.873999000000001</v>
      </c>
      <c r="N139" s="20" t="s">
        <v>443</v>
      </c>
      <c r="O139" s="26" t="s">
        <v>40</v>
      </c>
      <c r="P139" s="20">
        <v>0</v>
      </c>
      <c r="Q139" s="20">
        <v>0</v>
      </c>
      <c r="R139" s="20">
        <v>0</v>
      </c>
      <c r="S139" s="20">
        <v>0</v>
      </c>
      <c r="T139" s="20">
        <v>0</v>
      </c>
      <c r="U139" s="20">
        <v>0</v>
      </c>
      <c r="V139" s="20">
        <v>0</v>
      </c>
      <c r="W139" s="20">
        <v>34</v>
      </c>
    </row>
    <row r="140" spans="1:23" ht="157.5" x14ac:dyDescent="0.25">
      <c r="A140" s="28" t="s">
        <v>388</v>
      </c>
      <c r="B140" s="19" t="s">
        <v>444</v>
      </c>
      <c r="C140" s="29" t="s">
        <v>445</v>
      </c>
      <c r="D140" s="20">
        <v>257.23670199999998</v>
      </c>
      <c r="E140" s="26" t="s">
        <v>446</v>
      </c>
      <c r="F140" s="20">
        <f t="shared" si="27"/>
        <v>88.549778000000003</v>
      </c>
      <c r="G140" s="20">
        <v>0</v>
      </c>
      <c r="H140" s="20">
        <v>0</v>
      </c>
      <c r="I140" s="20">
        <v>88.549778000000003</v>
      </c>
      <c r="J140" s="20">
        <v>0</v>
      </c>
      <c r="K140" s="20">
        <v>0</v>
      </c>
      <c r="L140" s="30">
        <v>2020</v>
      </c>
      <c r="M140" s="20">
        <v>214.36391800000001</v>
      </c>
      <c r="N140" s="20" t="s">
        <v>443</v>
      </c>
      <c r="O140" s="26" t="s">
        <v>40</v>
      </c>
      <c r="P140" s="20">
        <v>0</v>
      </c>
      <c r="Q140" s="20">
        <v>0</v>
      </c>
      <c r="R140" s="20">
        <v>0</v>
      </c>
      <c r="S140" s="20">
        <v>0</v>
      </c>
      <c r="T140" s="20">
        <v>0</v>
      </c>
      <c r="U140" s="20">
        <v>0</v>
      </c>
      <c r="V140" s="20">
        <v>0</v>
      </c>
      <c r="W140" s="20">
        <v>21</v>
      </c>
    </row>
    <row r="141" spans="1:23" ht="157.5" x14ac:dyDescent="0.25">
      <c r="A141" s="28" t="s">
        <v>388</v>
      </c>
      <c r="B141" s="19" t="s">
        <v>447</v>
      </c>
      <c r="C141" s="29" t="s">
        <v>448</v>
      </c>
      <c r="D141" s="20">
        <v>92.202314000000001</v>
      </c>
      <c r="E141" s="26" t="s">
        <v>449</v>
      </c>
      <c r="F141" s="20">
        <f t="shared" si="27"/>
        <v>24.559224</v>
      </c>
      <c r="G141" s="20">
        <v>0</v>
      </c>
      <c r="H141" s="20">
        <v>0</v>
      </c>
      <c r="I141" s="20">
        <v>24.559224</v>
      </c>
      <c r="J141" s="20">
        <v>0</v>
      </c>
      <c r="K141" s="20">
        <v>20.46602</v>
      </c>
      <c r="L141" s="30">
        <v>2024</v>
      </c>
      <c r="M141" s="20">
        <v>76.835262</v>
      </c>
      <c r="N141" s="20" t="s">
        <v>443</v>
      </c>
      <c r="O141" s="26" t="s">
        <v>40</v>
      </c>
      <c r="P141" s="20">
        <v>0</v>
      </c>
      <c r="Q141" s="20">
        <v>0</v>
      </c>
      <c r="R141" s="20">
        <v>0</v>
      </c>
      <c r="S141" s="20">
        <v>0</v>
      </c>
      <c r="T141" s="20">
        <v>0</v>
      </c>
      <c r="U141" s="20">
        <v>0</v>
      </c>
      <c r="V141" s="20">
        <v>0</v>
      </c>
      <c r="W141" s="20">
        <v>35</v>
      </c>
    </row>
    <row r="142" spans="1:23" ht="110.25" x14ac:dyDescent="0.25">
      <c r="A142" s="28" t="s">
        <v>388</v>
      </c>
      <c r="B142" s="19" t="s">
        <v>450</v>
      </c>
      <c r="C142" s="29" t="s">
        <v>451</v>
      </c>
      <c r="D142" s="20">
        <v>0.62651999999999997</v>
      </c>
      <c r="E142" s="26" t="s">
        <v>452</v>
      </c>
      <c r="F142" s="20">
        <f t="shared" si="27"/>
        <v>0</v>
      </c>
      <c r="G142" s="20">
        <v>0</v>
      </c>
      <c r="H142" s="20">
        <v>0</v>
      </c>
      <c r="I142" s="20">
        <v>0</v>
      </c>
      <c r="J142" s="20">
        <v>0</v>
      </c>
      <c r="K142" s="20">
        <v>0</v>
      </c>
      <c r="L142" s="30" t="s">
        <v>40</v>
      </c>
      <c r="M142" s="20" t="s">
        <v>40</v>
      </c>
      <c r="N142" s="20" t="s">
        <v>453</v>
      </c>
      <c r="O142" s="26" t="s">
        <v>40</v>
      </c>
      <c r="P142" s="20">
        <v>0</v>
      </c>
      <c r="Q142" s="20">
        <v>0</v>
      </c>
      <c r="R142" s="20">
        <v>5</v>
      </c>
      <c r="S142" s="20">
        <v>5</v>
      </c>
      <c r="T142" s="20">
        <v>0</v>
      </c>
      <c r="U142" s="20">
        <v>0</v>
      </c>
      <c r="V142" s="20">
        <v>0</v>
      </c>
      <c r="W142" s="20">
        <v>0</v>
      </c>
    </row>
    <row r="143" spans="1:23" ht="157.5" x14ac:dyDescent="0.25">
      <c r="A143" s="28" t="s">
        <v>388</v>
      </c>
      <c r="B143" s="19" t="s">
        <v>454</v>
      </c>
      <c r="C143" s="29" t="s">
        <v>455</v>
      </c>
      <c r="D143" s="20">
        <v>1.7232769999999999</v>
      </c>
      <c r="E143" s="26" t="s">
        <v>456</v>
      </c>
      <c r="F143" s="20">
        <f t="shared" si="27"/>
        <v>0</v>
      </c>
      <c r="G143" s="20">
        <v>0</v>
      </c>
      <c r="H143" s="20">
        <v>0</v>
      </c>
      <c r="I143" s="20">
        <v>0</v>
      </c>
      <c r="J143" s="20">
        <v>0</v>
      </c>
      <c r="K143" s="20">
        <v>0</v>
      </c>
      <c r="L143" s="30" t="s">
        <v>40</v>
      </c>
      <c r="M143" s="20" t="s">
        <v>40</v>
      </c>
      <c r="N143" s="20" t="s">
        <v>457</v>
      </c>
      <c r="O143" s="26" t="s">
        <v>40</v>
      </c>
      <c r="P143" s="20">
        <v>0</v>
      </c>
      <c r="Q143" s="20">
        <v>0</v>
      </c>
      <c r="R143" s="20">
        <v>6.5</v>
      </c>
      <c r="S143" s="20">
        <v>6.5</v>
      </c>
      <c r="T143" s="20">
        <v>0</v>
      </c>
      <c r="U143" s="20">
        <v>0</v>
      </c>
      <c r="V143" s="20">
        <v>5</v>
      </c>
      <c r="W143" s="20">
        <v>5</v>
      </c>
    </row>
    <row r="144" spans="1:23" ht="189" x14ac:dyDescent="0.25">
      <c r="A144" s="28" t="s">
        <v>388</v>
      </c>
      <c r="B144" s="19" t="s">
        <v>458</v>
      </c>
      <c r="C144" s="29" t="s">
        <v>459</v>
      </c>
      <c r="D144" s="20">
        <v>0.10475</v>
      </c>
      <c r="E144" s="26" t="s">
        <v>460</v>
      </c>
      <c r="F144" s="20">
        <f t="shared" si="27"/>
        <v>0</v>
      </c>
      <c r="G144" s="20">
        <v>0</v>
      </c>
      <c r="H144" s="20">
        <v>0</v>
      </c>
      <c r="I144" s="20">
        <v>0</v>
      </c>
      <c r="J144" s="20">
        <v>0</v>
      </c>
      <c r="K144" s="20">
        <v>0</v>
      </c>
      <c r="L144" s="30">
        <v>2021</v>
      </c>
      <c r="M144" s="20">
        <v>0.10199999999999999</v>
      </c>
      <c r="N144" s="20" t="s">
        <v>461</v>
      </c>
      <c r="O144" s="26" t="s">
        <v>40</v>
      </c>
      <c r="P144" s="20">
        <v>0</v>
      </c>
      <c r="Q144" s="20">
        <v>0.193</v>
      </c>
      <c r="R144" s="20">
        <v>0</v>
      </c>
      <c r="S144" s="20">
        <v>0.1</v>
      </c>
      <c r="T144" s="20">
        <v>0</v>
      </c>
      <c r="U144" s="20">
        <v>0</v>
      </c>
      <c r="V144" s="20">
        <v>0</v>
      </c>
      <c r="W144" s="20">
        <v>0</v>
      </c>
    </row>
    <row r="145" spans="1:23" ht="189" x14ac:dyDescent="0.25">
      <c r="A145" s="28" t="s">
        <v>388</v>
      </c>
      <c r="B145" s="19" t="s">
        <v>462</v>
      </c>
      <c r="C145" s="29" t="s">
        <v>463</v>
      </c>
      <c r="D145" s="20">
        <v>0.32843600000000001</v>
      </c>
      <c r="E145" s="26" t="s">
        <v>464</v>
      </c>
      <c r="F145" s="20">
        <f t="shared" si="27"/>
        <v>0</v>
      </c>
      <c r="G145" s="20">
        <v>0</v>
      </c>
      <c r="H145" s="20">
        <v>0</v>
      </c>
      <c r="I145" s="20">
        <v>0</v>
      </c>
      <c r="J145" s="20">
        <v>0</v>
      </c>
      <c r="K145" s="20">
        <v>0</v>
      </c>
      <c r="L145" s="30">
        <v>2021</v>
      </c>
      <c r="M145" s="20">
        <v>0.30303000000000002</v>
      </c>
      <c r="N145" s="20" t="s">
        <v>461</v>
      </c>
      <c r="O145" s="26" t="s">
        <v>40</v>
      </c>
      <c r="P145" s="20">
        <v>0</v>
      </c>
      <c r="Q145" s="20">
        <v>4.944</v>
      </c>
      <c r="R145" s="20">
        <v>0</v>
      </c>
      <c r="S145" s="20">
        <v>0.75</v>
      </c>
      <c r="T145" s="20">
        <v>0</v>
      </c>
      <c r="U145" s="20">
        <v>0</v>
      </c>
      <c r="V145" s="20">
        <v>0</v>
      </c>
      <c r="W145" s="20">
        <v>0</v>
      </c>
    </row>
    <row r="146" spans="1:23" ht="189" x14ac:dyDescent="0.25">
      <c r="A146" s="28" t="s">
        <v>388</v>
      </c>
      <c r="B146" s="19" t="s">
        <v>465</v>
      </c>
      <c r="C146" s="29" t="s">
        <v>466</v>
      </c>
      <c r="D146" s="20">
        <v>0.11559999999999999</v>
      </c>
      <c r="E146" s="26" t="s">
        <v>467</v>
      </c>
      <c r="F146" s="20">
        <f t="shared" si="27"/>
        <v>0</v>
      </c>
      <c r="G146" s="20">
        <v>0</v>
      </c>
      <c r="H146" s="20">
        <v>0</v>
      </c>
      <c r="I146" s="20">
        <v>0</v>
      </c>
      <c r="J146" s="20">
        <v>0</v>
      </c>
      <c r="K146" s="20">
        <v>0</v>
      </c>
      <c r="L146" s="30">
        <v>2021</v>
      </c>
      <c r="M146" s="20">
        <v>0.111</v>
      </c>
      <c r="N146" s="20" t="s">
        <v>461</v>
      </c>
      <c r="O146" s="26" t="s">
        <v>40</v>
      </c>
      <c r="P146" s="20">
        <v>0</v>
      </c>
      <c r="Q146" s="20">
        <v>0</v>
      </c>
      <c r="R146" s="20">
        <v>0</v>
      </c>
      <c r="S146" s="20">
        <v>0.16300000000000001</v>
      </c>
      <c r="T146" s="20">
        <v>0</v>
      </c>
      <c r="U146" s="20">
        <v>0</v>
      </c>
      <c r="V146" s="20">
        <v>0</v>
      </c>
      <c r="W146" s="20">
        <v>0</v>
      </c>
    </row>
    <row r="147" spans="1:23" ht="63" x14ac:dyDescent="0.25">
      <c r="A147" s="28" t="s">
        <v>388</v>
      </c>
      <c r="B147" s="19" t="s">
        <v>164</v>
      </c>
      <c r="C147" s="29" t="s">
        <v>468</v>
      </c>
      <c r="D147" s="20">
        <v>0.56108100000000005</v>
      </c>
      <c r="E147" s="26" t="s">
        <v>469</v>
      </c>
      <c r="F147" s="20">
        <f t="shared" si="27"/>
        <v>0</v>
      </c>
      <c r="G147" s="20">
        <v>0</v>
      </c>
      <c r="H147" s="20">
        <v>0</v>
      </c>
      <c r="I147" s="20">
        <v>0</v>
      </c>
      <c r="J147" s="20">
        <v>0</v>
      </c>
      <c r="K147" s="20">
        <v>0</v>
      </c>
      <c r="L147" s="30">
        <v>2021</v>
      </c>
      <c r="M147" s="20">
        <v>0.46756799999999998</v>
      </c>
      <c r="N147" s="20" t="s">
        <v>470</v>
      </c>
      <c r="O147" s="26" t="s">
        <v>40</v>
      </c>
      <c r="P147" s="20">
        <v>0</v>
      </c>
      <c r="Q147" s="20">
        <v>0</v>
      </c>
      <c r="R147" s="20">
        <v>0</v>
      </c>
      <c r="S147" s="20">
        <v>0</v>
      </c>
      <c r="T147" s="20">
        <v>0</v>
      </c>
      <c r="U147" s="20">
        <v>0</v>
      </c>
      <c r="V147" s="20">
        <v>0</v>
      </c>
      <c r="W147" s="20">
        <v>1</v>
      </c>
    </row>
    <row r="148" spans="1:23" ht="63" x14ac:dyDescent="0.25">
      <c r="A148" s="28" t="s">
        <v>388</v>
      </c>
      <c r="B148" s="19" t="s">
        <v>471</v>
      </c>
      <c r="C148" s="29" t="s">
        <v>472</v>
      </c>
      <c r="D148" s="20">
        <v>49.89</v>
      </c>
      <c r="E148" s="26" t="s">
        <v>473</v>
      </c>
      <c r="F148" s="20">
        <f t="shared" si="27"/>
        <v>14.89</v>
      </c>
      <c r="G148" s="20">
        <v>0</v>
      </c>
      <c r="H148" s="20">
        <v>0</v>
      </c>
      <c r="I148" s="20">
        <v>14.89</v>
      </c>
      <c r="J148" s="20">
        <v>0</v>
      </c>
      <c r="K148" s="20">
        <v>14.89</v>
      </c>
      <c r="L148" s="30">
        <v>2022</v>
      </c>
      <c r="M148" s="20">
        <v>49.89</v>
      </c>
      <c r="N148" s="20" t="s">
        <v>470</v>
      </c>
      <c r="O148" s="26" t="s">
        <v>40</v>
      </c>
      <c r="P148" s="20">
        <v>0</v>
      </c>
      <c r="Q148" s="20">
        <v>0</v>
      </c>
      <c r="R148" s="20">
        <v>0</v>
      </c>
      <c r="S148" s="20">
        <v>0</v>
      </c>
      <c r="T148" s="20">
        <v>0</v>
      </c>
      <c r="U148" s="20">
        <v>0</v>
      </c>
      <c r="V148" s="20">
        <v>0</v>
      </c>
      <c r="W148" s="20">
        <v>1</v>
      </c>
    </row>
    <row r="149" spans="1:23" x14ac:dyDescent="0.25">
      <c r="A149" s="28" t="s">
        <v>474</v>
      </c>
      <c r="B149" s="19" t="s">
        <v>475</v>
      </c>
      <c r="C149" s="29" t="s">
        <v>39</v>
      </c>
      <c r="D149" s="20">
        <f>IFERROR(SUM(0,0,0,D150,D164,D165),"нд")</f>
        <v>940.73188100000004</v>
      </c>
      <c r="E149" s="26" t="s">
        <v>40</v>
      </c>
      <c r="F149" s="20">
        <f t="shared" ref="F149:K149" si="28">IFERROR(SUM(0,0,0,F150,F164,F165),"нд")</f>
        <v>453.43133400000005</v>
      </c>
      <c r="G149" s="20">
        <f t="shared" si="28"/>
        <v>0</v>
      </c>
      <c r="H149" s="20">
        <f t="shared" si="28"/>
        <v>0</v>
      </c>
      <c r="I149" s="20">
        <f t="shared" si="28"/>
        <v>405.24383200000005</v>
      </c>
      <c r="J149" s="20">
        <f t="shared" si="28"/>
        <v>48.187502000000002</v>
      </c>
      <c r="K149" s="20">
        <f t="shared" si="28"/>
        <v>356.555071</v>
      </c>
      <c r="L149" s="30" t="s">
        <v>40</v>
      </c>
      <c r="M149" s="20" t="s">
        <v>40</v>
      </c>
      <c r="N149" s="20" t="s">
        <v>40</v>
      </c>
      <c r="O149" s="26" t="s">
        <v>40</v>
      </c>
      <c r="P149" s="20">
        <f t="shared" ref="P149:W149" si="29">IFERROR(SUM(0,0,0,P150,P164,P165),"нд")</f>
        <v>0</v>
      </c>
      <c r="Q149" s="20">
        <f t="shared" si="29"/>
        <v>6.3840000000000003</v>
      </c>
      <c r="R149" s="20">
        <f t="shared" si="29"/>
        <v>0</v>
      </c>
      <c r="S149" s="20">
        <f t="shared" si="29"/>
        <v>0.8610000000000001</v>
      </c>
      <c r="T149" s="20">
        <f t="shared" si="29"/>
        <v>0</v>
      </c>
      <c r="U149" s="20">
        <f t="shared" si="29"/>
        <v>0</v>
      </c>
      <c r="V149" s="20">
        <f t="shared" si="29"/>
        <v>0</v>
      </c>
      <c r="W149" s="20">
        <f t="shared" si="29"/>
        <v>2331</v>
      </c>
    </row>
    <row r="150" spans="1:23" x14ac:dyDescent="0.25">
      <c r="A150" s="28" t="s">
        <v>476</v>
      </c>
      <c r="B150" s="19" t="s">
        <v>42</v>
      </c>
      <c r="C150" s="29" t="s">
        <v>39</v>
      </c>
      <c r="D150" s="20">
        <f>IFERROR(SUM(D151:D163),"нд")</f>
        <v>10.720886</v>
      </c>
      <c r="E150" s="26" t="s">
        <v>40</v>
      </c>
      <c r="F150" s="20">
        <f t="shared" ref="F150:K150" si="30">IFERROR(SUM(F151:F163),"нд")</f>
        <v>0.88479300000000005</v>
      </c>
      <c r="G150" s="20">
        <f t="shared" si="30"/>
        <v>0</v>
      </c>
      <c r="H150" s="20">
        <f t="shared" si="30"/>
        <v>0</v>
      </c>
      <c r="I150" s="20">
        <f t="shared" si="30"/>
        <v>0.88479300000000005</v>
      </c>
      <c r="J150" s="20">
        <f t="shared" si="30"/>
        <v>0</v>
      </c>
      <c r="K150" s="20">
        <f t="shared" si="30"/>
        <v>0.74649399999999999</v>
      </c>
      <c r="L150" s="30" t="s">
        <v>40</v>
      </c>
      <c r="M150" s="20" t="s">
        <v>40</v>
      </c>
      <c r="N150" s="20" t="s">
        <v>40</v>
      </c>
      <c r="O150" s="26" t="s">
        <v>40</v>
      </c>
      <c r="P150" s="20">
        <f t="shared" ref="P150:W150" si="31">IFERROR(SUM(P151:P163),"нд")</f>
        <v>0</v>
      </c>
      <c r="Q150" s="20">
        <f t="shared" si="31"/>
        <v>1.08</v>
      </c>
      <c r="R150" s="20">
        <f t="shared" si="31"/>
        <v>0</v>
      </c>
      <c r="S150" s="20">
        <f t="shared" si="31"/>
        <v>0.8610000000000001</v>
      </c>
      <c r="T150" s="20">
        <f t="shared" si="31"/>
        <v>0</v>
      </c>
      <c r="U150" s="20">
        <f t="shared" si="31"/>
        <v>0</v>
      </c>
      <c r="V150" s="20">
        <f t="shared" si="31"/>
        <v>0</v>
      </c>
      <c r="W150" s="20">
        <f t="shared" si="31"/>
        <v>0</v>
      </c>
    </row>
    <row r="151" spans="1:23" ht="94.5" x14ac:dyDescent="0.25">
      <c r="A151" s="28" t="s">
        <v>476</v>
      </c>
      <c r="B151" s="19" t="s">
        <v>477</v>
      </c>
      <c r="C151" s="29" t="s">
        <v>478</v>
      </c>
      <c r="D151" s="20">
        <v>0.219</v>
      </c>
      <c r="E151" s="26" t="s">
        <v>479</v>
      </c>
      <c r="F151" s="20">
        <f t="shared" ref="F151:F163" si="32">IFERROR(J151+I151+H151+G151,"нд")</f>
        <v>0</v>
      </c>
      <c r="G151" s="20">
        <v>0</v>
      </c>
      <c r="H151" s="20">
        <v>0</v>
      </c>
      <c r="I151" s="20">
        <v>0</v>
      </c>
      <c r="J151" s="20">
        <v>0</v>
      </c>
      <c r="K151" s="20">
        <v>0</v>
      </c>
      <c r="L151" s="30">
        <v>2021</v>
      </c>
      <c r="M151" s="20">
        <v>0.189</v>
      </c>
      <c r="N151" s="20" t="s">
        <v>480</v>
      </c>
      <c r="O151" s="26" t="s">
        <v>40</v>
      </c>
      <c r="P151" s="20">
        <v>0</v>
      </c>
      <c r="Q151" s="20">
        <v>0</v>
      </c>
      <c r="R151" s="20">
        <v>0</v>
      </c>
      <c r="S151" s="20">
        <v>2.5000000000000001E-2</v>
      </c>
      <c r="T151" s="20">
        <v>0</v>
      </c>
      <c r="U151" s="20">
        <v>0</v>
      </c>
      <c r="V151" s="20">
        <v>0</v>
      </c>
      <c r="W151" s="20">
        <v>0</v>
      </c>
    </row>
    <row r="152" spans="1:23" ht="110.25" x14ac:dyDescent="0.25">
      <c r="A152" s="28" t="s">
        <v>476</v>
      </c>
      <c r="B152" s="19" t="s">
        <v>481</v>
      </c>
      <c r="C152" s="29" t="s">
        <v>482</v>
      </c>
      <c r="D152" s="20">
        <v>1.9796</v>
      </c>
      <c r="E152" s="26" t="s">
        <v>483</v>
      </c>
      <c r="F152" s="20">
        <f t="shared" si="32"/>
        <v>0</v>
      </c>
      <c r="G152" s="20">
        <v>0</v>
      </c>
      <c r="H152" s="20">
        <v>0</v>
      </c>
      <c r="I152" s="20">
        <v>0</v>
      </c>
      <c r="J152" s="20">
        <v>0</v>
      </c>
      <c r="K152" s="20">
        <v>0</v>
      </c>
      <c r="L152" s="30">
        <v>2021</v>
      </c>
      <c r="M152" s="20">
        <v>1.667</v>
      </c>
      <c r="N152" s="20" t="s">
        <v>484</v>
      </c>
      <c r="O152" s="26" t="s">
        <v>40</v>
      </c>
      <c r="P152" s="20">
        <v>0</v>
      </c>
      <c r="Q152" s="20">
        <v>0.54</v>
      </c>
      <c r="R152" s="20">
        <v>0</v>
      </c>
      <c r="S152" s="20">
        <v>0</v>
      </c>
      <c r="T152" s="20">
        <v>0</v>
      </c>
      <c r="U152" s="20">
        <v>0</v>
      </c>
      <c r="V152" s="20">
        <v>0</v>
      </c>
      <c r="W152" s="20">
        <v>0</v>
      </c>
    </row>
    <row r="153" spans="1:23" ht="110.25" x14ac:dyDescent="0.25">
      <c r="A153" s="28" t="s">
        <v>476</v>
      </c>
      <c r="B153" s="19" t="s">
        <v>485</v>
      </c>
      <c r="C153" s="29" t="s">
        <v>486</v>
      </c>
      <c r="D153" s="20">
        <v>0.98060000000000003</v>
      </c>
      <c r="E153" s="26" t="s">
        <v>487</v>
      </c>
      <c r="F153" s="20">
        <f t="shared" si="32"/>
        <v>0</v>
      </c>
      <c r="G153" s="20">
        <v>0</v>
      </c>
      <c r="H153" s="20">
        <v>0</v>
      </c>
      <c r="I153" s="20">
        <v>0</v>
      </c>
      <c r="J153" s="20">
        <v>0</v>
      </c>
      <c r="K153" s="20">
        <v>0</v>
      </c>
      <c r="L153" s="30">
        <v>2021</v>
      </c>
      <c r="M153" s="20">
        <v>0.82599999999999996</v>
      </c>
      <c r="N153" s="20" t="s">
        <v>484</v>
      </c>
      <c r="O153" s="26" t="s">
        <v>40</v>
      </c>
      <c r="P153" s="20">
        <v>0</v>
      </c>
      <c r="Q153" s="20">
        <v>0</v>
      </c>
      <c r="R153" s="20">
        <v>0</v>
      </c>
      <c r="S153" s="20">
        <v>0.25</v>
      </c>
      <c r="T153" s="20">
        <v>0</v>
      </c>
      <c r="U153" s="20">
        <v>0</v>
      </c>
      <c r="V153" s="20">
        <v>0</v>
      </c>
      <c r="W153" s="20">
        <v>0</v>
      </c>
    </row>
    <row r="154" spans="1:23" ht="204.75" x14ac:dyDescent="0.25">
      <c r="A154" s="28" t="s">
        <v>476</v>
      </c>
      <c r="B154" s="19" t="s">
        <v>488</v>
      </c>
      <c r="C154" s="29" t="s">
        <v>489</v>
      </c>
      <c r="D154" s="20">
        <v>0.50217299999999998</v>
      </c>
      <c r="E154" s="26" t="s">
        <v>490</v>
      </c>
      <c r="F154" s="20">
        <f t="shared" si="32"/>
        <v>0</v>
      </c>
      <c r="G154" s="20">
        <v>0</v>
      </c>
      <c r="H154" s="20">
        <v>0</v>
      </c>
      <c r="I154" s="20">
        <v>0</v>
      </c>
      <c r="J154" s="20">
        <v>0</v>
      </c>
      <c r="K154" s="20">
        <v>0</v>
      </c>
      <c r="L154" s="30">
        <v>2021</v>
      </c>
      <c r="M154" s="20">
        <v>0.42241200000000001</v>
      </c>
      <c r="N154" s="20" t="s">
        <v>491</v>
      </c>
      <c r="O154" s="26" t="s">
        <v>40</v>
      </c>
      <c r="P154" s="20">
        <v>0</v>
      </c>
      <c r="Q154" s="20">
        <v>0.105</v>
      </c>
      <c r="R154" s="20">
        <v>0</v>
      </c>
      <c r="S154" s="20">
        <v>0</v>
      </c>
      <c r="T154" s="20">
        <v>0</v>
      </c>
      <c r="U154" s="20">
        <v>0</v>
      </c>
      <c r="V154" s="20">
        <v>0</v>
      </c>
      <c r="W154" s="20">
        <v>0</v>
      </c>
    </row>
    <row r="155" spans="1:23" ht="204.75" x14ac:dyDescent="0.25">
      <c r="A155" s="28" t="s">
        <v>476</v>
      </c>
      <c r="B155" s="19" t="s">
        <v>492</v>
      </c>
      <c r="C155" s="29" t="s">
        <v>493</v>
      </c>
      <c r="D155" s="20">
        <v>0.87997099999999995</v>
      </c>
      <c r="E155" s="26" t="s">
        <v>494</v>
      </c>
      <c r="F155" s="20">
        <f t="shared" si="32"/>
        <v>0</v>
      </c>
      <c r="G155" s="20">
        <v>0</v>
      </c>
      <c r="H155" s="20">
        <v>0</v>
      </c>
      <c r="I155" s="20">
        <v>0</v>
      </c>
      <c r="J155" s="20">
        <v>0</v>
      </c>
      <c r="K155" s="20">
        <v>0</v>
      </c>
      <c r="L155" s="30">
        <v>2021</v>
      </c>
      <c r="M155" s="20">
        <v>0.74029900000000004</v>
      </c>
      <c r="N155" s="20" t="s">
        <v>491</v>
      </c>
      <c r="O155" s="26" t="s">
        <v>40</v>
      </c>
      <c r="P155" s="20">
        <v>0</v>
      </c>
      <c r="Q155" s="20">
        <v>0</v>
      </c>
      <c r="R155" s="20">
        <v>0</v>
      </c>
      <c r="S155" s="20">
        <v>6.3E-2</v>
      </c>
      <c r="T155" s="20">
        <v>0</v>
      </c>
      <c r="U155" s="20">
        <v>0</v>
      </c>
      <c r="V155" s="20">
        <v>0</v>
      </c>
      <c r="W155" s="20">
        <v>0</v>
      </c>
    </row>
    <row r="156" spans="1:23" ht="204.75" x14ac:dyDescent="0.25">
      <c r="A156" s="28" t="s">
        <v>476</v>
      </c>
      <c r="B156" s="19" t="s">
        <v>495</v>
      </c>
      <c r="C156" s="29" t="s">
        <v>496</v>
      </c>
      <c r="D156" s="20">
        <v>0.69703700000000002</v>
      </c>
      <c r="E156" s="26" t="s">
        <v>497</v>
      </c>
      <c r="F156" s="20">
        <f t="shared" si="32"/>
        <v>0</v>
      </c>
      <c r="G156" s="20">
        <v>0</v>
      </c>
      <c r="H156" s="20">
        <v>0</v>
      </c>
      <c r="I156" s="20">
        <v>0</v>
      </c>
      <c r="J156" s="20">
        <v>0</v>
      </c>
      <c r="K156" s="20">
        <v>0</v>
      </c>
      <c r="L156" s="30">
        <v>2021</v>
      </c>
      <c r="M156" s="20">
        <v>0.58586400000000005</v>
      </c>
      <c r="N156" s="20" t="s">
        <v>498</v>
      </c>
      <c r="O156" s="26" t="s">
        <v>40</v>
      </c>
      <c r="P156" s="20">
        <v>0</v>
      </c>
      <c r="Q156" s="20">
        <v>0</v>
      </c>
      <c r="R156" s="20">
        <v>0</v>
      </c>
      <c r="S156" s="20">
        <v>0.1</v>
      </c>
      <c r="T156" s="20">
        <v>0</v>
      </c>
      <c r="U156" s="20">
        <v>0</v>
      </c>
      <c r="V156" s="20">
        <v>0</v>
      </c>
      <c r="W156" s="20">
        <v>0</v>
      </c>
    </row>
    <row r="157" spans="1:23" ht="220.5" x14ac:dyDescent="0.25">
      <c r="A157" s="28" t="s">
        <v>476</v>
      </c>
      <c r="B157" s="19" t="s">
        <v>499</v>
      </c>
      <c r="C157" s="29" t="s">
        <v>500</v>
      </c>
      <c r="D157" s="20">
        <v>0.50058199999999997</v>
      </c>
      <c r="E157" s="26" t="s">
        <v>501</v>
      </c>
      <c r="F157" s="20">
        <f t="shared" si="32"/>
        <v>0</v>
      </c>
      <c r="G157" s="20">
        <v>0</v>
      </c>
      <c r="H157" s="20">
        <v>0</v>
      </c>
      <c r="I157" s="20">
        <v>0</v>
      </c>
      <c r="J157" s="20">
        <v>0</v>
      </c>
      <c r="K157" s="20">
        <v>0</v>
      </c>
      <c r="L157" s="30">
        <v>2021</v>
      </c>
      <c r="M157" s="20">
        <v>0.42048400000000002</v>
      </c>
      <c r="N157" s="20" t="s">
        <v>502</v>
      </c>
      <c r="O157" s="26" t="s">
        <v>40</v>
      </c>
      <c r="P157" s="20">
        <v>0</v>
      </c>
      <c r="Q157" s="20">
        <v>0.105</v>
      </c>
      <c r="R157" s="20">
        <v>0</v>
      </c>
      <c r="S157" s="20">
        <v>0</v>
      </c>
      <c r="T157" s="20">
        <v>0</v>
      </c>
      <c r="U157" s="20">
        <v>0</v>
      </c>
      <c r="V157" s="20">
        <v>0</v>
      </c>
      <c r="W157" s="20">
        <v>0</v>
      </c>
    </row>
    <row r="158" spans="1:23" ht="220.5" x14ac:dyDescent="0.25">
      <c r="A158" s="28" t="s">
        <v>476</v>
      </c>
      <c r="B158" s="19" t="s">
        <v>503</v>
      </c>
      <c r="C158" s="29" t="s">
        <v>504</v>
      </c>
      <c r="D158" s="20">
        <v>0.85572300000000001</v>
      </c>
      <c r="E158" s="26" t="s">
        <v>505</v>
      </c>
      <c r="F158" s="20">
        <f t="shared" si="32"/>
        <v>0</v>
      </c>
      <c r="G158" s="20">
        <v>0</v>
      </c>
      <c r="H158" s="20">
        <v>0</v>
      </c>
      <c r="I158" s="20">
        <v>0</v>
      </c>
      <c r="J158" s="20">
        <v>0</v>
      </c>
      <c r="K158" s="20">
        <v>0</v>
      </c>
      <c r="L158" s="30">
        <v>2021</v>
      </c>
      <c r="M158" s="20">
        <v>0.71810300000000005</v>
      </c>
      <c r="N158" s="20" t="s">
        <v>502</v>
      </c>
      <c r="O158" s="26" t="s">
        <v>40</v>
      </c>
      <c r="P158" s="20">
        <v>0</v>
      </c>
      <c r="Q158" s="20">
        <v>0</v>
      </c>
      <c r="R158" s="20">
        <v>0</v>
      </c>
      <c r="S158" s="20">
        <v>6.3E-2</v>
      </c>
      <c r="T158" s="20">
        <v>0</v>
      </c>
      <c r="U158" s="20">
        <v>0</v>
      </c>
      <c r="V158" s="20">
        <v>0</v>
      </c>
      <c r="W158" s="20">
        <v>0</v>
      </c>
    </row>
    <row r="159" spans="1:23" ht="204.75" x14ac:dyDescent="0.25">
      <c r="A159" s="28" t="s">
        <v>476</v>
      </c>
      <c r="B159" s="19" t="s">
        <v>506</v>
      </c>
      <c r="C159" s="29" t="s">
        <v>507</v>
      </c>
      <c r="D159" s="20">
        <v>1.3173090000000001</v>
      </c>
      <c r="E159" s="26" t="s">
        <v>508</v>
      </c>
      <c r="F159" s="20">
        <f t="shared" si="32"/>
        <v>0</v>
      </c>
      <c r="G159" s="20">
        <v>0</v>
      </c>
      <c r="H159" s="20">
        <v>0</v>
      </c>
      <c r="I159" s="20">
        <v>0</v>
      </c>
      <c r="J159" s="20">
        <v>0</v>
      </c>
      <c r="K159" s="20">
        <v>0</v>
      </c>
      <c r="L159" s="30">
        <v>2021</v>
      </c>
      <c r="M159" s="20">
        <v>1.106924</v>
      </c>
      <c r="N159" s="20" t="s">
        <v>509</v>
      </c>
      <c r="O159" s="26" t="s">
        <v>40</v>
      </c>
      <c r="P159" s="20">
        <v>0</v>
      </c>
      <c r="Q159" s="20">
        <v>0.3</v>
      </c>
      <c r="R159" s="20">
        <v>0</v>
      </c>
      <c r="S159" s="20">
        <v>0</v>
      </c>
      <c r="T159" s="20">
        <v>0</v>
      </c>
      <c r="U159" s="20">
        <v>0</v>
      </c>
      <c r="V159" s="20">
        <v>0</v>
      </c>
      <c r="W159" s="20">
        <v>0</v>
      </c>
    </row>
    <row r="160" spans="1:23" ht="204.75" x14ac:dyDescent="0.25">
      <c r="A160" s="28" t="s">
        <v>476</v>
      </c>
      <c r="B160" s="19" t="s">
        <v>510</v>
      </c>
      <c r="C160" s="29" t="s">
        <v>511</v>
      </c>
      <c r="D160" s="20">
        <v>0.69703700000000002</v>
      </c>
      <c r="E160" s="26" t="s">
        <v>512</v>
      </c>
      <c r="F160" s="20">
        <f t="shared" si="32"/>
        <v>0</v>
      </c>
      <c r="G160" s="20">
        <v>0</v>
      </c>
      <c r="H160" s="20">
        <v>0</v>
      </c>
      <c r="I160" s="20">
        <v>0</v>
      </c>
      <c r="J160" s="20">
        <v>0</v>
      </c>
      <c r="K160" s="20">
        <v>0</v>
      </c>
      <c r="L160" s="30">
        <v>2021</v>
      </c>
      <c r="M160" s="20">
        <v>0.58586400000000005</v>
      </c>
      <c r="N160" s="20" t="s">
        <v>513</v>
      </c>
      <c r="O160" s="26" t="s">
        <v>40</v>
      </c>
      <c r="P160" s="20">
        <v>0</v>
      </c>
      <c r="Q160" s="20">
        <v>0</v>
      </c>
      <c r="R160" s="20">
        <v>0</v>
      </c>
      <c r="S160" s="20">
        <v>0.1</v>
      </c>
      <c r="T160" s="20">
        <v>0</v>
      </c>
      <c r="U160" s="20">
        <v>0</v>
      </c>
      <c r="V160" s="20">
        <v>0</v>
      </c>
      <c r="W160" s="20">
        <v>0</v>
      </c>
    </row>
    <row r="161" spans="1:23" ht="204.75" x14ac:dyDescent="0.25">
      <c r="A161" s="28" t="s">
        <v>476</v>
      </c>
      <c r="B161" s="19" t="s">
        <v>514</v>
      </c>
      <c r="C161" s="29" t="s">
        <v>515</v>
      </c>
      <c r="D161" s="20">
        <v>0.69703700000000002</v>
      </c>
      <c r="E161" s="26" t="s">
        <v>516</v>
      </c>
      <c r="F161" s="20">
        <f t="shared" si="32"/>
        <v>0</v>
      </c>
      <c r="G161" s="20">
        <v>0</v>
      </c>
      <c r="H161" s="20">
        <v>0</v>
      </c>
      <c r="I161" s="20">
        <v>0</v>
      </c>
      <c r="J161" s="20">
        <v>0</v>
      </c>
      <c r="K161" s="20">
        <v>0</v>
      </c>
      <c r="L161" s="30">
        <v>2021</v>
      </c>
      <c r="M161" s="20">
        <v>0.58586400000000005</v>
      </c>
      <c r="N161" s="20" t="s">
        <v>517</v>
      </c>
      <c r="O161" s="26" t="s">
        <v>40</v>
      </c>
      <c r="P161" s="20">
        <v>0</v>
      </c>
      <c r="Q161" s="20">
        <v>0</v>
      </c>
      <c r="R161" s="20">
        <v>0</v>
      </c>
      <c r="S161" s="20">
        <v>0.1</v>
      </c>
      <c r="T161" s="20">
        <v>0</v>
      </c>
      <c r="U161" s="20">
        <v>0</v>
      </c>
      <c r="V161" s="20">
        <v>0</v>
      </c>
      <c r="W161" s="20">
        <v>0</v>
      </c>
    </row>
    <row r="162" spans="1:23" ht="204.75" x14ac:dyDescent="0.25">
      <c r="A162" s="28" t="s">
        <v>476</v>
      </c>
      <c r="B162" s="19" t="s">
        <v>518</v>
      </c>
      <c r="C162" s="29" t="s">
        <v>519</v>
      </c>
      <c r="D162" s="20">
        <v>0.25840200000000002</v>
      </c>
      <c r="E162" s="26" t="s">
        <v>520</v>
      </c>
      <c r="F162" s="20">
        <f t="shared" si="32"/>
        <v>0</v>
      </c>
      <c r="G162" s="20">
        <v>0</v>
      </c>
      <c r="H162" s="20">
        <v>0</v>
      </c>
      <c r="I162" s="20">
        <v>0</v>
      </c>
      <c r="J162" s="20">
        <v>0</v>
      </c>
      <c r="K162" s="20">
        <v>0</v>
      </c>
      <c r="L162" s="30">
        <v>2021</v>
      </c>
      <c r="M162" s="20">
        <v>0.217002</v>
      </c>
      <c r="N162" s="20" t="s">
        <v>521</v>
      </c>
      <c r="O162" s="26" t="s">
        <v>40</v>
      </c>
      <c r="P162" s="20">
        <v>0</v>
      </c>
      <c r="Q162" s="20">
        <v>0.03</v>
      </c>
      <c r="R162" s="20">
        <v>0</v>
      </c>
      <c r="S162" s="20">
        <v>0</v>
      </c>
      <c r="T162" s="20">
        <v>0</v>
      </c>
      <c r="U162" s="20">
        <v>0</v>
      </c>
      <c r="V162" s="20">
        <v>0</v>
      </c>
      <c r="W162" s="20">
        <v>0</v>
      </c>
    </row>
    <row r="163" spans="1:23" ht="204.75" x14ac:dyDescent="0.25">
      <c r="A163" s="28" t="s">
        <v>476</v>
      </c>
      <c r="B163" s="19" t="s">
        <v>522</v>
      </c>
      <c r="C163" s="29" t="s">
        <v>523</v>
      </c>
      <c r="D163" s="20">
        <v>1.136415</v>
      </c>
      <c r="E163" s="26" t="s">
        <v>524</v>
      </c>
      <c r="F163" s="20">
        <f t="shared" si="32"/>
        <v>0.88479300000000005</v>
      </c>
      <c r="G163" s="20">
        <v>0</v>
      </c>
      <c r="H163" s="20">
        <v>0</v>
      </c>
      <c r="I163" s="20">
        <v>0.88479300000000005</v>
      </c>
      <c r="J163" s="20">
        <v>0</v>
      </c>
      <c r="K163" s="20">
        <v>0.74649399999999999</v>
      </c>
      <c r="L163" s="30">
        <v>2022</v>
      </c>
      <c r="M163" s="20">
        <v>0.95834600000000003</v>
      </c>
      <c r="N163" s="20" t="s">
        <v>525</v>
      </c>
      <c r="O163" s="26" t="s">
        <v>40</v>
      </c>
      <c r="P163" s="20">
        <v>0</v>
      </c>
      <c r="Q163" s="20">
        <v>0</v>
      </c>
      <c r="R163" s="20">
        <v>0</v>
      </c>
      <c r="S163" s="20">
        <v>0.16</v>
      </c>
      <c r="T163" s="20">
        <v>0</v>
      </c>
      <c r="U163" s="20">
        <v>0</v>
      </c>
      <c r="V163" s="20">
        <v>0</v>
      </c>
      <c r="W163" s="20">
        <v>0</v>
      </c>
    </row>
    <row r="164" spans="1:23" x14ac:dyDescent="0.25">
      <c r="A164" s="28" t="s">
        <v>526</v>
      </c>
      <c r="B164" s="19" t="s">
        <v>96</v>
      </c>
      <c r="C164" s="29" t="s">
        <v>39</v>
      </c>
      <c r="D164" s="20">
        <f>IFERROR(0,"нд")</f>
        <v>0</v>
      </c>
      <c r="E164" s="26" t="s">
        <v>40</v>
      </c>
      <c r="F164" s="20">
        <f t="shared" ref="F164:K164" si="33">IFERROR(0,"нд")</f>
        <v>0</v>
      </c>
      <c r="G164" s="20">
        <f t="shared" si="33"/>
        <v>0</v>
      </c>
      <c r="H164" s="20">
        <f t="shared" si="33"/>
        <v>0</v>
      </c>
      <c r="I164" s="20">
        <f t="shared" si="33"/>
        <v>0</v>
      </c>
      <c r="J164" s="20">
        <f t="shared" si="33"/>
        <v>0</v>
      </c>
      <c r="K164" s="20">
        <f t="shared" si="33"/>
        <v>0</v>
      </c>
      <c r="L164" s="30" t="s">
        <v>40</v>
      </c>
      <c r="M164" s="20" t="s">
        <v>40</v>
      </c>
      <c r="N164" s="20" t="s">
        <v>40</v>
      </c>
      <c r="O164" s="26" t="s">
        <v>40</v>
      </c>
      <c r="P164" s="20">
        <f t="shared" ref="P164:W164" si="34">IFERROR(0,"нд")</f>
        <v>0</v>
      </c>
      <c r="Q164" s="20">
        <f t="shared" si="34"/>
        <v>0</v>
      </c>
      <c r="R164" s="20">
        <f t="shared" si="34"/>
        <v>0</v>
      </c>
      <c r="S164" s="20">
        <f t="shared" si="34"/>
        <v>0</v>
      </c>
      <c r="T164" s="20">
        <f t="shared" si="34"/>
        <v>0</v>
      </c>
      <c r="U164" s="20">
        <f t="shared" si="34"/>
        <v>0</v>
      </c>
      <c r="V164" s="20">
        <f t="shared" si="34"/>
        <v>0</v>
      </c>
      <c r="W164" s="20">
        <f t="shared" si="34"/>
        <v>0</v>
      </c>
    </row>
    <row r="165" spans="1:23" x14ac:dyDescent="0.25">
      <c r="A165" s="28" t="s">
        <v>527</v>
      </c>
      <c r="B165" s="19" t="s">
        <v>98</v>
      </c>
      <c r="C165" s="29" t="s">
        <v>39</v>
      </c>
      <c r="D165" s="20">
        <f>IFERROR(SUM(D166:D179),"нд")</f>
        <v>930.01099500000009</v>
      </c>
      <c r="E165" s="26" t="s">
        <v>40</v>
      </c>
      <c r="F165" s="20">
        <f t="shared" ref="F165:K165" si="35">IFERROR(SUM(F166:F179),"нд")</f>
        <v>452.54654100000005</v>
      </c>
      <c r="G165" s="20">
        <f t="shared" si="35"/>
        <v>0</v>
      </c>
      <c r="H165" s="20">
        <f t="shared" si="35"/>
        <v>0</v>
      </c>
      <c r="I165" s="20">
        <f t="shared" si="35"/>
        <v>404.35903900000005</v>
      </c>
      <c r="J165" s="20">
        <f t="shared" si="35"/>
        <v>48.187502000000002</v>
      </c>
      <c r="K165" s="20">
        <f t="shared" si="35"/>
        <v>355.80857700000001</v>
      </c>
      <c r="L165" s="30" t="s">
        <v>40</v>
      </c>
      <c r="M165" s="20" t="s">
        <v>40</v>
      </c>
      <c r="N165" s="20" t="s">
        <v>40</v>
      </c>
      <c r="O165" s="26" t="s">
        <v>40</v>
      </c>
      <c r="P165" s="20">
        <f t="shared" ref="P165:W165" si="36">IFERROR(SUM(P166:P179),"нд")</f>
        <v>0</v>
      </c>
      <c r="Q165" s="20">
        <f t="shared" si="36"/>
        <v>5.3040000000000003</v>
      </c>
      <c r="R165" s="20">
        <f t="shared" si="36"/>
        <v>0</v>
      </c>
      <c r="S165" s="20">
        <f t="shared" si="36"/>
        <v>0</v>
      </c>
      <c r="T165" s="20">
        <f t="shared" si="36"/>
        <v>0</v>
      </c>
      <c r="U165" s="20">
        <f t="shared" si="36"/>
        <v>0</v>
      </c>
      <c r="V165" s="20">
        <f t="shared" si="36"/>
        <v>0</v>
      </c>
      <c r="W165" s="20">
        <f t="shared" si="36"/>
        <v>2331</v>
      </c>
    </row>
    <row r="166" spans="1:23" ht="78.75" x14ac:dyDescent="0.25">
      <c r="A166" s="28" t="s">
        <v>527</v>
      </c>
      <c r="B166" s="19" t="s">
        <v>528</v>
      </c>
      <c r="C166" s="29" t="s">
        <v>529</v>
      </c>
      <c r="D166" s="20">
        <v>24.3093</v>
      </c>
      <c r="E166" s="26" t="s">
        <v>530</v>
      </c>
      <c r="F166" s="20">
        <f t="shared" ref="F166:F179" si="37">IFERROR(J166+I166+H166+G166,"нд")</f>
        <v>12.535130000000001</v>
      </c>
      <c r="G166" s="20">
        <v>0</v>
      </c>
      <c r="H166" s="20">
        <v>0</v>
      </c>
      <c r="I166" s="20">
        <v>12.535130000000001</v>
      </c>
      <c r="J166" s="20">
        <v>0</v>
      </c>
      <c r="K166" s="20">
        <v>10.515330000000001</v>
      </c>
      <c r="L166" s="30">
        <v>2024</v>
      </c>
      <c r="M166" s="20">
        <v>20.427299999999999</v>
      </c>
      <c r="N166" s="20" t="s">
        <v>531</v>
      </c>
      <c r="O166" s="26" t="s">
        <v>40</v>
      </c>
      <c r="P166" s="20">
        <v>0</v>
      </c>
      <c r="Q166" s="20">
        <v>0</v>
      </c>
      <c r="R166" s="20">
        <v>0</v>
      </c>
      <c r="S166" s="20">
        <v>0</v>
      </c>
      <c r="T166" s="20">
        <v>0</v>
      </c>
      <c r="U166" s="20">
        <v>0</v>
      </c>
      <c r="V166" s="20">
        <v>0</v>
      </c>
      <c r="W166" s="20">
        <v>9</v>
      </c>
    </row>
    <row r="167" spans="1:23" ht="157.5" x14ac:dyDescent="0.25">
      <c r="A167" s="28" t="s">
        <v>527</v>
      </c>
      <c r="B167" s="19" t="s">
        <v>532</v>
      </c>
      <c r="C167" s="29" t="s">
        <v>533</v>
      </c>
      <c r="D167" s="20">
        <v>2.1038199999999998</v>
      </c>
      <c r="E167" s="26" t="s">
        <v>534</v>
      </c>
      <c r="F167" s="20">
        <f t="shared" si="37"/>
        <v>0</v>
      </c>
      <c r="G167" s="20">
        <v>0</v>
      </c>
      <c r="H167" s="20">
        <v>0</v>
      </c>
      <c r="I167" s="20">
        <v>0</v>
      </c>
      <c r="J167" s="20">
        <v>0</v>
      </c>
      <c r="K167" s="20">
        <v>0</v>
      </c>
      <c r="L167" s="30" t="s">
        <v>40</v>
      </c>
      <c r="M167" s="20" t="s">
        <v>40</v>
      </c>
      <c r="N167" s="20" t="s">
        <v>163</v>
      </c>
      <c r="O167" s="26" t="s">
        <v>40</v>
      </c>
      <c r="P167" s="20">
        <v>0</v>
      </c>
      <c r="Q167" s="20">
        <v>0</v>
      </c>
      <c r="R167" s="20">
        <v>0</v>
      </c>
      <c r="S167" s="20">
        <v>0</v>
      </c>
      <c r="T167" s="20">
        <v>0</v>
      </c>
      <c r="U167" s="20">
        <v>0</v>
      </c>
      <c r="V167" s="20">
        <v>0</v>
      </c>
      <c r="W167" s="20">
        <v>1</v>
      </c>
    </row>
    <row r="168" spans="1:23" ht="110.25" x14ac:dyDescent="0.25">
      <c r="A168" s="28" t="s">
        <v>527</v>
      </c>
      <c r="B168" s="19" t="s">
        <v>535</v>
      </c>
      <c r="C168" s="29" t="s">
        <v>536</v>
      </c>
      <c r="D168" s="20">
        <v>534.22914700000001</v>
      </c>
      <c r="E168" s="26" t="s">
        <v>537</v>
      </c>
      <c r="F168" s="20">
        <f t="shared" si="37"/>
        <v>212.37211600000001</v>
      </c>
      <c r="G168" s="20">
        <v>0</v>
      </c>
      <c r="H168" s="20">
        <v>0</v>
      </c>
      <c r="I168" s="20">
        <v>202.102656</v>
      </c>
      <c r="J168" s="20">
        <v>10.26946</v>
      </c>
      <c r="K168" s="20">
        <v>155.37216699999999</v>
      </c>
      <c r="L168" s="30">
        <v>2024</v>
      </c>
      <c r="M168" s="20">
        <v>448.04962499999999</v>
      </c>
      <c r="N168" s="20" t="s">
        <v>538</v>
      </c>
      <c r="O168" s="26" t="s">
        <v>40</v>
      </c>
      <c r="P168" s="20">
        <v>0</v>
      </c>
      <c r="Q168" s="20">
        <v>0</v>
      </c>
      <c r="R168" s="20">
        <v>0</v>
      </c>
      <c r="S168" s="20">
        <v>0</v>
      </c>
      <c r="T168" s="20">
        <v>0</v>
      </c>
      <c r="U168" s="20">
        <v>0</v>
      </c>
      <c r="V168" s="20">
        <v>0</v>
      </c>
      <c r="W168" s="20">
        <v>2022</v>
      </c>
    </row>
    <row r="169" spans="1:23" ht="94.5" x14ac:dyDescent="0.25">
      <c r="A169" s="28" t="s">
        <v>527</v>
      </c>
      <c r="B169" s="19" t="s">
        <v>539</v>
      </c>
      <c r="C169" s="29" t="s">
        <v>540</v>
      </c>
      <c r="D169" s="20">
        <v>179.06994800000001</v>
      </c>
      <c r="E169" s="26" t="s">
        <v>541</v>
      </c>
      <c r="F169" s="20">
        <f t="shared" si="37"/>
        <v>84.343947999999997</v>
      </c>
      <c r="G169" s="20">
        <v>0</v>
      </c>
      <c r="H169" s="20">
        <v>0</v>
      </c>
      <c r="I169" s="20">
        <v>47.418748000000001</v>
      </c>
      <c r="J169" s="20">
        <v>36.925199999999997</v>
      </c>
      <c r="K169" s="20">
        <v>70.286624000000003</v>
      </c>
      <c r="L169" s="30">
        <v>2023</v>
      </c>
      <c r="M169" s="20">
        <v>149.82162400000001</v>
      </c>
      <c r="N169" s="20" t="s">
        <v>542</v>
      </c>
      <c r="O169" s="26" t="s">
        <v>40</v>
      </c>
      <c r="P169" s="20">
        <v>0</v>
      </c>
      <c r="Q169" s="20">
        <v>0</v>
      </c>
      <c r="R169" s="20">
        <v>0</v>
      </c>
      <c r="S169" s="20">
        <v>0</v>
      </c>
      <c r="T169" s="20">
        <v>0</v>
      </c>
      <c r="U169" s="20">
        <v>0</v>
      </c>
      <c r="V169" s="20">
        <v>0</v>
      </c>
      <c r="W169" s="20">
        <v>14</v>
      </c>
    </row>
    <row r="170" spans="1:23" ht="173.25" x14ac:dyDescent="0.25">
      <c r="A170" s="28" t="s">
        <v>527</v>
      </c>
      <c r="B170" s="19" t="s">
        <v>543</v>
      </c>
      <c r="C170" s="29" t="s">
        <v>544</v>
      </c>
      <c r="D170" s="20">
        <v>18.216999999999999</v>
      </c>
      <c r="E170" s="26" t="s">
        <v>545</v>
      </c>
      <c r="F170" s="20">
        <f t="shared" si="37"/>
        <v>0</v>
      </c>
      <c r="G170" s="20">
        <v>0</v>
      </c>
      <c r="H170" s="20">
        <v>0</v>
      </c>
      <c r="I170" s="20">
        <v>0</v>
      </c>
      <c r="J170" s="20">
        <v>0</v>
      </c>
      <c r="K170" s="20">
        <v>0</v>
      </c>
      <c r="L170" s="30">
        <v>2021</v>
      </c>
      <c r="M170" s="20">
        <v>15.28</v>
      </c>
      <c r="N170" s="20" t="s">
        <v>546</v>
      </c>
      <c r="O170" s="26" t="s">
        <v>40</v>
      </c>
      <c r="P170" s="20">
        <v>0</v>
      </c>
      <c r="Q170" s="20">
        <v>0</v>
      </c>
      <c r="R170" s="20">
        <v>0</v>
      </c>
      <c r="S170" s="20">
        <v>0</v>
      </c>
      <c r="T170" s="20">
        <v>0</v>
      </c>
      <c r="U170" s="20">
        <v>0</v>
      </c>
      <c r="V170" s="20">
        <v>0</v>
      </c>
      <c r="W170" s="20">
        <v>22</v>
      </c>
    </row>
    <row r="171" spans="1:23" ht="63" x14ac:dyDescent="0.25">
      <c r="A171" s="28" t="s">
        <v>527</v>
      </c>
      <c r="B171" s="19" t="s">
        <v>547</v>
      </c>
      <c r="C171" s="29" t="s">
        <v>548</v>
      </c>
      <c r="D171" s="20">
        <v>27.84</v>
      </c>
      <c r="E171" s="26" t="s">
        <v>549</v>
      </c>
      <c r="F171" s="20">
        <f t="shared" si="37"/>
        <v>13.92</v>
      </c>
      <c r="G171" s="20">
        <v>0</v>
      </c>
      <c r="H171" s="20">
        <v>0</v>
      </c>
      <c r="I171" s="20">
        <v>13.92</v>
      </c>
      <c r="J171" s="20">
        <v>0</v>
      </c>
      <c r="K171" s="20">
        <v>11.6</v>
      </c>
      <c r="L171" s="30">
        <v>2022</v>
      </c>
      <c r="M171" s="20">
        <v>23.2</v>
      </c>
      <c r="N171" s="20" t="s">
        <v>550</v>
      </c>
      <c r="O171" s="26" t="s">
        <v>40</v>
      </c>
      <c r="P171" s="20">
        <v>0</v>
      </c>
      <c r="Q171" s="20">
        <v>0</v>
      </c>
      <c r="R171" s="20">
        <v>0</v>
      </c>
      <c r="S171" s="20">
        <v>0</v>
      </c>
      <c r="T171" s="20">
        <v>0</v>
      </c>
      <c r="U171" s="20">
        <v>0</v>
      </c>
      <c r="V171" s="20">
        <v>0</v>
      </c>
      <c r="W171" s="20">
        <v>2</v>
      </c>
    </row>
    <row r="172" spans="1:23" ht="78.75" x14ac:dyDescent="0.25">
      <c r="A172" s="28" t="s">
        <v>527</v>
      </c>
      <c r="B172" s="19" t="s">
        <v>551</v>
      </c>
      <c r="C172" s="29" t="s">
        <v>552</v>
      </c>
      <c r="D172" s="20">
        <v>47.497773000000002</v>
      </c>
      <c r="E172" s="26" t="s">
        <v>553</v>
      </c>
      <c r="F172" s="20">
        <f t="shared" si="37"/>
        <v>47.497773000000002</v>
      </c>
      <c r="G172" s="20">
        <v>0</v>
      </c>
      <c r="H172" s="20">
        <v>0</v>
      </c>
      <c r="I172" s="20">
        <v>47.497773000000002</v>
      </c>
      <c r="J172" s="20">
        <v>0</v>
      </c>
      <c r="K172" s="20">
        <v>39.581477999999997</v>
      </c>
      <c r="L172" s="30">
        <v>2025</v>
      </c>
      <c r="M172" s="20">
        <v>39.581477999999997</v>
      </c>
      <c r="N172" s="20" t="s">
        <v>554</v>
      </c>
      <c r="O172" s="26" t="s">
        <v>40</v>
      </c>
      <c r="P172" s="20">
        <v>0</v>
      </c>
      <c r="Q172" s="20">
        <v>0</v>
      </c>
      <c r="R172" s="20">
        <v>0</v>
      </c>
      <c r="S172" s="20">
        <v>0</v>
      </c>
      <c r="T172" s="20">
        <v>0</v>
      </c>
      <c r="U172" s="20">
        <v>0</v>
      </c>
      <c r="V172" s="20">
        <v>0</v>
      </c>
      <c r="W172" s="20">
        <v>119</v>
      </c>
    </row>
    <row r="173" spans="1:23" ht="78.75" x14ac:dyDescent="0.25">
      <c r="A173" s="28" t="s">
        <v>527</v>
      </c>
      <c r="B173" s="19" t="s">
        <v>555</v>
      </c>
      <c r="C173" s="29" t="s">
        <v>556</v>
      </c>
      <c r="D173" s="20">
        <v>58.429631999999998</v>
      </c>
      <c r="E173" s="26" t="s">
        <v>557</v>
      </c>
      <c r="F173" s="20">
        <f t="shared" si="37"/>
        <v>58.429631999999998</v>
      </c>
      <c r="G173" s="20">
        <v>0</v>
      </c>
      <c r="H173" s="20">
        <v>0</v>
      </c>
      <c r="I173" s="20">
        <v>58.429631999999998</v>
      </c>
      <c r="J173" s="20">
        <v>0</v>
      </c>
      <c r="K173" s="20">
        <v>48.691360000000003</v>
      </c>
      <c r="L173" s="30">
        <v>2026</v>
      </c>
      <c r="M173" s="20">
        <v>48.691360000000003</v>
      </c>
      <c r="N173" s="20" t="s">
        <v>554</v>
      </c>
      <c r="O173" s="26" t="s">
        <v>40</v>
      </c>
      <c r="P173" s="20">
        <v>0</v>
      </c>
      <c r="Q173" s="20">
        <v>0</v>
      </c>
      <c r="R173" s="20">
        <v>0</v>
      </c>
      <c r="S173" s="20">
        <v>0</v>
      </c>
      <c r="T173" s="20">
        <v>0</v>
      </c>
      <c r="U173" s="20">
        <v>0</v>
      </c>
      <c r="V173" s="20">
        <v>0</v>
      </c>
      <c r="W173" s="20">
        <v>137</v>
      </c>
    </row>
    <row r="174" spans="1:23" ht="236.25" x14ac:dyDescent="0.25">
      <c r="A174" s="28" t="s">
        <v>527</v>
      </c>
      <c r="B174" s="19" t="s">
        <v>558</v>
      </c>
      <c r="C174" s="29" t="s">
        <v>559</v>
      </c>
      <c r="D174" s="20">
        <v>21.8551</v>
      </c>
      <c r="E174" s="26" t="s">
        <v>560</v>
      </c>
      <c r="F174" s="20">
        <f t="shared" si="37"/>
        <v>21.8551</v>
      </c>
      <c r="G174" s="20">
        <v>0</v>
      </c>
      <c r="H174" s="20">
        <v>0</v>
      </c>
      <c r="I174" s="20">
        <v>21.8551</v>
      </c>
      <c r="J174" s="20">
        <v>0</v>
      </c>
      <c r="K174" s="20">
        <v>18.334250000000001</v>
      </c>
      <c r="L174" s="30">
        <v>2022</v>
      </c>
      <c r="M174" s="20">
        <v>18.334250000000001</v>
      </c>
      <c r="N174" s="20" t="s">
        <v>561</v>
      </c>
      <c r="O174" s="26" t="s">
        <v>40</v>
      </c>
      <c r="P174" s="20">
        <v>0</v>
      </c>
      <c r="Q174" s="20">
        <v>0</v>
      </c>
      <c r="R174" s="20">
        <v>0</v>
      </c>
      <c r="S174" s="20">
        <v>0</v>
      </c>
      <c r="T174" s="20">
        <v>0</v>
      </c>
      <c r="U174" s="20">
        <v>0</v>
      </c>
      <c r="V174" s="20">
        <v>0</v>
      </c>
      <c r="W174" s="20">
        <v>1</v>
      </c>
    </row>
    <row r="175" spans="1:23" ht="78.75" x14ac:dyDescent="0.25">
      <c r="A175" s="28" t="s">
        <v>527</v>
      </c>
      <c r="B175" s="19" t="s">
        <v>562</v>
      </c>
      <c r="C175" s="29" t="s">
        <v>563</v>
      </c>
      <c r="D175" s="20">
        <v>4.3040000000000003</v>
      </c>
      <c r="E175" s="26" t="s">
        <v>564</v>
      </c>
      <c r="F175" s="20">
        <f t="shared" si="37"/>
        <v>0</v>
      </c>
      <c r="G175" s="20">
        <v>0</v>
      </c>
      <c r="H175" s="20">
        <v>0</v>
      </c>
      <c r="I175" s="20">
        <v>0</v>
      </c>
      <c r="J175" s="20">
        <v>0</v>
      </c>
      <c r="K175" s="20">
        <v>0</v>
      </c>
      <c r="L175" s="30">
        <v>2021</v>
      </c>
      <c r="M175" s="20">
        <v>3.6619999999999999</v>
      </c>
      <c r="N175" s="20" t="s">
        <v>565</v>
      </c>
      <c r="O175" s="26" t="s">
        <v>40</v>
      </c>
      <c r="P175" s="20">
        <v>0</v>
      </c>
      <c r="Q175" s="20">
        <v>0</v>
      </c>
      <c r="R175" s="20">
        <v>0</v>
      </c>
      <c r="S175" s="20">
        <v>0</v>
      </c>
      <c r="T175" s="20">
        <v>0</v>
      </c>
      <c r="U175" s="20">
        <v>0</v>
      </c>
      <c r="V175" s="20">
        <v>0</v>
      </c>
      <c r="W175" s="20">
        <v>1</v>
      </c>
    </row>
    <row r="176" spans="1:23" ht="94.5" x14ac:dyDescent="0.25">
      <c r="A176" s="28" t="s">
        <v>527</v>
      </c>
      <c r="B176" s="19" t="s">
        <v>164</v>
      </c>
      <c r="C176" s="29" t="s">
        <v>566</v>
      </c>
      <c r="D176" s="20">
        <v>0.56243299999999996</v>
      </c>
      <c r="E176" s="26" t="s">
        <v>567</v>
      </c>
      <c r="F176" s="20">
        <f t="shared" si="37"/>
        <v>0</v>
      </c>
      <c r="G176" s="20">
        <v>0</v>
      </c>
      <c r="H176" s="20">
        <v>0</v>
      </c>
      <c r="I176" s="20">
        <v>0</v>
      </c>
      <c r="J176" s="20">
        <v>0</v>
      </c>
      <c r="K176" s="20">
        <v>0</v>
      </c>
      <c r="L176" s="30">
        <v>2021</v>
      </c>
      <c r="M176" s="20">
        <v>0.468194</v>
      </c>
      <c r="N176" s="20" t="s">
        <v>568</v>
      </c>
      <c r="O176" s="26" t="s">
        <v>40</v>
      </c>
      <c r="P176" s="20">
        <v>0</v>
      </c>
      <c r="Q176" s="20">
        <v>0</v>
      </c>
      <c r="R176" s="20">
        <v>0</v>
      </c>
      <c r="S176" s="20">
        <v>0</v>
      </c>
      <c r="T176" s="20">
        <v>0</v>
      </c>
      <c r="U176" s="20">
        <v>0</v>
      </c>
      <c r="V176" s="20">
        <v>0</v>
      </c>
      <c r="W176" s="20">
        <v>1</v>
      </c>
    </row>
    <row r="177" spans="1:23" ht="63" x14ac:dyDescent="0.25">
      <c r="A177" s="28" t="s">
        <v>527</v>
      </c>
      <c r="B177" s="19" t="s">
        <v>569</v>
      </c>
      <c r="C177" s="29" t="s">
        <v>570</v>
      </c>
      <c r="D177" s="20">
        <v>10</v>
      </c>
      <c r="E177" s="26" t="s">
        <v>571</v>
      </c>
      <c r="F177" s="20">
        <f t="shared" si="37"/>
        <v>0.6</v>
      </c>
      <c r="G177" s="20">
        <v>0</v>
      </c>
      <c r="H177" s="20">
        <v>0</v>
      </c>
      <c r="I177" s="20">
        <v>0.6</v>
      </c>
      <c r="J177" s="20">
        <v>0</v>
      </c>
      <c r="K177" s="20">
        <v>0.6</v>
      </c>
      <c r="L177" s="30">
        <v>2022</v>
      </c>
      <c r="M177" s="20">
        <v>10</v>
      </c>
      <c r="N177" s="20" t="s">
        <v>572</v>
      </c>
      <c r="O177" s="26" t="s">
        <v>40</v>
      </c>
      <c r="P177" s="20">
        <v>0</v>
      </c>
      <c r="Q177" s="20">
        <v>0</v>
      </c>
      <c r="R177" s="20">
        <v>0</v>
      </c>
      <c r="S177" s="20">
        <v>0</v>
      </c>
      <c r="T177" s="20">
        <v>0</v>
      </c>
      <c r="U177" s="20">
        <v>0</v>
      </c>
      <c r="V177" s="20">
        <v>0</v>
      </c>
      <c r="W177" s="20">
        <v>1</v>
      </c>
    </row>
    <row r="178" spans="1:23" ht="267.75" x14ac:dyDescent="0.25">
      <c r="A178" s="28" t="s">
        <v>527</v>
      </c>
      <c r="B178" s="19" t="s">
        <v>573</v>
      </c>
      <c r="C178" s="29" t="s">
        <v>574</v>
      </c>
      <c r="D178" s="20">
        <v>0.6</v>
      </c>
      <c r="E178" s="26" t="s">
        <v>575</v>
      </c>
      <c r="F178" s="20">
        <f t="shared" si="37"/>
        <v>0</v>
      </c>
      <c r="G178" s="20">
        <v>0</v>
      </c>
      <c r="H178" s="20">
        <v>0</v>
      </c>
      <c r="I178" s="20">
        <v>0</v>
      </c>
      <c r="J178" s="20">
        <v>0</v>
      </c>
      <c r="K178" s="20">
        <v>0</v>
      </c>
      <c r="L178" s="30">
        <v>2021</v>
      </c>
      <c r="M178" s="20">
        <v>0.5</v>
      </c>
      <c r="N178" s="20" t="s">
        <v>576</v>
      </c>
      <c r="O178" s="26" t="s">
        <v>40</v>
      </c>
      <c r="P178" s="20">
        <v>0</v>
      </c>
      <c r="Q178" s="20">
        <v>5.3040000000000003</v>
      </c>
      <c r="R178" s="20">
        <v>0</v>
      </c>
      <c r="S178" s="20">
        <v>0</v>
      </c>
      <c r="T178" s="20">
        <v>0</v>
      </c>
      <c r="U178" s="20">
        <v>0</v>
      </c>
      <c r="V178" s="20">
        <v>0</v>
      </c>
      <c r="W178" s="20">
        <v>0</v>
      </c>
    </row>
    <row r="179" spans="1:23" ht="110.25" x14ac:dyDescent="0.25">
      <c r="A179" s="28" t="s">
        <v>527</v>
      </c>
      <c r="B179" s="19" t="s">
        <v>577</v>
      </c>
      <c r="C179" s="29" t="s">
        <v>578</v>
      </c>
      <c r="D179" s="20">
        <v>0.992842</v>
      </c>
      <c r="E179" s="26" t="s">
        <v>579</v>
      </c>
      <c r="F179" s="20">
        <f t="shared" si="37"/>
        <v>0.992842</v>
      </c>
      <c r="G179" s="20">
        <v>0</v>
      </c>
      <c r="H179" s="20">
        <v>0</v>
      </c>
      <c r="I179" s="20">
        <v>0</v>
      </c>
      <c r="J179" s="20">
        <v>0.992842</v>
      </c>
      <c r="K179" s="20">
        <v>0.82736799999999999</v>
      </c>
      <c r="L179" s="30" t="s">
        <v>40</v>
      </c>
      <c r="M179" s="20" t="s">
        <v>40</v>
      </c>
      <c r="N179" s="20" t="s">
        <v>580</v>
      </c>
      <c r="O179" s="26" t="s">
        <v>40</v>
      </c>
      <c r="P179" s="20">
        <v>0</v>
      </c>
      <c r="Q179" s="20">
        <v>0</v>
      </c>
      <c r="R179" s="20">
        <v>0</v>
      </c>
      <c r="S179" s="20">
        <v>0</v>
      </c>
      <c r="T179" s="20">
        <v>0</v>
      </c>
      <c r="U179" s="20">
        <v>0</v>
      </c>
      <c r="V179" s="20">
        <v>0</v>
      </c>
      <c r="W179" s="20">
        <v>1</v>
      </c>
    </row>
    <row r="180" spans="1:23" x14ac:dyDescent="0.25">
      <c r="A180" s="28" t="s">
        <v>581</v>
      </c>
      <c r="B180" s="19" t="s">
        <v>582</v>
      </c>
      <c r="C180" s="29" t="s">
        <v>39</v>
      </c>
      <c r="D180" s="20">
        <f>IFERROR(SUM(0,0,0,D181,D182,D183),"нд")</f>
        <v>160.488981</v>
      </c>
      <c r="E180" s="26" t="s">
        <v>40</v>
      </c>
      <c r="F180" s="20">
        <f t="shared" ref="F180:K180" si="38">IFERROR(SUM(0,0,0,F181,F182,F183),"нд")</f>
        <v>86.961849000000001</v>
      </c>
      <c r="G180" s="20">
        <f t="shared" si="38"/>
        <v>0</v>
      </c>
      <c r="H180" s="20">
        <f t="shared" si="38"/>
        <v>0</v>
      </c>
      <c r="I180" s="20">
        <f t="shared" si="38"/>
        <v>86.961849000000001</v>
      </c>
      <c r="J180" s="20">
        <f t="shared" si="38"/>
        <v>0</v>
      </c>
      <c r="K180" s="20">
        <f t="shared" si="38"/>
        <v>72.518470000000008</v>
      </c>
      <c r="L180" s="30" t="s">
        <v>40</v>
      </c>
      <c r="M180" s="20" t="s">
        <v>40</v>
      </c>
      <c r="N180" s="20" t="s">
        <v>40</v>
      </c>
      <c r="O180" s="26" t="s">
        <v>40</v>
      </c>
      <c r="P180" s="20">
        <f t="shared" ref="P180:W180" si="39">IFERROR(SUM(0,0,0,P181,P182,P183),"нд")</f>
        <v>0</v>
      </c>
      <c r="Q180" s="20">
        <f t="shared" si="39"/>
        <v>0</v>
      </c>
      <c r="R180" s="20">
        <f t="shared" si="39"/>
        <v>0</v>
      </c>
      <c r="S180" s="20">
        <f t="shared" si="39"/>
        <v>0</v>
      </c>
      <c r="T180" s="20">
        <f t="shared" si="39"/>
        <v>0</v>
      </c>
      <c r="U180" s="20">
        <f t="shared" si="39"/>
        <v>0</v>
      </c>
      <c r="V180" s="20">
        <f t="shared" si="39"/>
        <v>0</v>
      </c>
      <c r="W180" s="20">
        <f t="shared" si="39"/>
        <v>428</v>
      </c>
    </row>
    <row r="181" spans="1:23" x14ac:dyDescent="0.25">
      <c r="A181" s="28" t="s">
        <v>583</v>
      </c>
      <c r="B181" s="19" t="s">
        <v>42</v>
      </c>
      <c r="C181" s="29" t="s">
        <v>39</v>
      </c>
      <c r="D181" s="20">
        <f>IFERROR(0,"нд")</f>
        <v>0</v>
      </c>
      <c r="E181" s="26" t="s">
        <v>40</v>
      </c>
      <c r="F181" s="20">
        <f t="shared" ref="F181:K182" si="40">IFERROR(0,"нд")</f>
        <v>0</v>
      </c>
      <c r="G181" s="20">
        <f t="shared" si="40"/>
        <v>0</v>
      </c>
      <c r="H181" s="20">
        <f t="shared" si="40"/>
        <v>0</v>
      </c>
      <c r="I181" s="20">
        <f t="shared" si="40"/>
        <v>0</v>
      </c>
      <c r="J181" s="20">
        <f t="shared" si="40"/>
        <v>0</v>
      </c>
      <c r="K181" s="20">
        <f t="shared" si="40"/>
        <v>0</v>
      </c>
      <c r="L181" s="30" t="s">
        <v>40</v>
      </c>
      <c r="M181" s="20" t="s">
        <v>40</v>
      </c>
      <c r="N181" s="20" t="s">
        <v>40</v>
      </c>
      <c r="O181" s="26" t="s">
        <v>40</v>
      </c>
      <c r="P181" s="20">
        <f t="shared" ref="P181:W182" si="41">IFERROR(0,"нд")</f>
        <v>0</v>
      </c>
      <c r="Q181" s="20">
        <f t="shared" si="41"/>
        <v>0</v>
      </c>
      <c r="R181" s="20">
        <f t="shared" si="41"/>
        <v>0</v>
      </c>
      <c r="S181" s="20">
        <f t="shared" si="41"/>
        <v>0</v>
      </c>
      <c r="T181" s="20">
        <f t="shared" si="41"/>
        <v>0</v>
      </c>
      <c r="U181" s="20">
        <f t="shared" si="41"/>
        <v>0</v>
      </c>
      <c r="V181" s="20">
        <f t="shared" si="41"/>
        <v>0</v>
      </c>
      <c r="W181" s="20">
        <f t="shared" si="41"/>
        <v>0</v>
      </c>
    </row>
    <row r="182" spans="1:23" x14ac:dyDescent="0.25">
      <c r="A182" s="28" t="s">
        <v>584</v>
      </c>
      <c r="B182" s="19" t="s">
        <v>96</v>
      </c>
      <c r="C182" s="29" t="s">
        <v>39</v>
      </c>
      <c r="D182" s="20">
        <f>IFERROR(0,"нд")</f>
        <v>0</v>
      </c>
      <c r="E182" s="26" t="s">
        <v>40</v>
      </c>
      <c r="F182" s="20">
        <f t="shared" si="40"/>
        <v>0</v>
      </c>
      <c r="G182" s="20">
        <f t="shared" si="40"/>
        <v>0</v>
      </c>
      <c r="H182" s="20">
        <f t="shared" si="40"/>
        <v>0</v>
      </c>
      <c r="I182" s="20">
        <f t="shared" si="40"/>
        <v>0</v>
      </c>
      <c r="J182" s="20">
        <f t="shared" si="40"/>
        <v>0</v>
      </c>
      <c r="K182" s="20">
        <f t="shared" si="40"/>
        <v>0</v>
      </c>
      <c r="L182" s="30" t="s">
        <v>40</v>
      </c>
      <c r="M182" s="20" t="s">
        <v>40</v>
      </c>
      <c r="N182" s="20" t="s">
        <v>40</v>
      </c>
      <c r="O182" s="26" t="s">
        <v>40</v>
      </c>
      <c r="P182" s="20">
        <f t="shared" si="41"/>
        <v>0</v>
      </c>
      <c r="Q182" s="20">
        <f t="shared" si="41"/>
        <v>0</v>
      </c>
      <c r="R182" s="20">
        <f t="shared" si="41"/>
        <v>0</v>
      </c>
      <c r="S182" s="20">
        <f t="shared" si="41"/>
        <v>0</v>
      </c>
      <c r="T182" s="20">
        <f t="shared" si="41"/>
        <v>0</v>
      </c>
      <c r="U182" s="20">
        <f t="shared" si="41"/>
        <v>0</v>
      </c>
      <c r="V182" s="20">
        <f t="shared" si="41"/>
        <v>0</v>
      </c>
      <c r="W182" s="20">
        <f t="shared" si="41"/>
        <v>0</v>
      </c>
    </row>
    <row r="183" spans="1:23" x14ac:dyDescent="0.25">
      <c r="A183" s="28" t="s">
        <v>585</v>
      </c>
      <c r="B183" s="19" t="s">
        <v>98</v>
      </c>
      <c r="C183" s="29" t="s">
        <v>39</v>
      </c>
      <c r="D183" s="20">
        <f>IFERROR(SUM(D184:D188),"нд")</f>
        <v>160.488981</v>
      </c>
      <c r="E183" s="26" t="s">
        <v>40</v>
      </c>
      <c r="F183" s="20">
        <f t="shared" ref="F183:K183" si="42">IFERROR(SUM(F184:F188),"нд")</f>
        <v>86.961849000000001</v>
      </c>
      <c r="G183" s="20">
        <f t="shared" si="42"/>
        <v>0</v>
      </c>
      <c r="H183" s="20">
        <f t="shared" si="42"/>
        <v>0</v>
      </c>
      <c r="I183" s="20">
        <f t="shared" si="42"/>
        <v>86.961849000000001</v>
      </c>
      <c r="J183" s="20">
        <f t="shared" si="42"/>
        <v>0</v>
      </c>
      <c r="K183" s="20">
        <f t="shared" si="42"/>
        <v>72.518470000000008</v>
      </c>
      <c r="L183" s="30" t="s">
        <v>40</v>
      </c>
      <c r="M183" s="20" t="s">
        <v>40</v>
      </c>
      <c r="N183" s="20" t="s">
        <v>40</v>
      </c>
      <c r="O183" s="26" t="s">
        <v>40</v>
      </c>
      <c r="P183" s="20">
        <f t="shared" ref="P183:W183" si="43">IFERROR(SUM(P184:P188),"нд")</f>
        <v>0</v>
      </c>
      <c r="Q183" s="20">
        <f t="shared" si="43"/>
        <v>0</v>
      </c>
      <c r="R183" s="20">
        <f t="shared" si="43"/>
        <v>0</v>
      </c>
      <c r="S183" s="20">
        <f t="shared" si="43"/>
        <v>0</v>
      </c>
      <c r="T183" s="20">
        <f t="shared" si="43"/>
        <v>0</v>
      </c>
      <c r="U183" s="20">
        <f t="shared" si="43"/>
        <v>0</v>
      </c>
      <c r="V183" s="20">
        <f t="shared" si="43"/>
        <v>0</v>
      </c>
      <c r="W183" s="20">
        <f t="shared" si="43"/>
        <v>428</v>
      </c>
    </row>
    <row r="184" spans="1:23" ht="94.5" x14ac:dyDescent="0.25">
      <c r="A184" s="28" t="s">
        <v>585</v>
      </c>
      <c r="B184" s="19" t="s">
        <v>586</v>
      </c>
      <c r="C184" s="29" t="s">
        <v>587</v>
      </c>
      <c r="D184" s="20">
        <v>4.2211309999999997</v>
      </c>
      <c r="E184" s="26" t="s">
        <v>588</v>
      </c>
      <c r="F184" s="20">
        <f>IFERROR(J184+I184+H184+G184,"нд")</f>
        <v>2.11083</v>
      </c>
      <c r="G184" s="20">
        <v>0</v>
      </c>
      <c r="H184" s="20">
        <v>0</v>
      </c>
      <c r="I184" s="20">
        <v>2.11083</v>
      </c>
      <c r="J184" s="20">
        <v>0</v>
      </c>
      <c r="K184" s="20">
        <v>1.809288</v>
      </c>
      <c r="L184" s="30">
        <v>2022</v>
      </c>
      <c r="M184" s="20">
        <v>3.6180919999999999</v>
      </c>
      <c r="N184" s="20" t="s">
        <v>589</v>
      </c>
      <c r="O184" s="26" t="s">
        <v>40</v>
      </c>
      <c r="P184" s="20">
        <v>0</v>
      </c>
      <c r="Q184" s="20">
        <v>0</v>
      </c>
      <c r="R184" s="20">
        <v>0</v>
      </c>
      <c r="S184" s="20">
        <v>0</v>
      </c>
      <c r="T184" s="20">
        <v>0</v>
      </c>
      <c r="U184" s="20">
        <v>0</v>
      </c>
      <c r="V184" s="20">
        <v>0</v>
      </c>
      <c r="W184" s="20">
        <v>1</v>
      </c>
    </row>
    <row r="185" spans="1:23" ht="157.5" x14ac:dyDescent="0.25">
      <c r="A185" s="28" t="s">
        <v>585</v>
      </c>
      <c r="B185" s="19" t="s">
        <v>590</v>
      </c>
      <c r="C185" s="29" t="s">
        <v>591</v>
      </c>
      <c r="D185" s="20">
        <v>1.3591740000000001</v>
      </c>
      <c r="E185" s="26" t="s">
        <v>592</v>
      </c>
      <c r="F185" s="20">
        <f>IFERROR(J185+I185+H185+G185,"нд")</f>
        <v>0</v>
      </c>
      <c r="G185" s="20">
        <v>0</v>
      </c>
      <c r="H185" s="20">
        <v>0</v>
      </c>
      <c r="I185" s="20">
        <v>0</v>
      </c>
      <c r="J185" s="20">
        <v>0</v>
      </c>
      <c r="K185" s="20">
        <v>0</v>
      </c>
      <c r="L185" s="30" t="s">
        <v>40</v>
      </c>
      <c r="M185" s="20" t="s">
        <v>40</v>
      </c>
      <c r="N185" s="20" t="s">
        <v>163</v>
      </c>
      <c r="O185" s="26" t="s">
        <v>40</v>
      </c>
      <c r="P185" s="20">
        <v>0</v>
      </c>
      <c r="Q185" s="20">
        <v>0</v>
      </c>
      <c r="R185" s="20">
        <v>0</v>
      </c>
      <c r="S185" s="20">
        <v>0</v>
      </c>
      <c r="T185" s="20">
        <v>0</v>
      </c>
      <c r="U185" s="20">
        <v>0</v>
      </c>
      <c r="V185" s="20">
        <v>0</v>
      </c>
      <c r="W185" s="20">
        <v>1</v>
      </c>
    </row>
    <row r="186" spans="1:23" ht="78.75" x14ac:dyDescent="0.25">
      <c r="A186" s="28" t="s">
        <v>585</v>
      </c>
      <c r="B186" s="19" t="s">
        <v>593</v>
      </c>
      <c r="C186" s="29" t="s">
        <v>594</v>
      </c>
      <c r="D186" s="20">
        <v>118.070583</v>
      </c>
      <c r="E186" s="26" t="s">
        <v>595</v>
      </c>
      <c r="F186" s="20">
        <f>IFERROR(J186+I186+H186+G186,"нд")</f>
        <v>48.575018999999998</v>
      </c>
      <c r="G186" s="20">
        <v>0</v>
      </c>
      <c r="H186" s="20">
        <v>0</v>
      </c>
      <c r="I186" s="20">
        <v>48.575018999999998</v>
      </c>
      <c r="J186" s="20">
        <v>0</v>
      </c>
      <c r="K186" s="20">
        <v>40.479182000000002</v>
      </c>
      <c r="L186" s="30">
        <v>2025</v>
      </c>
      <c r="M186" s="20">
        <v>92.595830000000007</v>
      </c>
      <c r="N186" s="20" t="s">
        <v>596</v>
      </c>
      <c r="O186" s="26" t="s">
        <v>40</v>
      </c>
      <c r="P186" s="20">
        <v>0</v>
      </c>
      <c r="Q186" s="20">
        <v>0</v>
      </c>
      <c r="R186" s="20">
        <v>0</v>
      </c>
      <c r="S186" s="20">
        <v>0</v>
      </c>
      <c r="T186" s="20">
        <v>0</v>
      </c>
      <c r="U186" s="20">
        <v>0</v>
      </c>
      <c r="V186" s="20">
        <v>0</v>
      </c>
      <c r="W186" s="20">
        <v>424</v>
      </c>
    </row>
    <row r="187" spans="1:23" ht="78.75" x14ac:dyDescent="0.25">
      <c r="A187" s="28" t="s">
        <v>585</v>
      </c>
      <c r="B187" s="19" t="s">
        <v>597</v>
      </c>
      <c r="C187" s="29" t="s">
        <v>598</v>
      </c>
      <c r="D187" s="20">
        <v>36.276000000000003</v>
      </c>
      <c r="E187" s="26" t="s">
        <v>599</v>
      </c>
      <c r="F187" s="20">
        <f>IFERROR(J187+I187+H187+G187,"нд")</f>
        <v>36.276000000000003</v>
      </c>
      <c r="G187" s="20">
        <v>0</v>
      </c>
      <c r="H187" s="20">
        <v>0</v>
      </c>
      <c r="I187" s="20">
        <v>36.276000000000003</v>
      </c>
      <c r="J187" s="20">
        <v>0</v>
      </c>
      <c r="K187" s="20">
        <v>30.23</v>
      </c>
      <c r="L187" s="30">
        <v>2026</v>
      </c>
      <c r="M187" s="20">
        <v>30.23</v>
      </c>
      <c r="N187" s="20" t="s">
        <v>596</v>
      </c>
      <c r="O187" s="26" t="s">
        <v>40</v>
      </c>
      <c r="P187" s="20">
        <v>0</v>
      </c>
      <c r="Q187" s="20">
        <v>0</v>
      </c>
      <c r="R187" s="20">
        <v>0</v>
      </c>
      <c r="S187" s="20">
        <v>0</v>
      </c>
      <c r="T187" s="20">
        <v>0</v>
      </c>
      <c r="U187" s="20">
        <v>0</v>
      </c>
      <c r="V187" s="20">
        <v>0</v>
      </c>
      <c r="W187" s="20">
        <v>1</v>
      </c>
    </row>
    <row r="188" spans="1:23" ht="94.5" x14ac:dyDescent="0.25">
      <c r="A188" s="28" t="s">
        <v>585</v>
      </c>
      <c r="B188" s="19" t="s">
        <v>164</v>
      </c>
      <c r="C188" s="29" t="s">
        <v>600</v>
      </c>
      <c r="D188" s="20">
        <v>0.56209299999999995</v>
      </c>
      <c r="E188" s="26" t="s">
        <v>601</v>
      </c>
      <c r="F188" s="20">
        <f>IFERROR(J188+I188+H188+G188,"нд")</f>
        <v>0</v>
      </c>
      <c r="G188" s="20">
        <v>0</v>
      </c>
      <c r="H188" s="20">
        <v>0</v>
      </c>
      <c r="I188" s="20">
        <v>0</v>
      </c>
      <c r="J188" s="20">
        <v>0</v>
      </c>
      <c r="K188" s="20">
        <v>0</v>
      </c>
      <c r="L188" s="30">
        <v>2021</v>
      </c>
      <c r="M188" s="20">
        <v>0.46841100000000002</v>
      </c>
      <c r="N188" s="20" t="s">
        <v>602</v>
      </c>
      <c r="O188" s="26" t="s">
        <v>40</v>
      </c>
      <c r="P188" s="20">
        <v>0</v>
      </c>
      <c r="Q188" s="20">
        <v>0</v>
      </c>
      <c r="R188" s="20">
        <v>0</v>
      </c>
      <c r="S188" s="20">
        <v>0</v>
      </c>
      <c r="T188" s="20">
        <v>0</v>
      </c>
      <c r="U188" s="20">
        <v>0</v>
      </c>
      <c r="V188" s="20">
        <v>0</v>
      </c>
      <c r="W188" s="20">
        <v>1</v>
      </c>
    </row>
    <row r="189" spans="1:23" x14ac:dyDescent="0.25">
      <c r="A189" s="28" t="s">
        <v>603</v>
      </c>
      <c r="B189" s="19" t="s">
        <v>604</v>
      </c>
      <c r="C189" s="29" t="s">
        <v>39</v>
      </c>
      <c r="D189" s="20">
        <f>IFERROR(SUM(0,0,0,D190,D198,D199),"нд")</f>
        <v>3844.036837000001</v>
      </c>
      <c r="E189" s="26" t="s">
        <v>40</v>
      </c>
      <c r="F189" s="20">
        <f t="shared" ref="F189:K189" si="44">IFERROR(SUM(0,0,0,F190,F198,F199),"нд")</f>
        <v>1968.4250940000006</v>
      </c>
      <c r="G189" s="20">
        <f t="shared" si="44"/>
        <v>0</v>
      </c>
      <c r="H189" s="20">
        <f t="shared" si="44"/>
        <v>0</v>
      </c>
      <c r="I189" s="20">
        <f t="shared" si="44"/>
        <v>1962.5389910000006</v>
      </c>
      <c r="J189" s="20">
        <f t="shared" si="44"/>
        <v>5.8861030000000003</v>
      </c>
      <c r="K189" s="20">
        <f t="shared" si="44"/>
        <v>1643.8547619999999</v>
      </c>
      <c r="L189" s="30" t="s">
        <v>40</v>
      </c>
      <c r="M189" s="20" t="s">
        <v>40</v>
      </c>
      <c r="N189" s="20" t="s">
        <v>40</v>
      </c>
      <c r="O189" s="26" t="s">
        <v>40</v>
      </c>
      <c r="P189" s="20">
        <f t="shared" ref="P189:W189" si="45">IFERROR(SUM(0,0,0,P190,P198,P199),"нд")</f>
        <v>0</v>
      </c>
      <c r="Q189" s="20">
        <f t="shared" si="45"/>
        <v>3.0999999999999996</v>
      </c>
      <c r="R189" s="20">
        <f t="shared" si="45"/>
        <v>0</v>
      </c>
      <c r="S189" s="20">
        <f t="shared" si="45"/>
        <v>8.9700000000000006</v>
      </c>
      <c r="T189" s="20">
        <f t="shared" si="45"/>
        <v>0</v>
      </c>
      <c r="U189" s="20">
        <f t="shared" si="45"/>
        <v>0</v>
      </c>
      <c r="V189" s="20">
        <f t="shared" si="45"/>
        <v>6.2</v>
      </c>
      <c r="W189" s="20">
        <f t="shared" si="45"/>
        <v>4360.18</v>
      </c>
    </row>
    <row r="190" spans="1:23" x14ac:dyDescent="0.25">
      <c r="A190" s="28" t="s">
        <v>605</v>
      </c>
      <c r="B190" s="19" t="s">
        <v>42</v>
      </c>
      <c r="C190" s="29" t="s">
        <v>39</v>
      </c>
      <c r="D190" s="20">
        <f>IFERROR(SUM(D191:D197),"нд")</f>
        <v>65.004069000000001</v>
      </c>
      <c r="E190" s="26" t="s">
        <v>40</v>
      </c>
      <c r="F190" s="20">
        <f t="shared" ref="F190:K190" si="46">IFERROR(SUM(F191:F197),"нд")</f>
        <v>13.433863000000001</v>
      </c>
      <c r="G190" s="20">
        <f t="shared" si="46"/>
        <v>0</v>
      </c>
      <c r="H190" s="20">
        <f t="shared" si="46"/>
        <v>0</v>
      </c>
      <c r="I190" s="20">
        <f t="shared" si="46"/>
        <v>7.5477600000000002</v>
      </c>
      <c r="J190" s="20">
        <f t="shared" si="46"/>
        <v>5.8861030000000003</v>
      </c>
      <c r="K190" s="20">
        <f t="shared" si="46"/>
        <v>11.203585</v>
      </c>
      <c r="L190" s="30" t="s">
        <v>40</v>
      </c>
      <c r="M190" s="20" t="s">
        <v>40</v>
      </c>
      <c r="N190" s="20" t="s">
        <v>40</v>
      </c>
      <c r="O190" s="26" t="s">
        <v>40</v>
      </c>
      <c r="P190" s="20">
        <f t="shared" ref="P190:W190" si="47">IFERROR(SUM(P191:P197),"нд")</f>
        <v>0</v>
      </c>
      <c r="Q190" s="20">
        <f t="shared" si="47"/>
        <v>3.0999999999999996</v>
      </c>
      <c r="R190" s="20">
        <f t="shared" si="47"/>
        <v>0</v>
      </c>
      <c r="S190" s="20">
        <f t="shared" si="47"/>
        <v>1.85</v>
      </c>
      <c r="T190" s="20">
        <f t="shared" si="47"/>
        <v>0</v>
      </c>
      <c r="U190" s="20">
        <f t="shared" si="47"/>
        <v>0</v>
      </c>
      <c r="V190" s="20">
        <f t="shared" si="47"/>
        <v>0</v>
      </c>
      <c r="W190" s="20">
        <f t="shared" si="47"/>
        <v>4</v>
      </c>
    </row>
    <row r="191" spans="1:23" ht="47.25" x14ac:dyDescent="0.25">
      <c r="A191" s="28" t="s">
        <v>605</v>
      </c>
      <c r="B191" s="19" t="s">
        <v>606</v>
      </c>
      <c r="C191" s="29" t="s">
        <v>607</v>
      </c>
      <c r="D191" s="20">
        <v>7.5477600000000002</v>
      </c>
      <c r="E191" s="26" t="s">
        <v>608</v>
      </c>
      <c r="F191" s="20">
        <f t="shared" ref="F191:F197" si="48">IFERROR(J191+I191+H191+G191,"нд")</f>
        <v>7.5477600000000002</v>
      </c>
      <c r="G191" s="20">
        <v>0</v>
      </c>
      <c r="H191" s="20">
        <v>0</v>
      </c>
      <c r="I191" s="20">
        <v>7.5477600000000002</v>
      </c>
      <c r="J191" s="20">
        <v>0</v>
      </c>
      <c r="K191" s="20">
        <v>6.2964989999999998</v>
      </c>
      <c r="L191" s="30">
        <v>2026</v>
      </c>
      <c r="M191" s="20">
        <v>6.2964989999999998</v>
      </c>
      <c r="N191" s="20" t="s">
        <v>609</v>
      </c>
      <c r="O191" s="26" t="s">
        <v>40</v>
      </c>
      <c r="P191" s="20">
        <v>0</v>
      </c>
      <c r="Q191" s="20">
        <v>0.9</v>
      </c>
      <c r="R191" s="20">
        <v>0</v>
      </c>
      <c r="S191" s="20">
        <v>0</v>
      </c>
      <c r="T191" s="20">
        <v>0</v>
      </c>
      <c r="U191" s="20">
        <v>0</v>
      </c>
      <c r="V191" s="20">
        <v>0</v>
      </c>
      <c r="W191" s="20">
        <v>0</v>
      </c>
    </row>
    <row r="192" spans="1:23" ht="63" x14ac:dyDescent="0.25">
      <c r="A192" s="28" t="s">
        <v>605</v>
      </c>
      <c r="B192" s="19" t="s">
        <v>610</v>
      </c>
      <c r="C192" s="29" t="s">
        <v>611</v>
      </c>
      <c r="D192" s="20">
        <v>2.3768410000000002</v>
      </c>
      <c r="E192" s="26" t="s">
        <v>612</v>
      </c>
      <c r="F192" s="20">
        <f t="shared" si="48"/>
        <v>0</v>
      </c>
      <c r="G192" s="20">
        <v>0</v>
      </c>
      <c r="H192" s="20">
        <v>0</v>
      </c>
      <c r="I192" s="20">
        <v>0</v>
      </c>
      <c r="J192" s="20">
        <v>0</v>
      </c>
      <c r="K192" s="20">
        <v>0</v>
      </c>
      <c r="L192" s="30">
        <v>2021</v>
      </c>
      <c r="M192" s="20">
        <v>1.9949920000000001</v>
      </c>
      <c r="N192" s="20" t="s">
        <v>613</v>
      </c>
      <c r="O192" s="26" t="s">
        <v>40</v>
      </c>
      <c r="P192" s="20">
        <v>0</v>
      </c>
      <c r="Q192" s="20">
        <v>0</v>
      </c>
      <c r="R192" s="20">
        <v>0</v>
      </c>
      <c r="S192" s="20">
        <v>0.25</v>
      </c>
      <c r="T192" s="20">
        <v>0</v>
      </c>
      <c r="U192" s="20">
        <v>0</v>
      </c>
      <c r="V192" s="20">
        <v>0</v>
      </c>
      <c r="W192" s="20">
        <v>0</v>
      </c>
    </row>
    <row r="193" spans="1:23" ht="78.75" x14ac:dyDescent="0.25">
      <c r="A193" s="28" t="s">
        <v>605</v>
      </c>
      <c r="B193" s="19" t="s">
        <v>614</v>
      </c>
      <c r="C193" s="29" t="s">
        <v>615</v>
      </c>
      <c r="D193" s="20">
        <v>9.8369009999999992</v>
      </c>
      <c r="E193" s="26" t="s">
        <v>616</v>
      </c>
      <c r="F193" s="20">
        <f t="shared" si="48"/>
        <v>0</v>
      </c>
      <c r="G193" s="20">
        <v>0</v>
      </c>
      <c r="H193" s="20">
        <v>0</v>
      </c>
      <c r="I193" s="20">
        <v>0</v>
      </c>
      <c r="J193" s="20">
        <v>0</v>
      </c>
      <c r="K193" s="20">
        <v>0</v>
      </c>
      <c r="L193" s="30">
        <v>2021</v>
      </c>
      <c r="M193" s="20">
        <v>8.2390849999999993</v>
      </c>
      <c r="N193" s="20" t="s">
        <v>617</v>
      </c>
      <c r="O193" s="26" t="s">
        <v>40</v>
      </c>
      <c r="P193" s="20">
        <v>0</v>
      </c>
      <c r="Q193" s="20">
        <v>0</v>
      </c>
      <c r="R193" s="20">
        <v>0</v>
      </c>
      <c r="S193" s="20">
        <v>0.8</v>
      </c>
      <c r="T193" s="20">
        <v>0</v>
      </c>
      <c r="U193" s="20">
        <v>0</v>
      </c>
      <c r="V193" s="20">
        <v>0</v>
      </c>
      <c r="W193" s="20">
        <v>0</v>
      </c>
    </row>
    <row r="194" spans="1:23" ht="78.75" x14ac:dyDescent="0.25">
      <c r="A194" s="28" t="s">
        <v>605</v>
      </c>
      <c r="B194" s="19" t="s">
        <v>618</v>
      </c>
      <c r="C194" s="29" t="s">
        <v>619</v>
      </c>
      <c r="D194" s="20">
        <v>2.0606499999999999</v>
      </c>
      <c r="E194" s="26" t="s">
        <v>620</v>
      </c>
      <c r="F194" s="20">
        <f t="shared" si="48"/>
        <v>0</v>
      </c>
      <c r="G194" s="20">
        <v>0</v>
      </c>
      <c r="H194" s="20">
        <v>0</v>
      </c>
      <c r="I194" s="20">
        <v>0</v>
      </c>
      <c r="J194" s="20">
        <v>0</v>
      </c>
      <c r="K194" s="20">
        <v>0</v>
      </c>
      <c r="L194" s="30">
        <v>2021</v>
      </c>
      <c r="M194" s="20">
        <v>1.725708</v>
      </c>
      <c r="N194" s="20" t="s">
        <v>617</v>
      </c>
      <c r="O194" s="26" t="s">
        <v>40</v>
      </c>
      <c r="P194" s="20">
        <v>0</v>
      </c>
      <c r="Q194" s="20">
        <v>0.5</v>
      </c>
      <c r="R194" s="20">
        <v>0</v>
      </c>
      <c r="S194" s="20">
        <v>0</v>
      </c>
      <c r="T194" s="20">
        <v>0</v>
      </c>
      <c r="U194" s="20">
        <v>0</v>
      </c>
      <c r="V194" s="20">
        <v>0</v>
      </c>
      <c r="W194" s="20">
        <v>0</v>
      </c>
    </row>
    <row r="195" spans="1:23" ht="47.25" x14ac:dyDescent="0.25">
      <c r="A195" s="28" t="s">
        <v>605</v>
      </c>
      <c r="B195" s="19" t="s">
        <v>621</v>
      </c>
      <c r="C195" s="29" t="s">
        <v>622</v>
      </c>
      <c r="D195" s="20">
        <v>18.391773000000001</v>
      </c>
      <c r="E195" s="26" t="s">
        <v>623</v>
      </c>
      <c r="F195" s="20">
        <f t="shared" si="48"/>
        <v>0</v>
      </c>
      <c r="G195" s="20">
        <v>0</v>
      </c>
      <c r="H195" s="20">
        <v>0</v>
      </c>
      <c r="I195" s="20">
        <v>0</v>
      </c>
      <c r="J195" s="20">
        <v>0</v>
      </c>
      <c r="K195" s="20">
        <v>0</v>
      </c>
      <c r="L195" s="30">
        <v>2021</v>
      </c>
      <c r="M195" s="20">
        <v>15.371853</v>
      </c>
      <c r="N195" s="20" t="s">
        <v>624</v>
      </c>
      <c r="O195" s="26" t="s">
        <v>40</v>
      </c>
      <c r="P195" s="20">
        <v>0</v>
      </c>
      <c r="Q195" s="20">
        <v>0</v>
      </c>
      <c r="R195" s="20">
        <v>0</v>
      </c>
      <c r="S195" s="20">
        <v>0.8</v>
      </c>
      <c r="T195" s="20">
        <v>0</v>
      </c>
      <c r="U195" s="20">
        <v>0</v>
      </c>
      <c r="V195" s="20">
        <v>0</v>
      </c>
      <c r="W195" s="20">
        <v>0</v>
      </c>
    </row>
    <row r="196" spans="1:23" ht="94.5" x14ac:dyDescent="0.25">
      <c r="A196" s="28" t="s">
        <v>605</v>
      </c>
      <c r="B196" s="19" t="s">
        <v>625</v>
      </c>
      <c r="C196" s="29" t="s">
        <v>626</v>
      </c>
      <c r="D196" s="20">
        <v>9.3245609999999992</v>
      </c>
      <c r="E196" s="26" t="s">
        <v>627</v>
      </c>
      <c r="F196" s="20">
        <f t="shared" si="48"/>
        <v>0</v>
      </c>
      <c r="G196" s="20">
        <v>0</v>
      </c>
      <c r="H196" s="20">
        <v>0</v>
      </c>
      <c r="I196" s="20">
        <v>0</v>
      </c>
      <c r="J196" s="20">
        <v>0</v>
      </c>
      <c r="K196" s="20">
        <v>0</v>
      </c>
      <c r="L196" s="30">
        <v>2021</v>
      </c>
      <c r="M196" s="20">
        <v>7.8488009999999999</v>
      </c>
      <c r="N196" s="20" t="s">
        <v>628</v>
      </c>
      <c r="O196" s="26" t="s">
        <v>40</v>
      </c>
      <c r="P196" s="20">
        <v>0</v>
      </c>
      <c r="Q196" s="20">
        <v>1.7</v>
      </c>
      <c r="R196" s="20">
        <v>0</v>
      </c>
      <c r="S196" s="20">
        <v>0</v>
      </c>
      <c r="T196" s="20">
        <v>0</v>
      </c>
      <c r="U196" s="20">
        <v>0</v>
      </c>
      <c r="V196" s="20">
        <v>0</v>
      </c>
      <c r="W196" s="20">
        <v>0</v>
      </c>
    </row>
    <row r="197" spans="1:23" ht="126" x14ac:dyDescent="0.25">
      <c r="A197" s="28" t="s">
        <v>605</v>
      </c>
      <c r="B197" s="19" t="s">
        <v>629</v>
      </c>
      <c r="C197" s="29" t="s">
        <v>630</v>
      </c>
      <c r="D197" s="20">
        <v>15.465583000000001</v>
      </c>
      <c r="E197" s="26" t="s">
        <v>631</v>
      </c>
      <c r="F197" s="20">
        <f t="shared" si="48"/>
        <v>5.8861030000000003</v>
      </c>
      <c r="G197" s="20">
        <v>0</v>
      </c>
      <c r="H197" s="20">
        <v>0</v>
      </c>
      <c r="I197" s="20">
        <v>0</v>
      </c>
      <c r="J197" s="20">
        <v>5.8861030000000003</v>
      </c>
      <c r="K197" s="20">
        <v>4.9070859999999996</v>
      </c>
      <c r="L197" s="30">
        <v>2022</v>
      </c>
      <c r="M197" s="20">
        <v>12.891985999999999</v>
      </c>
      <c r="N197" s="20" t="s">
        <v>632</v>
      </c>
      <c r="O197" s="26" t="s">
        <v>40</v>
      </c>
      <c r="P197" s="20">
        <v>0</v>
      </c>
      <c r="Q197" s="20">
        <v>0</v>
      </c>
      <c r="R197" s="20">
        <v>0</v>
      </c>
      <c r="S197" s="20">
        <v>0</v>
      </c>
      <c r="T197" s="20">
        <v>0</v>
      </c>
      <c r="U197" s="20">
        <v>0</v>
      </c>
      <c r="V197" s="20">
        <v>0</v>
      </c>
      <c r="W197" s="20">
        <v>4</v>
      </c>
    </row>
    <row r="198" spans="1:23" x14ac:dyDescent="0.25">
      <c r="A198" s="28" t="s">
        <v>633</v>
      </c>
      <c r="B198" s="19" t="s">
        <v>96</v>
      </c>
      <c r="C198" s="29" t="s">
        <v>39</v>
      </c>
      <c r="D198" s="20">
        <f>IFERROR(0,"нд")</f>
        <v>0</v>
      </c>
      <c r="E198" s="26" t="s">
        <v>40</v>
      </c>
      <c r="F198" s="20">
        <f t="shared" ref="F198:K198" si="49">IFERROR(0,"нд")</f>
        <v>0</v>
      </c>
      <c r="G198" s="20">
        <f t="shared" si="49"/>
        <v>0</v>
      </c>
      <c r="H198" s="20">
        <f t="shared" si="49"/>
        <v>0</v>
      </c>
      <c r="I198" s="20">
        <f t="shared" si="49"/>
        <v>0</v>
      </c>
      <c r="J198" s="20">
        <f t="shared" si="49"/>
        <v>0</v>
      </c>
      <c r="K198" s="20">
        <f t="shared" si="49"/>
        <v>0</v>
      </c>
      <c r="L198" s="30" t="s">
        <v>40</v>
      </c>
      <c r="M198" s="20" t="s">
        <v>40</v>
      </c>
      <c r="N198" s="20" t="s">
        <v>40</v>
      </c>
      <c r="O198" s="26" t="s">
        <v>40</v>
      </c>
      <c r="P198" s="20">
        <f t="shared" ref="P198:W198" si="50">IFERROR(0,"нд")</f>
        <v>0</v>
      </c>
      <c r="Q198" s="20">
        <f t="shared" si="50"/>
        <v>0</v>
      </c>
      <c r="R198" s="20">
        <f t="shared" si="50"/>
        <v>0</v>
      </c>
      <c r="S198" s="20">
        <f t="shared" si="50"/>
        <v>0</v>
      </c>
      <c r="T198" s="20">
        <f t="shared" si="50"/>
        <v>0</v>
      </c>
      <c r="U198" s="20">
        <f t="shared" si="50"/>
        <v>0</v>
      </c>
      <c r="V198" s="20">
        <f t="shared" si="50"/>
        <v>0</v>
      </c>
      <c r="W198" s="20">
        <f t="shared" si="50"/>
        <v>0</v>
      </c>
    </row>
    <row r="199" spans="1:23" x14ac:dyDescent="0.25">
      <c r="A199" s="28" t="s">
        <v>634</v>
      </c>
      <c r="B199" s="19" t="s">
        <v>98</v>
      </c>
      <c r="C199" s="29" t="s">
        <v>39</v>
      </c>
      <c r="D199" s="20">
        <f>IFERROR(SUM(D200:D288),"нд")</f>
        <v>3779.0327680000009</v>
      </c>
      <c r="E199" s="26" t="s">
        <v>40</v>
      </c>
      <c r="F199" s="20">
        <f t="shared" ref="F199:K199" si="51">IFERROR(SUM(F200:F288),"нд")</f>
        <v>1954.9912310000007</v>
      </c>
      <c r="G199" s="20">
        <f t="shared" si="51"/>
        <v>0</v>
      </c>
      <c r="H199" s="20">
        <f t="shared" si="51"/>
        <v>0</v>
      </c>
      <c r="I199" s="20">
        <f t="shared" si="51"/>
        <v>1954.9912310000007</v>
      </c>
      <c r="J199" s="20">
        <f t="shared" si="51"/>
        <v>0</v>
      </c>
      <c r="K199" s="20">
        <f t="shared" si="51"/>
        <v>1632.651177</v>
      </c>
      <c r="L199" s="30" t="s">
        <v>40</v>
      </c>
      <c r="M199" s="20" t="s">
        <v>40</v>
      </c>
      <c r="N199" s="20" t="s">
        <v>40</v>
      </c>
      <c r="O199" s="26" t="s">
        <v>40</v>
      </c>
      <c r="P199" s="20">
        <f t="shared" ref="P199:W199" si="52">IFERROR(SUM(P200:P288),"нд")</f>
        <v>0</v>
      </c>
      <c r="Q199" s="20">
        <f t="shared" si="52"/>
        <v>0</v>
      </c>
      <c r="R199" s="20">
        <f t="shared" si="52"/>
        <v>0</v>
      </c>
      <c r="S199" s="20">
        <f t="shared" si="52"/>
        <v>7.12</v>
      </c>
      <c r="T199" s="20">
        <f t="shared" si="52"/>
        <v>0</v>
      </c>
      <c r="U199" s="20">
        <f t="shared" si="52"/>
        <v>0</v>
      </c>
      <c r="V199" s="20">
        <f t="shared" si="52"/>
        <v>6.2</v>
      </c>
      <c r="W199" s="20">
        <f t="shared" si="52"/>
        <v>4356.18</v>
      </c>
    </row>
    <row r="200" spans="1:23" ht="78.75" x14ac:dyDescent="0.25">
      <c r="A200" s="28" t="s">
        <v>634</v>
      </c>
      <c r="B200" s="19" t="s">
        <v>635</v>
      </c>
      <c r="C200" s="29" t="s">
        <v>636</v>
      </c>
      <c r="D200" s="20">
        <v>61.970933000000002</v>
      </c>
      <c r="E200" s="26" t="s">
        <v>637</v>
      </c>
      <c r="F200" s="20">
        <f t="shared" ref="F200:F231" si="53">IFERROR(J200+I200+H200+G200,"нд")</f>
        <v>0</v>
      </c>
      <c r="G200" s="20">
        <v>0</v>
      </c>
      <c r="H200" s="20">
        <v>0</v>
      </c>
      <c r="I200" s="20">
        <v>0</v>
      </c>
      <c r="J200" s="20">
        <v>0</v>
      </c>
      <c r="K200" s="20">
        <v>0</v>
      </c>
      <c r="L200" s="30">
        <v>2021</v>
      </c>
      <c r="M200" s="20">
        <v>51.944978999999996</v>
      </c>
      <c r="N200" s="20" t="s">
        <v>638</v>
      </c>
      <c r="O200" s="26" t="s">
        <v>40</v>
      </c>
      <c r="P200" s="20">
        <v>0</v>
      </c>
      <c r="Q200" s="20">
        <v>0</v>
      </c>
      <c r="R200" s="20">
        <v>0</v>
      </c>
      <c r="S200" s="20">
        <v>0</v>
      </c>
      <c r="T200" s="20">
        <v>0</v>
      </c>
      <c r="U200" s="20">
        <v>0</v>
      </c>
      <c r="V200" s="20">
        <v>0</v>
      </c>
      <c r="W200" s="20">
        <v>350</v>
      </c>
    </row>
    <row r="201" spans="1:23" ht="63" x14ac:dyDescent="0.25">
      <c r="A201" s="28" t="s">
        <v>634</v>
      </c>
      <c r="B201" s="19" t="s">
        <v>639</v>
      </c>
      <c r="C201" s="29" t="s">
        <v>640</v>
      </c>
      <c r="D201" s="20">
        <v>26.184061</v>
      </c>
      <c r="E201" s="26" t="s">
        <v>641</v>
      </c>
      <c r="F201" s="20">
        <f t="shared" si="53"/>
        <v>25.104841</v>
      </c>
      <c r="G201" s="20">
        <v>0</v>
      </c>
      <c r="H201" s="20">
        <v>0</v>
      </c>
      <c r="I201" s="20">
        <v>25.104841</v>
      </c>
      <c r="J201" s="20">
        <v>0</v>
      </c>
      <c r="K201" s="20">
        <v>21.125183</v>
      </c>
      <c r="L201" s="30">
        <v>2022</v>
      </c>
      <c r="M201" s="20">
        <v>22.055546</v>
      </c>
      <c r="N201" s="20" t="s">
        <v>642</v>
      </c>
      <c r="O201" s="26" t="s">
        <v>40</v>
      </c>
      <c r="P201" s="20">
        <v>0</v>
      </c>
      <c r="Q201" s="20">
        <v>0</v>
      </c>
      <c r="R201" s="20">
        <v>0</v>
      </c>
      <c r="S201" s="20">
        <v>0</v>
      </c>
      <c r="T201" s="20">
        <v>0</v>
      </c>
      <c r="U201" s="20">
        <v>0</v>
      </c>
      <c r="V201" s="20">
        <v>0</v>
      </c>
      <c r="W201" s="20">
        <v>1</v>
      </c>
    </row>
    <row r="202" spans="1:23" ht="47.25" x14ac:dyDescent="0.25">
      <c r="A202" s="28" t="s">
        <v>634</v>
      </c>
      <c r="B202" s="19" t="s">
        <v>643</v>
      </c>
      <c r="C202" s="29" t="s">
        <v>644</v>
      </c>
      <c r="D202" s="20">
        <v>23.460695000000001</v>
      </c>
      <c r="E202" s="26" t="s">
        <v>645</v>
      </c>
      <c r="F202" s="20">
        <f t="shared" si="53"/>
        <v>14.655540999999999</v>
      </c>
      <c r="G202" s="20">
        <v>0</v>
      </c>
      <c r="H202" s="20">
        <v>0</v>
      </c>
      <c r="I202" s="20">
        <v>14.655540999999999</v>
      </c>
      <c r="J202" s="20">
        <v>0</v>
      </c>
      <c r="K202" s="20">
        <v>12.320178</v>
      </c>
      <c r="L202" s="30">
        <v>2023</v>
      </c>
      <c r="M202" s="20">
        <v>19.776537000000001</v>
      </c>
      <c r="N202" s="20" t="s">
        <v>646</v>
      </c>
      <c r="O202" s="26" t="s">
        <v>40</v>
      </c>
      <c r="P202" s="20">
        <v>0</v>
      </c>
      <c r="Q202" s="20">
        <v>0</v>
      </c>
      <c r="R202" s="20">
        <v>0</v>
      </c>
      <c r="S202" s="20">
        <v>0</v>
      </c>
      <c r="T202" s="20">
        <v>0</v>
      </c>
      <c r="U202" s="20">
        <v>0</v>
      </c>
      <c r="V202" s="20">
        <v>0</v>
      </c>
      <c r="W202" s="20">
        <v>12</v>
      </c>
    </row>
    <row r="203" spans="1:23" ht="173.25" x14ac:dyDescent="0.25">
      <c r="A203" s="28" t="s">
        <v>634</v>
      </c>
      <c r="B203" s="19" t="s">
        <v>647</v>
      </c>
      <c r="C203" s="29" t="s">
        <v>648</v>
      </c>
      <c r="D203" s="20">
        <v>10.87083</v>
      </c>
      <c r="E203" s="26" t="s">
        <v>649</v>
      </c>
      <c r="F203" s="20">
        <f t="shared" si="53"/>
        <v>10.383997000000001</v>
      </c>
      <c r="G203" s="20">
        <v>0</v>
      </c>
      <c r="H203" s="20">
        <v>0</v>
      </c>
      <c r="I203" s="20">
        <v>10.383997000000001</v>
      </c>
      <c r="J203" s="20">
        <v>0</v>
      </c>
      <c r="K203" s="20">
        <v>8.7300970000000007</v>
      </c>
      <c r="L203" s="30">
        <v>2022</v>
      </c>
      <c r="M203" s="20">
        <v>9.1427099999999992</v>
      </c>
      <c r="N203" s="20" t="s">
        <v>650</v>
      </c>
      <c r="O203" s="26" t="s">
        <v>40</v>
      </c>
      <c r="P203" s="20">
        <v>0</v>
      </c>
      <c r="Q203" s="20">
        <v>0</v>
      </c>
      <c r="R203" s="20">
        <v>0</v>
      </c>
      <c r="S203" s="20">
        <v>0</v>
      </c>
      <c r="T203" s="20">
        <v>0</v>
      </c>
      <c r="U203" s="20">
        <v>0</v>
      </c>
      <c r="V203" s="20">
        <v>0</v>
      </c>
      <c r="W203" s="20">
        <v>1</v>
      </c>
    </row>
    <row r="204" spans="1:23" ht="173.25" x14ac:dyDescent="0.25">
      <c r="A204" s="28" t="s">
        <v>634</v>
      </c>
      <c r="B204" s="19" t="s">
        <v>651</v>
      </c>
      <c r="C204" s="29" t="s">
        <v>652</v>
      </c>
      <c r="D204" s="20">
        <v>15.402101999999999</v>
      </c>
      <c r="E204" s="26" t="s">
        <v>653</v>
      </c>
      <c r="F204" s="20">
        <f t="shared" si="53"/>
        <v>0</v>
      </c>
      <c r="G204" s="20">
        <v>0</v>
      </c>
      <c r="H204" s="20">
        <v>0</v>
      </c>
      <c r="I204" s="20">
        <v>0</v>
      </c>
      <c r="J204" s="20">
        <v>0</v>
      </c>
      <c r="K204" s="20">
        <v>0</v>
      </c>
      <c r="L204" s="30">
        <v>2021</v>
      </c>
      <c r="M204" s="20">
        <v>13.167088</v>
      </c>
      <c r="N204" s="20" t="s">
        <v>650</v>
      </c>
      <c r="O204" s="26" t="s">
        <v>40</v>
      </c>
      <c r="P204" s="20">
        <v>0</v>
      </c>
      <c r="Q204" s="20">
        <v>0</v>
      </c>
      <c r="R204" s="20">
        <v>0</v>
      </c>
      <c r="S204" s="20">
        <v>0</v>
      </c>
      <c r="T204" s="20">
        <v>0</v>
      </c>
      <c r="U204" s="20">
        <v>0</v>
      </c>
      <c r="V204" s="20">
        <v>0</v>
      </c>
      <c r="W204" s="20">
        <v>2</v>
      </c>
    </row>
    <row r="205" spans="1:23" ht="173.25" x14ac:dyDescent="0.25">
      <c r="A205" s="28" t="s">
        <v>634</v>
      </c>
      <c r="B205" s="19" t="s">
        <v>654</v>
      </c>
      <c r="C205" s="29" t="s">
        <v>655</v>
      </c>
      <c r="D205" s="20">
        <v>0.62861400000000001</v>
      </c>
      <c r="E205" s="26" t="s">
        <v>656</v>
      </c>
      <c r="F205" s="20">
        <f t="shared" si="53"/>
        <v>0.37744899999999998</v>
      </c>
      <c r="G205" s="20">
        <v>0</v>
      </c>
      <c r="H205" s="20">
        <v>0</v>
      </c>
      <c r="I205" s="20">
        <v>0.37744899999999998</v>
      </c>
      <c r="J205" s="20">
        <v>0</v>
      </c>
      <c r="K205" s="20">
        <v>0.31744899999999998</v>
      </c>
      <c r="L205" s="30">
        <v>2022</v>
      </c>
      <c r="M205" s="20">
        <v>0.52861400000000003</v>
      </c>
      <c r="N205" s="20" t="s">
        <v>650</v>
      </c>
      <c r="O205" s="26" t="s">
        <v>40</v>
      </c>
      <c r="P205" s="20">
        <v>0</v>
      </c>
      <c r="Q205" s="20">
        <v>0</v>
      </c>
      <c r="R205" s="20">
        <v>0</v>
      </c>
      <c r="S205" s="20">
        <v>0</v>
      </c>
      <c r="T205" s="20">
        <v>0</v>
      </c>
      <c r="U205" s="20">
        <v>0</v>
      </c>
      <c r="V205" s="20">
        <v>0</v>
      </c>
      <c r="W205" s="20">
        <v>2</v>
      </c>
    </row>
    <row r="206" spans="1:23" ht="173.25" x14ac:dyDescent="0.25">
      <c r="A206" s="28" t="s">
        <v>634</v>
      </c>
      <c r="B206" s="19" t="s">
        <v>657</v>
      </c>
      <c r="C206" s="29" t="s">
        <v>658</v>
      </c>
      <c r="D206" s="20">
        <v>12.594785</v>
      </c>
      <c r="E206" s="26" t="s">
        <v>659</v>
      </c>
      <c r="F206" s="20">
        <f t="shared" si="53"/>
        <v>12.307295</v>
      </c>
      <c r="G206" s="20">
        <v>0</v>
      </c>
      <c r="H206" s="20">
        <v>0</v>
      </c>
      <c r="I206" s="20">
        <v>12.307295</v>
      </c>
      <c r="J206" s="20">
        <v>0</v>
      </c>
      <c r="K206" s="20">
        <v>10.350961</v>
      </c>
      <c r="L206" s="30">
        <v>2023</v>
      </c>
      <c r="M206" s="20">
        <v>10.594597</v>
      </c>
      <c r="N206" s="20" t="s">
        <v>650</v>
      </c>
      <c r="O206" s="26" t="s">
        <v>40</v>
      </c>
      <c r="P206" s="20">
        <v>0</v>
      </c>
      <c r="Q206" s="20">
        <v>0</v>
      </c>
      <c r="R206" s="20">
        <v>0</v>
      </c>
      <c r="S206" s="20">
        <v>0</v>
      </c>
      <c r="T206" s="20">
        <v>0</v>
      </c>
      <c r="U206" s="20">
        <v>0</v>
      </c>
      <c r="V206" s="20">
        <v>0</v>
      </c>
      <c r="W206" s="20">
        <v>1</v>
      </c>
    </row>
    <row r="207" spans="1:23" ht="173.25" x14ac:dyDescent="0.25">
      <c r="A207" s="28" t="s">
        <v>634</v>
      </c>
      <c r="B207" s="19" t="s">
        <v>660</v>
      </c>
      <c r="C207" s="29" t="s">
        <v>661</v>
      </c>
      <c r="D207" s="20">
        <v>19.501815000000001</v>
      </c>
      <c r="E207" s="26" t="s">
        <v>662</v>
      </c>
      <c r="F207" s="20">
        <f t="shared" si="53"/>
        <v>19.214324999999999</v>
      </c>
      <c r="G207" s="20">
        <v>0</v>
      </c>
      <c r="H207" s="20">
        <v>0</v>
      </c>
      <c r="I207" s="20">
        <v>19.214324999999999</v>
      </c>
      <c r="J207" s="20">
        <v>0</v>
      </c>
      <c r="K207" s="20">
        <v>16.158417</v>
      </c>
      <c r="L207" s="30">
        <v>2025</v>
      </c>
      <c r="M207" s="20">
        <v>16.402052999999999</v>
      </c>
      <c r="N207" s="20" t="s">
        <v>650</v>
      </c>
      <c r="O207" s="26" t="s">
        <v>40</v>
      </c>
      <c r="P207" s="20">
        <v>0</v>
      </c>
      <c r="Q207" s="20">
        <v>0</v>
      </c>
      <c r="R207" s="20">
        <v>0</v>
      </c>
      <c r="S207" s="20">
        <v>0</v>
      </c>
      <c r="T207" s="20">
        <v>0</v>
      </c>
      <c r="U207" s="20">
        <v>0</v>
      </c>
      <c r="V207" s="20">
        <v>0</v>
      </c>
      <c r="W207" s="20">
        <v>1</v>
      </c>
    </row>
    <row r="208" spans="1:23" ht="173.25" x14ac:dyDescent="0.25">
      <c r="A208" s="28" t="s">
        <v>634</v>
      </c>
      <c r="B208" s="19" t="s">
        <v>663</v>
      </c>
      <c r="C208" s="29" t="s">
        <v>664</v>
      </c>
      <c r="D208" s="20">
        <v>15.036066</v>
      </c>
      <c r="E208" s="26" t="s">
        <v>665</v>
      </c>
      <c r="F208" s="20">
        <f t="shared" si="53"/>
        <v>0.378498</v>
      </c>
      <c r="G208" s="20">
        <v>0</v>
      </c>
      <c r="H208" s="20">
        <v>0</v>
      </c>
      <c r="I208" s="20">
        <v>0.378498</v>
      </c>
      <c r="J208" s="20">
        <v>0</v>
      </c>
      <c r="K208" s="20">
        <v>0.318498</v>
      </c>
      <c r="L208" s="30">
        <v>2022</v>
      </c>
      <c r="M208" s="20">
        <v>12.876334</v>
      </c>
      <c r="N208" s="20" t="s">
        <v>650</v>
      </c>
      <c r="O208" s="26" t="s">
        <v>40</v>
      </c>
      <c r="P208" s="20">
        <v>0</v>
      </c>
      <c r="Q208" s="20">
        <v>0</v>
      </c>
      <c r="R208" s="20">
        <v>0</v>
      </c>
      <c r="S208" s="20">
        <v>0</v>
      </c>
      <c r="T208" s="20">
        <v>0</v>
      </c>
      <c r="U208" s="20">
        <v>0</v>
      </c>
      <c r="V208" s="20">
        <v>0</v>
      </c>
      <c r="W208" s="20">
        <v>2</v>
      </c>
    </row>
    <row r="209" spans="1:23" ht="173.25" x14ac:dyDescent="0.25">
      <c r="A209" s="28" t="s">
        <v>634</v>
      </c>
      <c r="B209" s="19" t="s">
        <v>666</v>
      </c>
      <c r="C209" s="29" t="s">
        <v>667</v>
      </c>
      <c r="D209" s="20">
        <v>14.373255</v>
      </c>
      <c r="E209" s="26" t="s">
        <v>668</v>
      </c>
      <c r="F209" s="20">
        <f t="shared" si="53"/>
        <v>11.867416</v>
      </c>
      <c r="G209" s="20">
        <v>0</v>
      </c>
      <c r="H209" s="20">
        <v>0</v>
      </c>
      <c r="I209" s="20">
        <v>11.867416</v>
      </c>
      <c r="J209" s="20">
        <v>0</v>
      </c>
      <c r="K209" s="20">
        <v>9.9356799999999996</v>
      </c>
      <c r="L209" s="30">
        <v>2025</v>
      </c>
      <c r="M209" s="20">
        <v>12.056082999999999</v>
      </c>
      <c r="N209" s="20" t="s">
        <v>650</v>
      </c>
      <c r="O209" s="26" t="s">
        <v>40</v>
      </c>
      <c r="P209" s="20">
        <v>0</v>
      </c>
      <c r="Q209" s="20">
        <v>0</v>
      </c>
      <c r="R209" s="20">
        <v>0</v>
      </c>
      <c r="S209" s="20">
        <v>0</v>
      </c>
      <c r="T209" s="20">
        <v>0</v>
      </c>
      <c r="U209" s="20">
        <v>0</v>
      </c>
      <c r="V209" s="20">
        <v>0</v>
      </c>
      <c r="W209" s="20">
        <v>4</v>
      </c>
    </row>
    <row r="210" spans="1:23" ht="173.25" x14ac:dyDescent="0.25">
      <c r="A210" s="28" t="s">
        <v>634</v>
      </c>
      <c r="B210" s="19" t="s">
        <v>669</v>
      </c>
      <c r="C210" s="29" t="s">
        <v>670</v>
      </c>
      <c r="D210" s="20">
        <v>10.747204</v>
      </c>
      <c r="E210" s="26" t="s">
        <v>671</v>
      </c>
      <c r="F210" s="20">
        <f t="shared" si="53"/>
        <v>9.5921330000000005</v>
      </c>
      <c r="G210" s="20">
        <v>0</v>
      </c>
      <c r="H210" s="20">
        <v>0</v>
      </c>
      <c r="I210" s="20">
        <v>9.5921330000000005</v>
      </c>
      <c r="J210" s="20">
        <v>0</v>
      </c>
      <c r="K210" s="20">
        <v>8.0651080000000004</v>
      </c>
      <c r="L210" s="30">
        <v>2025</v>
      </c>
      <c r="M210" s="20">
        <v>9.0393500000000007</v>
      </c>
      <c r="N210" s="20" t="s">
        <v>650</v>
      </c>
      <c r="O210" s="26" t="s">
        <v>40</v>
      </c>
      <c r="P210" s="20">
        <v>0</v>
      </c>
      <c r="Q210" s="20">
        <v>0</v>
      </c>
      <c r="R210" s="20">
        <v>0</v>
      </c>
      <c r="S210" s="20">
        <v>0</v>
      </c>
      <c r="T210" s="20">
        <v>0</v>
      </c>
      <c r="U210" s="20">
        <v>0</v>
      </c>
      <c r="V210" s="20">
        <v>0</v>
      </c>
      <c r="W210" s="20">
        <v>2</v>
      </c>
    </row>
    <row r="211" spans="1:23" ht="173.25" x14ac:dyDescent="0.25">
      <c r="A211" s="28" t="s">
        <v>634</v>
      </c>
      <c r="B211" s="19" t="s">
        <v>672</v>
      </c>
      <c r="C211" s="29" t="s">
        <v>673</v>
      </c>
      <c r="D211" s="20">
        <v>12.493083</v>
      </c>
      <c r="E211" s="26" t="s">
        <v>674</v>
      </c>
      <c r="F211" s="20">
        <f t="shared" si="53"/>
        <v>11.989392</v>
      </c>
      <c r="G211" s="20">
        <v>0</v>
      </c>
      <c r="H211" s="20">
        <v>0</v>
      </c>
      <c r="I211" s="20">
        <v>11.989392</v>
      </c>
      <c r="J211" s="20">
        <v>0</v>
      </c>
      <c r="K211" s="20">
        <v>10.088340000000001</v>
      </c>
      <c r="L211" s="30">
        <v>2022</v>
      </c>
      <c r="M211" s="20">
        <v>10.513249999999999</v>
      </c>
      <c r="N211" s="20" t="s">
        <v>650</v>
      </c>
      <c r="O211" s="26" t="s">
        <v>40</v>
      </c>
      <c r="P211" s="20">
        <v>0</v>
      </c>
      <c r="Q211" s="20">
        <v>0</v>
      </c>
      <c r="R211" s="20">
        <v>0</v>
      </c>
      <c r="S211" s="20">
        <v>0</v>
      </c>
      <c r="T211" s="20">
        <v>0</v>
      </c>
      <c r="U211" s="20">
        <v>0</v>
      </c>
      <c r="V211" s="20">
        <v>0</v>
      </c>
      <c r="W211" s="20">
        <v>1</v>
      </c>
    </row>
    <row r="212" spans="1:23" ht="78.75" x14ac:dyDescent="0.25">
      <c r="A212" s="28" t="s">
        <v>634</v>
      </c>
      <c r="B212" s="19" t="s">
        <v>675</v>
      </c>
      <c r="C212" s="29" t="s">
        <v>676</v>
      </c>
      <c r="D212" s="20">
        <v>71.841213999999994</v>
      </c>
      <c r="E212" s="26" t="s">
        <v>677</v>
      </c>
      <c r="F212" s="20">
        <f t="shared" si="53"/>
        <v>0</v>
      </c>
      <c r="G212" s="20">
        <v>0</v>
      </c>
      <c r="H212" s="20">
        <v>0</v>
      </c>
      <c r="I212" s="20">
        <v>0</v>
      </c>
      <c r="J212" s="20">
        <v>0</v>
      </c>
      <c r="K212" s="20">
        <v>0</v>
      </c>
      <c r="L212" s="30">
        <v>2021</v>
      </c>
      <c r="M212" s="20">
        <v>65.804057999999998</v>
      </c>
      <c r="N212" s="20" t="s">
        <v>678</v>
      </c>
      <c r="O212" s="26" t="s">
        <v>40</v>
      </c>
      <c r="P212" s="20">
        <v>0</v>
      </c>
      <c r="Q212" s="20">
        <v>0</v>
      </c>
      <c r="R212" s="20">
        <v>0</v>
      </c>
      <c r="S212" s="20">
        <v>0</v>
      </c>
      <c r="T212" s="20">
        <v>0</v>
      </c>
      <c r="U212" s="20">
        <v>0</v>
      </c>
      <c r="V212" s="20">
        <v>0</v>
      </c>
      <c r="W212" s="20">
        <v>1</v>
      </c>
    </row>
    <row r="213" spans="1:23" ht="63" x14ac:dyDescent="0.25">
      <c r="A213" s="28" t="s">
        <v>634</v>
      </c>
      <c r="B213" s="19" t="s">
        <v>679</v>
      </c>
      <c r="C213" s="29" t="s">
        <v>680</v>
      </c>
      <c r="D213" s="20">
        <v>783.69164899999998</v>
      </c>
      <c r="E213" s="26" t="s">
        <v>681</v>
      </c>
      <c r="F213" s="20">
        <f t="shared" si="53"/>
        <v>288.74842000000001</v>
      </c>
      <c r="G213" s="20">
        <v>0</v>
      </c>
      <c r="H213" s="20">
        <v>0</v>
      </c>
      <c r="I213" s="20">
        <v>288.74842000000001</v>
      </c>
      <c r="J213" s="20">
        <v>0</v>
      </c>
      <c r="K213" s="20">
        <v>240.623684</v>
      </c>
      <c r="L213" s="30">
        <v>2024</v>
      </c>
      <c r="M213" s="20">
        <v>652.53785300000004</v>
      </c>
      <c r="N213" s="20" t="s">
        <v>682</v>
      </c>
      <c r="O213" s="26" t="s">
        <v>40</v>
      </c>
      <c r="P213" s="20">
        <v>0</v>
      </c>
      <c r="Q213" s="20">
        <v>0</v>
      </c>
      <c r="R213" s="20">
        <v>0</v>
      </c>
      <c r="S213" s="20">
        <v>0</v>
      </c>
      <c r="T213" s="20">
        <v>0</v>
      </c>
      <c r="U213" s="20">
        <v>0</v>
      </c>
      <c r="V213" s="20">
        <v>0</v>
      </c>
      <c r="W213" s="20">
        <v>1776</v>
      </c>
    </row>
    <row r="214" spans="1:23" ht="63" x14ac:dyDescent="0.25">
      <c r="A214" s="28" t="s">
        <v>634</v>
      </c>
      <c r="B214" s="19" t="s">
        <v>683</v>
      </c>
      <c r="C214" s="29" t="s">
        <v>684</v>
      </c>
      <c r="D214" s="20">
        <v>312</v>
      </c>
      <c r="E214" s="26" t="s">
        <v>685</v>
      </c>
      <c r="F214" s="20">
        <f t="shared" si="53"/>
        <v>312</v>
      </c>
      <c r="G214" s="20">
        <v>0</v>
      </c>
      <c r="H214" s="20">
        <v>0</v>
      </c>
      <c r="I214" s="20">
        <v>312</v>
      </c>
      <c r="J214" s="20">
        <v>0</v>
      </c>
      <c r="K214" s="20">
        <v>260</v>
      </c>
      <c r="L214" s="30">
        <v>2026</v>
      </c>
      <c r="M214" s="20">
        <v>260</v>
      </c>
      <c r="N214" s="20" t="s">
        <v>682</v>
      </c>
      <c r="O214" s="26" t="s">
        <v>40</v>
      </c>
      <c r="P214" s="20">
        <v>0</v>
      </c>
      <c r="Q214" s="20">
        <v>0</v>
      </c>
      <c r="R214" s="20">
        <v>0</v>
      </c>
      <c r="S214" s="20">
        <v>0</v>
      </c>
      <c r="T214" s="20">
        <v>0</v>
      </c>
      <c r="U214" s="20">
        <v>0</v>
      </c>
      <c r="V214" s="20">
        <v>0</v>
      </c>
      <c r="W214" s="20">
        <v>55</v>
      </c>
    </row>
    <row r="215" spans="1:23" ht="47.25" x14ac:dyDescent="0.25">
      <c r="A215" s="28" t="s">
        <v>634</v>
      </c>
      <c r="B215" s="19" t="s">
        <v>686</v>
      </c>
      <c r="C215" s="29" t="s">
        <v>687</v>
      </c>
      <c r="D215" s="20">
        <v>686.32526900000005</v>
      </c>
      <c r="E215" s="26" t="s">
        <v>688</v>
      </c>
      <c r="F215" s="20">
        <f t="shared" si="53"/>
        <v>172.37717499999999</v>
      </c>
      <c r="G215" s="20">
        <v>0</v>
      </c>
      <c r="H215" s="20">
        <v>0</v>
      </c>
      <c r="I215" s="20">
        <v>172.37717499999999</v>
      </c>
      <c r="J215" s="20">
        <v>0</v>
      </c>
      <c r="K215" s="20">
        <v>143.64764600000001</v>
      </c>
      <c r="L215" s="30">
        <v>2027</v>
      </c>
      <c r="M215" s="20">
        <v>579.00884699999995</v>
      </c>
      <c r="N215" s="20" t="s">
        <v>689</v>
      </c>
      <c r="O215" s="26" t="s">
        <v>40</v>
      </c>
      <c r="P215" s="20">
        <v>0</v>
      </c>
      <c r="Q215" s="20">
        <v>0</v>
      </c>
      <c r="R215" s="20">
        <v>0</v>
      </c>
      <c r="S215" s="20">
        <v>7.12</v>
      </c>
      <c r="T215" s="20">
        <v>0</v>
      </c>
      <c r="U215" s="20">
        <v>0</v>
      </c>
      <c r="V215" s="20">
        <v>0</v>
      </c>
      <c r="W215" s="20">
        <v>258</v>
      </c>
    </row>
    <row r="216" spans="1:23" ht="126" x14ac:dyDescent="0.25">
      <c r="A216" s="28" t="s">
        <v>634</v>
      </c>
      <c r="B216" s="19" t="s">
        <v>690</v>
      </c>
      <c r="C216" s="29" t="s">
        <v>691</v>
      </c>
      <c r="D216" s="20">
        <v>28.693481999999999</v>
      </c>
      <c r="E216" s="26" t="s">
        <v>692</v>
      </c>
      <c r="F216" s="20">
        <f t="shared" si="53"/>
        <v>9.8436109999999992</v>
      </c>
      <c r="G216" s="20">
        <v>0</v>
      </c>
      <c r="H216" s="20">
        <v>0</v>
      </c>
      <c r="I216" s="20">
        <v>9.8436109999999992</v>
      </c>
      <c r="J216" s="20">
        <v>0</v>
      </c>
      <c r="K216" s="20">
        <v>8.2030089999999998</v>
      </c>
      <c r="L216" s="30">
        <v>2022</v>
      </c>
      <c r="M216" s="20">
        <v>23.938058000000002</v>
      </c>
      <c r="N216" s="20" t="s">
        <v>693</v>
      </c>
      <c r="O216" s="26" t="s">
        <v>40</v>
      </c>
      <c r="P216" s="20">
        <v>0</v>
      </c>
      <c r="Q216" s="20">
        <v>0</v>
      </c>
      <c r="R216" s="20">
        <v>0</v>
      </c>
      <c r="S216" s="20">
        <v>0</v>
      </c>
      <c r="T216" s="20">
        <v>0</v>
      </c>
      <c r="U216" s="20">
        <v>0</v>
      </c>
      <c r="V216" s="20">
        <v>0</v>
      </c>
      <c r="W216" s="20">
        <v>1104</v>
      </c>
    </row>
    <row r="217" spans="1:23" ht="78.75" x14ac:dyDescent="0.25">
      <c r="A217" s="28" t="s">
        <v>634</v>
      </c>
      <c r="B217" s="19" t="s">
        <v>694</v>
      </c>
      <c r="C217" s="29" t="s">
        <v>695</v>
      </c>
      <c r="D217" s="20">
        <v>4.5851879999999996</v>
      </c>
      <c r="E217" s="26" t="s">
        <v>696</v>
      </c>
      <c r="F217" s="20">
        <f t="shared" si="53"/>
        <v>4.5851879999999996</v>
      </c>
      <c r="G217" s="20">
        <v>0</v>
      </c>
      <c r="H217" s="20">
        <v>0</v>
      </c>
      <c r="I217" s="20">
        <v>4.5851879999999996</v>
      </c>
      <c r="J217" s="20">
        <v>0</v>
      </c>
      <c r="K217" s="20">
        <v>3.8209900000000001</v>
      </c>
      <c r="L217" s="30">
        <v>2024</v>
      </c>
      <c r="M217" s="20">
        <v>3.8209900000000001</v>
      </c>
      <c r="N217" s="20" t="s">
        <v>697</v>
      </c>
      <c r="O217" s="26" t="s">
        <v>40</v>
      </c>
      <c r="P217" s="20">
        <v>0</v>
      </c>
      <c r="Q217" s="20">
        <v>0</v>
      </c>
      <c r="R217" s="20">
        <v>0</v>
      </c>
      <c r="S217" s="20">
        <v>0</v>
      </c>
      <c r="T217" s="20">
        <v>0</v>
      </c>
      <c r="U217" s="20">
        <v>0</v>
      </c>
      <c r="V217" s="20">
        <v>0</v>
      </c>
      <c r="W217" s="20">
        <v>1</v>
      </c>
    </row>
    <row r="218" spans="1:23" ht="78.75" x14ac:dyDescent="0.25">
      <c r="A218" s="28" t="s">
        <v>634</v>
      </c>
      <c r="B218" s="19" t="s">
        <v>698</v>
      </c>
      <c r="C218" s="29" t="s">
        <v>699</v>
      </c>
      <c r="D218" s="20">
        <v>31.114646</v>
      </c>
      <c r="E218" s="26" t="s">
        <v>700</v>
      </c>
      <c r="F218" s="20">
        <f t="shared" si="53"/>
        <v>7.9348150000000004</v>
      </c>
      <c r="G218" s="20">
        <v>0</v>
      </c>
      <c r="H218" s="20">
        <v>0</v>
      </c>
      <c r="I218" s="20">
        <v>7.9348150000000004</v>
      </c>
      <c r="J218" s="20">
        <v>0</v>
      </c>
      <c r="K218" s="20">
        <v>6.6123459999999996</v>
      </c>
      <c r="L218" s="30">
        <v>2026</v>
      </c>
      <c r="M218" s="20">
        <v>25.928871999999998</v>
      </c>
      <c r="N218" s="20" t="s">
        <v>697</v>
      </c>
      <c r="O218" s="26" t="s">
        <v>40</v>
      </c>
      <c r="P218" s="20">
        <v>0</v>
      </c>
      <c r="Q218" s="20">
        <v>0</v>
      </c>
      <c r="R218" s="20">
        <v>0</v>
      </c>
      <c r="S218" s="20">
        <v>0</v>
      </c>
      <c r="T218" s="20">
        <v>0</v>
      </c>
      <c r="U218" s="20">
        <v>0</v>
      </c>
      <c r="V218" s="20">
        <v>0</v>
      </c>
      <c r="W218" s="20">
        <v>6</v>
      </c>
    </row>
    <row r="219" spans="1:23" ht="78.75" x14ac:dyDescent="0.25">
      <c r="A219" s="28" t="s">
        <v>634</v>
      </c>
      <c r="B219" s="19" t="s">
        <v>701</v>
      </c>
      <c r="C219" s="29" t="s">
        <v>702</v>
      </c>
      <c r="D219" s="20">
        <v>14.849399999999999</v>
      </c>
      <c r="E219" s="26" t="s">
        <v>703</v>
      </c>
      <c r="F219" s="20">
        <f t="shared" si="53"/>
        <v>0</v>
      </c>
      <c r="G219" s="20">
        <v>0</v>
      </c>
      <c r="H219" s="20">
        <v>0</v>
      </c>
      <c r="I219" s="20">
        <v>0</v>
      </c>
      <c r="J219" s="20">
        <v>0</v>
      </c>
      <c r="K219" s="20">
        <v>0</v>
      </c>
      <c r="L219" s="30">
        <v>2020</v>
      </c>
      <c r="M219" s="20">
        <v>12.374499999999999</v>
      </c>
      <c r="N219" s="20" t="s">
        <v>697</v>
      </c>
      <c r="O219" s="26" t="s">
        <v>40</v>
      </c>
      <c r="P219" s="20">
        <v>0</v>
      </c>
      <c r="Q219" s="20">
        <v>0</v>
      </c>
      <c r="R219" s="20">
        <v>0</v>
      </c>
      <c r="S219" s="20">
        <v>0</v>
      </c>
      <c r="T219" s="20">
        <v>0</v>
      </c>
      <c r="U219" s="20">
        <v>0</v>
      </c>
      <c r="V219" s="20">
        <v>0</v>
      </c>
      <c r="W219" s="20">
        <v>3</v>
      </c>
    </row>
    <row r="220" spans="1:23" ht="78.75" x14ac:dyDescent="0.25">
      <c r="A220" s="28" t="s">
        <v>634</v>
      </c>
      <c r="B220" s="19" t="s">
        <v>704</v>
      </c>
      <c r="C220" s="29" t="s">
        <v>705</v>
      </c>
      <c r="D220" s="20">
        <v>16.38</v>
      </c>
      <c r="E220" s="26" t="s">
        <v>706</v>
      </c>
      <c r="F220" s="20">
        <f t="shared" si="53"/>
        <v>16.38</v>
      </c>
      <c r="G220" s="20">
        <v>0</v>
      </c>
      <c r="H220" s="20">
        <v>0</v>
      </c>
      <c r="I220" s="20">
        <v>16.38</v>
      </c>
      <c r="J220" s="20">
        <v>0</v>
      </c>
      <c r="K220" s="20">
        <v>13.65</v>
      </c>
      <c r="L220" s="30">
        <v>2022</v>
      </c>
      <c r="M220" s="20">
        <v>13.65</v>
      </c>
      <c r="N220" s="20" t="s">
        <v>697</v>
      </c>
      <c r="O220" s="26" t="s">
        <v>40</v>
      </c>
      <c r="P220" s="20">
        <v>0</v>
      </c>
      <c r="Q220" s="20">
        <v>0</v>
      </c>
      <c r="R220" s="20">
        <v>0</v>
      </c>
      <c r="S220" s="20">
        <v>0</v>
      </c>
      <c r="T220" s="20">
        <v>0</v>
      </c>
      <c r="U220" s="20">
        <v>0</v>
      </c>
      <c r="V220" s="20">
        <v>0</v>
      </c>
      <c r="W220" s="20">
        <v>2</v>
      </c>
    </row>
    <row r="221" spans="1:23" ht="78.75" x14ac:dyDescent="0.25">
      <c r="A221" s="28" t="s">
        <v>634</v>
      </c>
      <c r="B221" s="19" t="s">
        <v>707</v>
      </c>
      <c r="C221" s="29" t="s">
        <v>708</v>
      </c>
      <c r="D221" s="20">
        <v>67.340024</v>
      </c>
      <c r="E221" s="26" t="s">
        <v>709</v>
      </c>
      <c r="F221" s="20">
        <f t="shared" si="53"/>
        <v>39.269024000000002</v>
      </c>
      <c r="G221" s="20">
        <v>0</v>
      </c>
      <c r="H221" s="20">
        <v>0</v>
      </c>
      <c r="I221" s="20">
        <v>39.269024000000002</v>
      </c>
      <c r="J221" s="20">
        <v>0</v>
      </c>
      <c r="K221" s="20">
        <v>32.724187000000001</v>
      </c>
      <c r="L221" s="30">
        <v>2026</v>
      </c>
      <c r="M221" s="20">
        <v>56.513170000000002</v>
      </c>
      <c r="N221" s="20" t="s">
        <v>697</v>
      </c>
      <c r="O221" s="26" t="s">
        <v>40</v>
      </c>
      <c r="P221" s="20">
        <v>0</v>
      </c>
      <c r="Q221" s="20">
        <v>0</v>
      </c>
      <c r="R221" s="20">
        <v>0</v>
      </c>
      <c r="S221" s="20">
        <v>0</v>
      </c>
      <c r="T221" s="20">
        <v>0</v>
      </c>
      <c r="U221" s="20">
        <v>0</v>
      </c>
      <c r="V221" s="20">
        <v>0</v>
      </c>
      <c r="W221" s="20">
        <v>13</v>
      </c>
    </row>
    <row r="222" spans="1:23" ht="78.75" x14ac:dyDescent="0.25">
      <c r="A222" s="28" t="s">
        <v>634</v>
      </c>
      <c r="B222" s="19" t="s">
        <v>710</v>
      </c>
      <c r="C222" s="29" t="s">
        <v>711</v>
      </c>
      <c r="D222" s="20">
        <v>15.846882000000001</v>
      </c>
      <c r="E222" s="26" t="s">
        <v>712</v>
      </c>
      <c r="F222" s="20">
        <f t="shared" si="53"/>
        <v>15.846882000000001</v>
      </c>
      <c r="G222" s="20">
        <v>0</v>
      </c>
      <c r="H222" s="20">
        <v>0</v>
      </c>
      <c r="I222" s="20">
        <v>15.846882000000001</v>
      </c>
      <c r="J222" s="20">
        <v>0</v>
      </c>
      <c r="K222" s="20">
        <v>13.205735000000001</v>
      </c>
      <c r="L222" s="30">
        <v>2022</v>
      </c>
      <c r="M222" s="20">
        <v>13.205735000000001</v>
      </c>
      <c r="N222" s="20" t="s">
        <v>697</v>
      </c>
      <c r="O222" s="26" t="s">
        <v>40</v>
      </c>
      <c r="P222" s="20">
        <v>0</v>
      </c>
      <c r="Q222" s="20">
        <v>0</v>
      </c>
      <c r="R222" s="20">
        <v>0</v>
      </c>
      <c r="S222" s="20">
        <v>0</v>
      </c>
      <c r="T222" s="20">
        <v>0</v>
      </c>
      <c r="U222" s="20">
        <v>0</v>
      </c>
      <c r="V222" s="20">
        <v>0</v>
      </c>
      <c r="W222" s="20">
        <v>2</v>
      </c>
    </row>
    <row r="223" spans="1:23" ht="78.75" x14ac:dyDescent="0.25">
      <c r="A223" s="28" t="s">
        <v>634</v>
      </c>
      <c r="B223" s="19" t="s">
        <v>713</v>
      </c>
      <c r="C223" s="29" t="s">
        <v>714</v>
      </c>
      <c r="D223" s="20">
        <v>12.417806000000001</v>
      </c>
      <c r="E223" s="26" t="s">
        <v>715</v>
      </c>
      <c r="F223" s="20">
        <f t="shared" si="53"/>
        <v>12.417806000000001</v>
      </c>
      <c r="G223" s="20">
        <v>0</v>
      </c>
      <c r="H223" s="20">
        <v>0</v>
      </c>
      <c r="I223" s="20">
        <v>12.417806000000001</v>
      </c>
      <c r="J223" s="20">
        <v>0</v>
      </c>
      <c r="K223" s="20">
        <v>10.348172</v>
      </c>
      <c r="L223" s="30">
        <v>2023</v>
      </c>
      <c r="M223" s="20">
        <v>10.348172</v>
      </c>
      <c r="N223" s="20" t="s">
        <v>697</v>
      </c>
      <c r="O223" s="26" t="s">
        <v>40</v>
      </c>
      <c r="P223" s="20">
        <v>0</v>
      </c>
      <c r="Q223" s="20">
        <v>0</v>
      </c>
      <c r="R223" s="20">
        <v>0</v>
      </c>
      <c r="S223" s="20">
        <v>0</v>
      </c>
      <c r="T223" s="20">
        <v>0</v>
      </c>
      <c r="U223" s="20">
        <v>0</v>
      </c>
      <c r="V223" s="20">
        <v>0</v>
      </c>
      <c r="W223" s="20">
        <v>1</v>
      </c>
    </row>
    <row r="224" spans="1:23" ht="78.75" x14ac:dyDescent="0.25">
      <c r="A224" s="28" t="s">
        <v>634</v>
      </c>
      <c r="B224" s="19" t="s">
        <v>716</v>
      </c>
      <c r="C224" s="29" t="s">
        <v>717</v>
      </c>
      <c r="D224" s="20">
        <v>13.564522</v>
      </c>
      <c r="E224" s="26" t="s">
        <v>718</v>
      </c>
      <c r="F224" s="20">
        <f t="shared" si="53"/>
        <v>13.564522</v>
      </c>
      <c r="G224" s="20">
        <v>0</v>
      </c>
      <c r="H224" s="20">
        <v>0</v>
      </c>
      <c r="I224" s="20">
        <v>13.564522</v>
      </c>
      <c r="J224" s="20">
        <v>0</v>
      </c>
      <c r="K224" s="20">
        <v>11.303768</v>
      </c>
      <c r="L224" s="30">
        <v>2023</v>
      </c>
      <c r="M224" s="20">
        <v>11.303768</v>
      </c>
      <c r="N224" s="20" t="s">
        <v>697</v>
      </c>
      <c r="O224" s="26" t="s">
        <v>40</v>
      </c>
      <c r="P224" s="20">
        <v>0</v>
      </c>
      <c r="Q224" s="20">
        <v>0</v>
      </c>
      <c r="R224" s="20">
        <v>0</v>
      </c>
      <c r="S224" s="20">
        <v>0</v>
      </c>
      <c r="T224" s="20">
        <v>0</v>
      </c>
      <c r="U224" s="20">
        <v>0</v>
      </c>
      <c r="V224" s="20">
        <v>0</v>
      </c>
      <c r="W224" s="20">
        <v>8</v>
      </c>
    </row>
    <row r="225" spans="1:23" ht="78.75" x14ac:dyDescent="0.25">
      <c r="A225" s="28" t="s">
        <v>634</v>
      </c>
      <c r="B225" s="19" t="s">
        <v>719</v>
      </c>
      <c r="C225" s="29" t="s">
        <v>720</v>
      </c>
      <c r="D225" s="20">
        <v>1.6148880000000001</v>
      </c>
      <c r="E225" s="26" t="s">
        <v>721</v>
      </c>
      <c r="F225" s="20">
        <f t="shared" si="53"/>
        <v>1.6148880000000001</v>
      </c>
      <c r="G225" s="20">
        <v>0</v>
      </c>
      <c r="H225" s="20">
        <v>0</v>
      </c>
      <c r="I225" s="20">
        <v>1.6148880000000001</v>
      </c>
      <c r="J225" s="20">
        <v>0</v>
      </c>
      <c r="K225" s="20">
        <v>1.3457399999999999</v>
      </c>
      <c r="L225" s="30">
        <v>2024</v>
      </c>
      <c r="M225" s="20">
        <v>1.3457399999999999</v>
      </c>
      <c r="N225" s="20" t="s">
        <v>697</v>
      </c>
      <c r="O225" s="26" t="s">
        <v>40</v>
      </c>
      <c r="P225" s="20">
        <v>0</v>
      </c>
      <c r="Q225" s="20">
        <v>0</v>
      </c>
      <c r="R225" s="20">
        <v>0</v>
      </c>
      <c r="S225" s="20">
        <v>0</v>
      </c>
      <c r="T225" s="20">
        <v>0</v>
      </c>
      <c r="U225" s="20">
        <v>0</v>
      </c>
      <c r="V225" s="20">
        <v>0</v>
      </c>
      <c r="W225" s="20">
        <v>1</v>
      </c>
    </row>
    <row r="226" spans="1:23" ht="78.75" x14ac:dyDescent="0.25">
      <c r="A226" s="28" t="s">
        <v>634</v>
      </c>
      <c r="B226" s="19" t="s">
        <v>722</v>
      </c>
      <c r="C226" s="29" t="s">
        <v>723</v>
      </c>
      <c r="D226" s="20">
        <v>1.9599359999999999</v>
      </c>
      <c r="E226" s="26" t="s">
        <v>724</v>
      </c>
      <c r="F226" s="20">
        <f t="shared" si="53"/>
        <v>1.9599359999999999</v>
      </c>
      <c r="G226" s="20">
        <v>0</v>
      </c>
      <c r="H226" s="20">
        <v>0</v>
      </c>
      <c r="I226" s="20">
        <v>1.9599359999999999</v>
      </c>
      <c r="J226" s="20">
        <v>0</v>
      </c>
      <c r="K226" s="20">
        <v>1.6332800000000001</v>
      </c>
      <c r="L226" s="30">
        <v>2024</v>
      </c>
      <c r="M226" s="20">
        <v>1.6332800000000001</v>
      </c>
      <c r="N226" s="20" t="s">
        <v>697</v>
      </c>
      <c r="O226" s="26" t="s">
        <v>40</v>
      </c>
      <c r="P226" s="20">
        <v>0</v>
      </c>
      <c r="Q226" s="20">
        <v>0</v>
      </c>
      <c r="R226" s="20">
        <v>0</v>
      </c>
      <c r="S226" s="20">
        <v>0</v>
      </c>
      <c r="T226" s="20">
        <v>0</v>
      </c>
      <c r="U226" s="20">
        <v>0</v>
      </c>
      <c r="V226" s="20">
        <v>0</v>
      </c>
      <c r="W226" s="20">
        <v>1</v>
      </c>
    </row>
    <row r="227" spans="1:23" ht="78.75" x14ac:dyDescent="0.25">
      <c r="A227" s="28" t="s">
        <v>634</v>
      </c>
      <c r="B227" s="19" t="s">
        <v>725</v>
      </c>
      <c r="C227" s="29" t="s">
        <v>726</v>
      </c>
      <c r="D227" s="20">
        <v>7.3556710000000001</v>
      </c>
      <c r="E227" s="26" t="s">
        <v>727</v>
      </c>
      <c r="F227" s="20">
        <f t="shared" si="53"/>
        <v>7.3556710000000001</v>
      </c>
      <c r="G227" s="20">
        <v>0</v>
      </c>
      <c r="H227" s="20">
        <v>0</v>
      </c>
      <c r="I227" s="20">
        <v>7.3556710000000001</v>
      </c>
      <c r="J227" s="20">
        <v>0</v>
      </c>
      <c r="K227" s="20">
        <v>6.1297259999999998</v>
      </c>
      <c r="L227" s="30">
        <v>2025</v>
      </c>
      <c r="M227" s="20">
        <v>6.1297259999999998</v>
      </c>
      <c r="N227" s="20" t="s">
        <v>697</v>
      </c>
      <c r="O227" s="26" t="s">
        <v>40</v>
      </c>
      <c r="P227" s="20">
        <v>0</v>
      </c>
      <c r="Q227" s="20">
        <v>0</v>
      </c>
      <c r="R227" s="20">
        <v>0</v>
      </c>
      <c r="S227" s="20">
        <v>0</v>
      </c>
      <c r="T227" s="20">
        <v>0</v>
      </c>
      <c r="U227" s="20">
        <v>0</v>
      </c>
      <c r="V227" s="20">
        <v>0</v>
      </c>
      <c r="W227" s="20">
        <v>1</v>
      </c>
    </row>
    <row r="228" spans="1:23" ht="78.75" x14ac:dyDescent="0.25">
      <c r="A228" s="28" t="s">
        <v>634</v>
      </c>
      <c r="B228" s="19" t="s">
        <v>728</v>
      </c>
      <c r="C228" s="29" t="s">
        <v>729</v>
      </c>
      <c r="D228" s="20">
        <v>8.1856419999999996</v>
      </c>
      <c r="E228" s="26" t="s">
        <v>730</v>
      </c>
      <c r="F228" s="20">
        <f t="shared" si="53"/>
        <v>4.4039339999999996</v>
      </c>
      <c r="G228" s="20">
        <v>0</v>
      </c>
      <c r="H228" s="20">
        <v>0</v>
      </c>
      <c r="I228" s="20">
        <v>4.4039339999999996</v>
      </c>
      <c r="J228" s="20">
        <v>0</v>
      </c>
      <c r="K228" s="20">
        <v>3.6699449999999998</v>
      </c>
      <c r="L228" s="30">
        <v>2025</v>
      </c>
      <c r="M228" s="20">
        <v>6.8213679999999997</v>
      </c>
      <c r="N228" s="20" t="s">
        <v>697</v>
      </c>
      <c r="O228" s="26" t="s">
        <v>40</v>
      </c>
      <c r="P228" s="20">
        <v>0</v>
      </c>
      <c r="Q228" s="20">
        <v>0</v>
      </c>
      <c r="R228" s="20">
        <v>0</v>
      </c>
      <c r="S228" s="20">
        <v>0</v>
      </c>
      <c r="T228" s="20">
        <v>0</v>
      </c>
      <c r="U228" s="20">
        <v>0</v>
      </c>
      <c r="V228" s="20">
        <v>0</v>
      </c>
      <c r="W228" s="20">
        <v>2</v>
      </c>
    </row>
    <row r="229" spans="1:23" ht="78.75" x14ac:dyDescent="0.25">
      <c r="A229" s="28" t="s">
        <v>634</v>
      </c>
      <c r="B229" s="19" t="s">
        <v>731</v>
      </c>
      <c r="C229" s="29" t="s">
        <v>732</v>
      </c>
      <c r="D229" s="20">
        <v>11.441544</v>
      </c>
      <c r="E229" s="26" t="s">
        <v>733</v>
      </c>
      <c r="F229" s="20">
        <f t="shared" si="53"/>
        <v>11.441544</v>
      </c>
      <c r="G229" s="20">
        <v>0</v>
      </c>
      <c r="H229" s="20">
        <v>0</v>
      </c>
      <c r="I229" s="20">
        <v>11.441544</v>
      </c>
      <c r="J229" s="20">
        <v>0</v>
      </c>
      <c r="K229" s="20">
        <v>9.5346200000000003</v>
      </c>
      <c r="L229" s="30">
        <v>2025</v>
      </c>
      <c r="M229" s="20">
        <v>9.5346200000000003</v>
      </c>
      <c r="N229" s="20" t="s">
        <v>697</v>
      </c>
      <c r="O229" s="26" t="s">
        <v>40</v>
      </c>
      <c r="P229" s="20">
        <v>0</v>
      </c>
      <c r="Q229" s="20">
        <v>0</v>
      </c>
      <c r="R229" s="20">
        <v>0</v>
      </c>
      <c r="S229" s="20">
        <v>0</v>
      </c>
      <c r="T229" s="20">
        <v>0</v>
      </c>
      <c r="U229" s="20">
        <v>0</v>
      </c>
      <c r="V229" s="20">
        <v>0</v>
      </c>
      <c r="W229" s="20">
        <v>1</v>
      </c>
    </row>
    <row r="230" spans="1:23" ht="78.75" x14ac:dyDescent="0.25">
      <c r="A230" s="28" t="s">
        <v>634</v>
      </c>
      <c r="B230" s="19" t="s">
        <v>734</v>
      </c>
      <c r="C230" s="29" t="s">
        <v>735</v>
      </c>
      <c r="D230" s="20">
        <v>5.4</v>
      </c>
      <c r="E230" s="26" t="s">
        <v>736</v>
      </c>
      <c r="F230" s="20">
        <f t="shared" si="53"/>
        <v>5.4</v>
      </c>
      <c r="G230" s="20">
        <v>0</v>
      </c>
      <c r="H230" s="20">
        <v>0</v>
      </c>
      <c r="I230" s="20">
        <v>5.4</v>
      </c>
      <c r="J230" s="20">
        <v>0</v>
      </c>
      <c r="K230" s="20">
        <v>4.5</v>
      </c>
      <c r="L230" s="30">
        <v>2024</v>
      </c>
      <c r="M230" s="20">
        <v>4.5</v>
      </c>
      <c r="N230" s="20" t="s">
        <v>697</v>
      </c>
      <c r="O230" s="26" t="s">
        <v>40</v>
      </c>
      <c r="P230" s="20">
        <v>0</v>
      </c>
      <c r="Q230" s="20">
        <v>0</v>
      </c>
      <c r="R230" s="20">
        <v>0</v>
      </c>
      <c r="S230" s="20">
        <v>0</v>
      </c>
      <c r="T230" s="20">
        <v>0</v>
      </c>
      <c r="U230" s="20">
        <v>0</v>
      </c>
      <c r="V230" s="20">
        <v>0</v>
      </c>
      <c r="W230" s="20">
        <v>6</v>
      </c>
    </row>
    <row r="231" spans="1:23" ht="78.75" x14ac:dyDescent="0.25">
      <c r="A231" s="28" t="s">
        <v>634</v>
      </c>
      <c r="B231" s="19" t="s">
        <v>737</v>
      </c>
      <c r="C231" s="29" t="s">
        <v>738</v>
      </c>
      <c r="D231" s="20">
        <v>16.884142000000001</v>
      </c>
      <c r="E231" s="26" t="s">
        <v>739</v>
      </c>
      <c r="F231" s="20">
        <f t="shared" si="53"/>
        <v>12.465904999999999</v>
      </c>
      <c r="G231" s="20">
        <v>0</v>
      </c>
      <c r="H231" s="20">
        <v>0</v>
      </c>
      <c r="I231" s="20">
        <v>12.465904999999999</v>
      </c>
      <c r="J231" s="20">
        <v>0</v>
      </c>
      <c r="K231" s="20">
        <v>10.388254</v>
      </c>
      <c r="L231" s="30">
        <v>2025</v>
      </c>
      <c r="M231" s="20">
        <v>14.070118000000001</v>
      </c>
      <c r="N231" s="20" t="s">
        <v>697</v>
      </c>
      <c r="O231" s="26" t="s">
        <v>40</v>
      </c>
      <c r="P231" s="20">
        <v>0</v>
      </c>
      <c r="Q231" s="20">
        <v>0</v>
      </c>
      <c r="R231" s="20">
        <v>0</v>
      </c>
      <c r="S231" s="20">
        <v>0</v>
      </c>
      <c r="T231" s="20">
        <v>0</v>
      </c>
      <c r="U231" s="20">
        <v>0</v>
      </c>
      <c r="V231" s="20">
        <v>0</v>
      </c>
      <c r="W231" s="20">
        <v>4</v>
      </c>
    </row>
    <row r="232" spans="1:23" ht="78.75" x14ac:dyDescent="0.25">
      <c r="A232" s="28" t="s">
        <v>634</v>
      </c>
      <c r="B232" s="19" t="s">
        <v>740</v>
      </c>
      <c r="C232" s="29" t="s">
        <v>741</v>
      </c>
      <c r="D232" s="20">
        <v>1.5339959999999999</v>
      </c>
      <c r="E232" s="26" t="s">
        <v>742</v>
      </c>
      <c r="F232" s="20">
        <f t="shared" ref="F232:F263" si="54">IFERROR(J232+I232+H232+G232,"нд")</f>
        <v>1.5339959999999999</v>
      </c>
      <c r="G232" s="20">
        <v>0</v>
      </c>
      <c r="H232" s="20">
        <v>0</v>
      </c>
      <c r="I232" s="20">
        <v>1.5339959999999999</v>
      </c>
      <c r="J232" s="20">
        <v>0</v>
      </c>
      <c r="K232" s="20">
        <v>1.27833</v>
      </c>
      <c r="L232" s="30">
        <v>2025</v>
      </c>
      <c r="M232" s="20">
        <v>1.27833</v>
      </c>
      <c r="N232" s="20" t="s">
        <v>697</v>
      </c>
      <c r="O232" s="26" t="s">
        <v>40</v>
      </c>
      <c r="P232" s="20">
        <v>0</v>
      </c>
      <c r="Q232" s="20">
        <v>0</v>
      </c>
      <c r="R232" s="20">
        <v>0</v>
      </c>
      <c r="S232" s="20">
        <v>0</v>
      </c>
      <c r="T232" s="20">
        <v>0</v>
      </c>
      <c r="U232" s="20">
        <v>0</v>
      </c>
      <c r="V232" s="20">
        <v>0</v>
      </c>
      <c r="W232" s="20">
        <v>3</v>
      </c>
    </row>
    <row r="233" spans="1:23" ht="78.75" x14ac:dyDescent="0.25">
      <c r="A233" s="28" t="s">
        <v>634</v>
      </c>
      <c r="B233" s="19" t="s">
        <v>743</v>
      </c>
      <c r="C233" s="29" t="s">
        <v>744</v>
      </c>
      <c r="D233" s="20">
        <v>12.756613</v>
      </c>
      <c r="E233" s="26" t="s">
        <v>745</v>
      </c>
      <c r="F233" s="20">
        <f t="shared" si="54"/>
        <v>12.756613</v>
      </c>
      <c r="G233" s="20">
        <v>0</v>
      </c>
      <c r="H233" s="20">
        <v>0</v>
      </c>
      <c r="I233" s="20">
        <v>12.756613</v>
      </c>
      <c r="J233" s="20">
        <v>0</v>
      </c>
      <c r="K233" s="20">
        <v>10.630511</v>
      </c>
      <c r="L233" s="30">
        <v>2025</v>
      </c>
      <c r="M233" s="20">
        <v>10.630511</v>
      </c>
      <c r="N233" s="20" t="s">
        <v>697</v>
      </c>
      <c r="O233" s="26" t="s">
        <v>40</v>
      </c>
      <c r="P233" s="20">
        <v>0</v>
      </c>
      <c r="Q233" s="20">
        <v>0</v>
      </c>
      <c r="R233" s="20">
        <v>0</v>
      </c>
      <c r="S233" s="20">
        <v>0</v>
      </c>
      <c r="T233" s="20">
        <v>0</v>
      </c>
      <c r="U233" s="20">
        <v>0</v>
      </c>
      <c r="V233" s="20">
        <v>0</v>
      </c>
      <c r="W233" s="20">
        <v>1</v>
      </c>
    </row>
    <row r="234" spans="1:23" ht="78.75" x14ac:dyDescent="0.25">
      <c r="A234" s="28" t="s">
        <v>634</v>
      </c>
      <c r="B234" s="19" t="s">
        <v>746</v>
      </c>
      <c r="C234" s="29" t="s">
        <v>747</v>
      </c>
      <c r="D234" s="20">
        <v>11.895367</v>
      </c>
      <c r="E234" s="26" t="s">
        <v>748</v>
      </c>
      <c r="F234" s="20">
        <f t="shared" si="54"/>
        <v>11.895367</v>
      </c>
      <c r="G234" s="20">
        <v>0</v>
      </c>
      <c r="H234" s="20">
        <v>0</v>
      </c>
      <c r="I234" s="20">
        <v>11.895367</v>
      </c>
      <c r="J234" s="20">
        <v>0</v>
      </c>
      <c r="K234" s="20">
        <v>9.9128059999999998</v>
      </c>
      <c r="L234" s="30">
        <v>2025</v>
      </c>
      <c r="M234" s="20">
        <v>9.9128059999999998</v>
      </c>
      <c r="N234" s="20" t="s">
        <v>697</v>
      </c>
      <c r="O234" s="26" t="s">
        <v>40</v>
      </c>
      <c r="P234" s="20">
        <v>0</v>
      </c>
      <c r="Q234" s="20">
        <v>0</v>
      </c>
      <c r="R234" s="20">
        <v>0</v>
      </c>
      <c r="S234" s="20">
        <v>0</v>
      </c>
      <c r="T234" s="20">
        <v>0</v>
      </c>
      <c r="U234" s="20">
        <v>0</v>
      </c>
      <c r="V234" s="20">
        <v>0</v>
      </c>
      <c r="W234" s="20">
        <v>1</v>
      </c>
    </row>
    <row r="235" spans="1:23" ht="78.75" x14ac:dyDescent="0.25">
      <c r="A235" s="28" t="s">
        <v>634</v>
      </c>
      <c r="B235" s="19" t="s">
        <v>749</v>
      </c>
      <c r="C235" s="29" t="s">
        <v>750</v>
      </c>
      <c r="D235" s="20">
        <v>5.4</v>
      </c>
      <c r="E235" s="26" t="s">
        <v>751</v>
      </c>
      <c r="F235" s="20">
        <f t="shared" si="54"/>
        <v>5.4</v>
      </c>
      <c r="G235" s="20">
        <v>0</v>
      </c>
      <c r="H235" s="20">
        <v>0</v>
      </c>
      <c r="I235" s="20">
        <v>5.4</v>
      </c>
      <c r="J235" s="20">
        <v>0</v>
      </c>
      <c r="K235" s="20">
        <v>4.5</v>
      </c>
      <c r="L235" s="30">
        <v>2025</v>
      </c>
      <c r="M235" s="20">
        <v>4.5</v>
      </c>
      <c r="N235" s="20" t="s">
        <v>697</v>
      </c>
      <c r="O235" s="26" t="s">
        <v>40</v>
      </c>
      <c r="P235" s="20">
        <v>0</v>
      </c>
      <c r="Q235" s="20">
        <v>0</v>
      </c>
      <c r="R235" s="20">
        <v>0</v>
      </c>
      <c r="S235" s="20">
        <v>0</v>
      </c>
      <c r="T235" s="20">
        <v>0</v>
      </c>
      <c r="U235" s="20">
        <v>0</v>
      </c>
      <c r="V235" s="20">
        <v>0</v>
      </c>
      <c r="W235" s="20">
        <v>5</v>
      </c>
    </row>
    <row r="236" spans="1:23" ht="78.75" x14ac:dyDescent="0.25">
      <c r="A236" s="28" t="s">
        <v>634</v>
      </c>
      <c r="B236" s="19" t="s">
        <v>752</v>
      </c>
      <c r="C236" s="29" t="s">
        <v>753</v>
      </c>
      <c r="D236" s="20">
        <v>13.938192000000001</v>
      </c>
      <c r="E236" s="26" t="s">
        <v>754</v>
      </c>
      <c r="F236" s="20">
        <f t="shared" si="54"/>
        <v>10.860192</v>
      </c>
      <c r="G236" s="20">
        <v>0</v>
      </c>
      <c r="H236" s="20">
        <v>0</v>
      </c>
      <c r="I236" s="20">
        <v>10.860192</v>
      </c>
      <c r="J236" s="20">
        <v>0</v>
      </c>
      <c r="K236" s="20">
        <v>9.05016</v>
      </c>
      <c r="L236" s="30">
        <v>2025</v>
      </c>
      <c r="M236" s="20">
        <v>11.615159999999999</v>
      </c>
      <c r="N236" s="20" t="s">
        <v>697</v>
      </c>
      <c r="O236" s="26" t="s">
        <v>40</v>
      </c>
      <c r="P236" s="20">
        <v>0</v>
      </c>
      <c r="Q236" s="20">
        <v>0</v>
      </c>
      <c r="R236" s="20">
        <v>0</v>
      </c>
      <c r="S236" s="20">
        <v>0</v>
      </c>
      <c r="T236" s="20">
        <v>0</v>
      </c>
      <c r="U236" s="20">
        <v>0</v>
      </c>
      <c r="V236" s="20">
        <v>0</v>
      </c>
      <c r="W236" s="20">
        <v>2</v>
      </c>
    </row>
    <row r="237" spans="1:23" ht="78.75" x14ac:dyDescent="0.25">
      <c r="A237" s="28" t="s">
        <v>634</v>
      </c>
      <c r="B237" s="19" t="s">
        <v>755</v>
      </c>
      <c r="C237" s="29" t="s">
        <v>756</v>
      </c>
      <c r="D237" s="20">
        <v>66.525735999999995</v>
      </c>
      <c r="E237" s="26" t="s">
        <v>757</v>
      </c>
      <c r="F237" s="20">
        <f t="shared" si="54"/>
        <v>66.525735999999995</v>
      </c>
      <c r="G237" s="20">
        <v>0</v>
      </c>
      <c r="H237" s="20">
        <v>0</v>
      </c>
      <c r="I237" s="20">
        <v>66.525735999999995</v>
      </c>
      <c r="J237" s="20">
        <v>0</v>
      </c>
      <c r="K237" s="20">
        <v>55.438113000000001</v>
      </c>
      <c r="L237" s="30">
        <v>2023</v>
      </c>
      <c r="M237" s="20">
        <v>55.438113000000001</v>
      </c>
      <c r="N237" s="20" t="s">
        <v>697</v>
      </c>
      <c r="O237" s="26" t="s">
        <v>40</v>
      </c>
      <c r="P237" s="20">
        <v>0</v>
      </c>
      <c r="Q237" s="20">
        <v>0</v>
      </c>
      <c r="R237" s="20">
        <v>0</v>
      </c>
      <c r="S237" s="20">
        <v>0</v>
      </c>
      <c r="T237" s="20">
        <v>0</v>
      </c>
      <c r="U237" s="20">
        <v>0</v>
      </c>
      <c r="V237" s="20">
        <v>0</v>
      </c>
      <c r="W237" s="20">
        <v>5</v>
      </c>
    </row>
    <row r="238" spans="1:23" ht="63" x14ac:dyDescent="0.25">
      <c r="A238" s="28" t="s">
        <v>634</v>
      </c>
      <c r="B238" s="19" t="s">
        <v>758</v>
      </c>
      <c r="C238" s="29" t="s">
        <v>759</v>
      </c>
      <c r="D238" s="20">
        <v>16.446176000000001</v>
      </c>
      <c r="E238" s="26" t="s">
        <v>760</v>
      </c>
      <c r="F238" s="20">
        <f t="shared" si="54"/>
        <v>16.446176000000001</v>
      </c>
      <c r="G238" s="20">
        <v>0</v>
      </c>
      <c r="H238" s="20">
        <v>0</v>
      </c>
      <c r="I238" s="20">
        <v>16.446176000000001</v>
      </c>
      <c r="J238" s="20">
        <v>0</v>
      </c>
      <c r="K238" s="20">
        <v>13.809430000000001</v>
      </c>
      <c r="L238" s="30">
        <v>2023</v>
      </c>
      <c r="M238" s="20">
        <v>13.809430000000001</v>
      </c>
      <c r="N238" s="20" t="s">
        <v>642</v>
      </c>
      <c r="O238" s="26" t="s">
        <v>40</v>
      </c>
      <c r="P238" s="20">
        <v>0</v>
      </c>
      <c r="Q238" s="20">
        <v>0</v>
      </c>
      <c r="R238" s="20">
        <v>0</v>
      </c>
      <c r="S238" s="20">
        <v>0</v>
      </c>
      <c r="T238" s="20">
        <v>0</v>
      </c>
      <c r="U238" s="20">
        <v>0</v>
      </c>
      <c r="V238" s="20">
        <v>0</v>
      </c>
      <c r="W238" s="20">
        <v>6</v>
      </c>
    </row>
    <row r="239" spans="1:23" ht="63" x14ac:dyDescent="0.25">
      <c r="A239" s="28" t="s">
        <v>634</v>
      </c>
      <c r="B239" s="19" t="s">
        <v>761</v>
      </c>
      <c r="C239" s="29" t="s">
        <v>762</v>
      </c>
      <c r="D239" s="20">
        <v>16.231176000000001</v>
      </c>
      <c r="E239" s="26" t="s">
        <v>763</v>
      </c>
      <c r="F239" s="20">
        <f t="shared" si="54"/>
        <v>16.231176000000001</v>
      </c>
      <c r="G239" s="20">
        <v>0</v>
      </c>
      <c r="H239" s="20">
        <v>0</v>
      </c>
      <c r="I239" s="20">
        <v>16.231176000000001</v>
      </c>
      <c r="J239" s="20">
        <v>0</v>
      </c>
      <c r="K239" s="20">
        <v>13.594429999999999</v>
      </c>
      <c r="L239" s="30">
        <v>2023</v>
      </c>
      <c r="M239" s="20">
        <v>13.594429999999999</v>
      </c>
      <c r="N239" s="20" t="s">
        <v>642</v>
      </c>
      <c r="O239" s="26" t="s">
        <v>40</v>
      </c>
      <c r="P239" s="20">
        <v>0</v>
      </c>
      <c r="Q239" s="20">
        <v>0</v>
      </c>
      <c r="R239" s="20">
        <v>0</v>
      </c>
      <c r="S239" s="20">
        <v>0</v>
      </c>
      <c r="T239" s="20">
        <v>0</v>
      </c>
      <c r="U239" s="20">
        <v>0</v>
      </c>
      <c r="V239" s="20">
        <v>0</v>
      </c>
      <c r="W239" s="20">
        <v>6</v>
      </c>
    </row>
    <row r="240" spans="1:23" ht="63" x14ac:dyDescent="0.25">
      <c r="A240" s="28" t="s">
        <v>634</v>
      </c>
      <c r="B240" s="19" t="s">
        <v>764</v>
      </c>
      <c r="C240" s="29" t="s">
        <v>765</v>
      </c>
      <c r="D240" s="20">
        <v>2.7297280000000002</v>
      </c>
      <c r="E240" s="26" t="s">
        <v>766</v>
      </c>
      <c r="F240" s="20">
        <f t="shared" si="54"/>
        <v>2.7297280000000002</v>
      </c>
      <c r="G240" s="20">
        <v>0</v>
      </c>
      <c r="H240" s="20">
        <v>0</v>
      </c>
      <c r="I240" s="20">
        <v>2.7297280000000002</v>
      </c>
      <c r="J240" s="20">
        <v>0</v>
      </c>
      <c r="K240" s="20">
        <v>2.29027</v>
      </c>
      <c r="L240" s="30">
        <v>2024</v>
      </c>
      <c r="M240" s="20">
        <v>2.29027</v>
      </c>
      <c r="N240" s="20" t="s">
        <v>642</v>
      </c>
      <c r="O240" s="26" t="s">
        <v>40</v>
      </c>
      <c r="P240" s="20">
        <v>0</v>
      </c>
      <c r="Q240" s="20">
        <v>0</v>
      </c>
      <c r="R240" s="20">
        <v>0</v>
      </c>
      <c r="S240" s="20">
        <v>0</v>
      </c>
      <c r="T240" s="20">
        <v>0</v>
      </c>
      <c r="U240" s="20">
        <v>0</v>
      </c>
      <c r="V240" s="20">
        <v>0</v>
      </c>
      <c r="W240" s="20">
        <v>1</v>
      </c>
    </row>
    <row r="241" spans="1:23" ht="63" x14ac:dyDescent="0.25">
      <c r="A241" s="28" t="s">
        <v>634</v>
      </c>
      <c r="B241" s="19" t="s">
        <v>767</v>
      </c>
      <c r="C241" s="29" t="s">
        <v>768</v>
      </c>
      <c r="D241" s="20">
        <v>56.11177</v>
      </c>
      <c r="E241" s="26" t="s">
        <v>769</v>
      </c>
      <c r="F241" s="20">
        <f t="shared" si="54"/>
        <v>0</v>
      </c>
      <c r="G241" s="20">
        <v>0</v>
      </c>
      <c r="H241" s="20">
        <v>0</v>
      </c>
      <c r="I241" s="20">
        <v>0</v>
      </c>
      <c r="J241" s="20">
        <v>0</v>
      </c>
      <c r="K241" s="20">
        <v>0</v>
      </c>
      <c r="L241" s="30">
        <v>2027</v>
      </c>
      <c r="M241" s="20">
        <v>46.858719999999998</v>
      </c>
      <c r="N241" s="20" t="s">
        <v>770</v>
      </c>
      <c r="O241" s="26" t="s">
        <v>40</v>
      </c>
      <c r="P241" s="20">
        <v>0</v>
      </c>
      <c r="Q241" s="20">
        <v>0</v>
      </c>
      <c r="R241" s="20">
        <v>0</v>
      </c>
      <c r="S241" s="20">
        <v>0</v>
      </c>
      <c r="T241" s="20">
        <v>0</v>
      </c>
      <c r="U241" s="20">
        <v>0</v>
      </c>
      <c r="V241" s="20">
        <v>0</v>
      </c>
      <c r="W241" s="20">
        <v>4</v>
      </c>
    </row>
    <row r="242" spans="1:23" ht="47.25" x14ac:dyDescent="0.25">
      <c r="A242" s="28" t="s">
        <v>634</v>
      </c>
      <c r="B242" s="19" t="s">
        <v>771</v>
      </c>
      <c r="C242" s="29" t="s">
        <v>772</v>
      </c>
      <c r="D242" s="20">
        <v>229.889814</v>
      </c>
      <c r="E242" s="26" t="s">
        <v>773</v>
      </c>
      <c r="F242" s="20">
        <f t="shared" si="54"/>
        <v>171.55702199999999</v>
      </c>
      <c r="G242" s="20">
        <v>0</v>
      </c>
      <c r="H242" s="20">
        <v>0</v>
      </c>
      <c r="I242" s="20">
        <v>171.55702199999999</v>
      </c>
      <c r="J242" s="20">
        <v>0</v>
      </c>
      <c r="K242" s="20">
        <v>143.853129</v>
      </c>
      <c r="L242" s="30">
        <v>2023</v>
      </c>
      <c r="M242" s="20">
        <v>192.964563</v>
      </c>
      <c r="N242" s="20" t="s">
        <v>774</v>
      </c>
      <c r="O242" s="26" t="s">
        <v>40</v>
      </c>
      <c r="P242" s="20">
        <v>0</v>
      </c>
      <c r="Q242" s="20">
        <v>0</v>
      </c>
      <c r="R242" s="20">
        <v>0</v>
      </c>
      <c r="S242" s="20">
        <v>0</v>
      </c>
      <c r="T242" s="20">
        <v>0</v>
      </c>
      <c r="U242" s="20">
        <v>0</v>
      </c>
      <c r="V242" s="20">
        <v>0</v>
      </c>
      <c r="W242" s="20">
        <v>400</v>
      </c>
    </row>
    <row r="243" spans="1:23" ht="63" x14ac:dyDescent="0.25">
      <c r="A243" s="28" t="s">
        <v>634</v>
      </c>
      <c r="B243" s="19" t="s">
        <v>775</v>
      </c>
      <c r="C243" s="29" t="s">
        <v>776</v>
      </c>
      <c r="D243" s="20">
        <v>1.792543</v>
      </c>
      <c r="E243" s="26" t="s">
        <v>777</v>
      </c>
      <c r="F243" s="20">
        <f t="shared" si="54"/>
        <v>0</v>
      </c>
      <c r="G243" s="20">
        <v>0</v>
      </c>
      <c r="H243" s="20">
        <v>0</v>
      </c>
      <c r="I243" s="20">
        <v>0</v>
      </c>
      <c r="J243" s="20">
        <v>0</v>
      </c>
      <c r="K243" s="20">
        <v>0</v>
      </c>
      <c r="L243" s="30" t="s">
        <v>40</v>
      </c>
      <c r="M243" s="20" t="s">
        <v>40</v>
      </c>
      <c r="N243" s="20" t="s">
        <v>642</v>
      </c>
      <c r="O243" s="26" t="s">
        <v>40</v>
      </c>
      <c r="P243" s="20">
        <v>0</v>
      </c>
      <c r="Q243" s="20">
        <v>0</v>
      </c>
      <c r="R243" s="20">
        <v>0</v>
      </c>
      <c r="S243" s="20">
        <v>0</v>
      </c>
      <c r="T243" s="20">
        <v>0</v>
      </c>
      <c r="U243" s="20">
        <v>0</v>
      </c>
      <c r="V243" s="20">
        <v>0</v>
      </c>
      <c r="W243" s="20">
        <v>1</v>
      </c>
    </row>
    <row r="244" spans="1:23" ht="78.75" x14ac:dyDescent="0.25">
      <c r="A244" s="28" t="s">
        <v>634</v>
      </c>
      <c r="B244" s="19" t="s">
        <v>778</v>
      </c>
      <c r="C244" s="29" t="s">
        <v>779</v>
      </c>
      <c r="D244" s="20">
        <v>96.659402999999998</v>
      </c>
      <c r="E244" s="26" t="s">
        <v>780</v>
      </c>
      <c r="F244" s="20">
        <f t="shared" si="54"/>
        <v>96.659402999999998</v>
      </c>
      <c r="G244" s="20">
        <v>0</v>
      </c>
      <c r="H244" s="20">
        <v>0</v>
      </c>
      <c r="I244" s="20">
        <v>96.659402999999998</v>
      </c>
      <c r="J244" s="20">
        <v>0</v>
      </c>
      <c r="K244" s="20">
        <v>80.549503000000001</v>
      </c>
      <c r="L244" s="30">
        <v>2026</v>
      </c>
      <c r="M244" s="20">
        <v>80.549503000000001</v>
      </c>
      <c r="N244" s="20" t="s">
        <v>697</v>
      </c>
      <c r="O244" s="26" t="s">
        <v>40</v>
      </c>
      <c r="P244" s="20">
        <v>0</v>
      </c>
      <c r="Q244" s="20">
        <v>0</v>
      </c>
      <c r="R244" s="20">
        <v>0</v>
      </c>
      <c r="S244" s="20">
        <v>0</v>
      </c>
      <c r="T244" s="20">
        <v>0</v>
      </c>
      <c r="U244" s="20">
        <v>0</v>
      </c>
      <c r="V244" s="20">
        <v>0</v>
      </c>
      <c r="W244" s="20">
        <v>30</v>
      </c>
    </row>
    <row r="245" spans="1:23" ht="78.75" x14ac:dyDescent="0.25">
      <c r="A245" s="28" t="s">
        <v>634</v>
      </c>
      <c r="B245" s="19" t="s">
        <v>781</v>
      </c>
      <c r="C245" s="29" t="s">
        <v>782</v>
      </c>
      <c r="D245" s="20">
        <v>5.3441770000000002</v>
      </c>
      <c r="E245" s="26" t="s">
        <v>783</v>
      </c>
      <c r="F245" s="20">
        <f t="shared" si="54"/>
        <v>5.3441770000000002</v>
      </c>
      <c r="G245" s="20">
        <v>0</v>
      </c>
      <c r="H245" s="20">
        <v>0</v>
      </c>
      <c r="I245" s="20">
        <v>5.3441770000000002</v>
      </c>
      <c r="J245" s="20">
        <v>0</v>
      </c>
      <c r="K245" s="20">
        <v>4.453481</v>
      </c>
      <c r="L245" s="30">
        <v>2024</v>
      </c>
      <c r="M245" s="20">
        <v>4.453481</v>
      </c>
      <c r="N245" s="20" t="s">
        <v>697</v>
      </c>
      <c r="O245" s="26" t="s">
        <v>40</v>
      </c>
      <c r="P245" s="20">
        <v>0</v>
      </c>
      <c r="Q245" s="20">
        <v>0</v>
      </c>
      <c r="R245" s="20">
        <v>0</v>
      </c>
      <c r="S245" s="20">
        <v>0</v>
      </c>
      <c r="T245" s="20">
        <v>0</v>
      </c>
      <c r="U245" s="20">
        <v>0</v>
      </c>
      <c r="V245" s="20">
        <v>0</v>
      </c>
      <c r="W245" s="20">
        <v>1</v>
      </c>
    </row>
    <row r="246" spans="1:23" ht="78.75" x14ac:dyDescent="0.25">
      <c r="A246" s="28" t="s">
        <v>634</v>
      </c>
      <c r="B246" s="19" t="s">
        <v>784</v>
      </c>
      <c r="C246" s="29" t="s">
        <v>785</v>
      </c>
      <c r="D246" s="20">
        <v>1.7181709999999999</v>
      </c>
      <c r="E246" s="26" t="s">
        <v>786</v>
      </c>
      <c r="F246" s="20">
        <f t="shared" si="54"/>
        <v>1.7181709999999999</v>
      </c>
      <c r="G246" s="20">
        <v>0</v>
      </c>
      <c r="H246" s="20">
        <v>0</v>
      </c>
      <c r="I246" s="20">
        <v>1.7181709999999999</v>
      </c>
      <c r="J246" s="20">
        <v>0</v>
      </c>
      <c r="K246" s="20">
        <v>1.4318090000000001</v>
      </c>
      <c r="L246" s="30">
        <v>2024</v>
      </c>
      <c r="M246" s="20">
        <v>1.4318090000000001</v>
      </c>
      <c r="N246" s="20" t="s">
        <v>697</v>
      </c>
      <c r="O246" s="26" t="s">
        <v>40</v>
      </c>
      <c r="P246" s="20">
        <v>0</v>
      </c>
      <c r="Q246" s="20">
        <v>0</v>
      </c>
      <c r="R246" s="20">
        <v>0</v>
      </c>
      <c r="S246" s="20">
        <v>0</v>
      </c>
      <c r="T246" s="20">
        <v>0</v>
      </c>
      <c r="U246" s="20">
        <v>0</v>
      </c>
      <c r="V246" s="20">
        <v>0</v>
      </c>
      <c r="W246" s="20">
        <v>1</v>
      </c>
    </row>
    <row r="247" spans="1:23" ht="78.75" x14ac:dyDescent="0.25">
      <c r="A247" s="28" t="s">
        <v>634</v>
      </c>
      <c r="B247" s="19" t="s">
        <v>787</v>
      </c>
      <c r="C247" s="29" t="s">
        <v>788</v>
      </c>
      <c r="D247" s="20">
        <v>18.836925999999998</v>
      </c>
      <c r="E247" s="26" t="s">
        <v>789</v>
      </c>
      <c r="F247" s="20">
        <f t="shared" si="54"/>
        <v>18.836925999999998</v>
      </c>
      <c r="G247" s="20">
        <v>0</v>
      </c>
      <c r="H247" s="20">
        <v>0</v>
      </c>
      <c r="I247" s="20">
        <v>18.836925999999998</v>
      </c>
      <c r="J247" s="20">
        <v>0</v>
      </c>
      <c r="K247" s="20">
        <v>15.697438</v>
      </c>
      <c r="L247" s="30">
        <v>2023</v>
      </c>
      <c r="M247" s="20">
        <v>15.697438</v>
      </c>
      <c r="N247" s="20" t="s">
        <v>697</v>
      </c>
      <c r="O247" s="26" t="s">
        <v>40</v>
      </c>
      <c r="P247" s="20">
        <v>0</v>
      </c>
      <c r="Q247" s="20">
        <v>0</v>
      </c>
      <c r="R247" s="20">
        <v>0</v>
      </c>
      <c r="S247" s="20">
        <v>0</v>
      </c>
      <c r="T247" s="20">
        <v>0</v>
      </c>
      <c r="U247" s="20">
        <v>0</v>
      </c>
      <c r="V247" s="20">
        <v>0</v>
      </c>
      <c r="W247" s="20">
        <v>9</v>
      </c>
    </row>
    <row r="248" spans="1:23" ht="78.75" x14ac:dyDescent="0.25">
      <c r="A248" s="28" t="s">
        <v>634</v>
      </c>
      <c r="B248" s="19" t="s">
        <v>790</v>
      </c>
      <c r="C248" s="29" t="s">
        <v>791</v>
      </c>
      <c r="D248" s="20">
        <v>3.1470769999999999</v>
      </c>
      <c r="E248" s="26" t="s">
        <v>792</v>
      </c>
      <c r="F248" s="20">
        <f t="shared" si="54"/>
        <v>3.1470769999999999</v>
      </c>
      <c r="G248" s="20">
        <v>0</v>
      </c>
      <c r="H248" s="20">
        <v>0</v>
      </c>
      <c r="I248" s="20">
        <v>3.1470769999999999</v>
      </c>
      <c r="J248" s="20">
        <v>0</v>
      </c>
      <c r="K248" s="20">
        <v>2.6225640000000001</v>
      </c>
      <c r="L248" s="30">
        <v>2024</v>
      </c>
      <c r="M248" s="20">
        <v>2.6225640000000001</v>
      </c>
      <c r="N248" s="20" t="s">
        <v>697</v>
      </c>
      <c r="O248" s="26" t="s">
        <v>40</v>
      </c>
      <c r="P248" s="20">
        <v>0</v>
      </c>
      <c r="Q248" s="20">
        <v>0</v>
      </c>
      <c r="R248" s="20">
        <v>0</v>
      </c>
      <c r="S248" s="20">
        <v>0</v>
      </c>
      <c r="T248" s="20">
        <v>0</v>
      </c>
      <c r="U248" s="20">
        <v>0</v>
      </c>
      <c r="V248" s="20">
        <v>0</v>
      </c>
      <c r="W248" s="20">
        <v>1</v>
      </c>
    </row>
    <row r="249" spans="1:23" ht="78.75" x14ac:dyDescent="0.25">
      <c r="A249" s="28" t="s">
        <v>634</v>
      </c>
      <c r="B249" s="19" t="s">
        <v>793</v>
      </c>
      <c r="C249" s="29" t="s">
        <v>794</v>
      </c>
      <c r="D249" s="20">
        <v>23.015784</v>
      </c>
      <c r="E249" s="26" t="s">
        <v>795</v>
      </c>
      <c r="F249" s="20">
        <f t="shared" si="54"/>
        <v>16.718844000000001</v>
      </c>
      <c r="G249" s="20">
        <v>0</v>
      </c>
      <c r="H249" s="20">
        <v>0</v>
      </c>
      <c r="I249" s="20">
        <v>16.718844000000001</v>
      </c>
      <c r="J249" s="20">
        <v>0</v>
      </c>
      <c r="K249" s="20">
        <v>13.932370000000001</v>
      </c>
      <c r="L249" s="30">
        <v>2024</v>
      </c>
      <c r="M249" s="20">
        <v>19.179819999999999</v>
      </c>
      <c r="N249" s="20" t="s">
        <v>697</v>
      </c>
      <c r="O249" s="26" t="s">
        <v>40</v>
      </c>
      <c r="P249" s="20">
        <v>0</v>
      </c>
      <c r="Q249" s="20">
        <v>0</v>
      </c>
      <c r="R249" s="20">
        <v>0</v>
      </c>
      <c r="S249" s="20">
        <v>0</v>
      </c>
      <c r="T249" s="20">
        <v>0</v>
      </c>
      <c r="U249" s="20">
        <v>0</v>
      </c>
      <c r="V249" s="20">
        <v>0</v>
      </c>
      <c r="W249" s="20">
        <v>17</v>
      </c>
    </row>
    <row r="250" spans="1:23" ht="78.75" x14ac:dyDescent="0.25">
      <c r="A250" s="28" t="s">
        <v>634</v>
      </c>
      <c r="B250" s="19" t="s">
        <v>796</v>
      </c>
      <c r="C250" s="29" t="s">
        <v>797</v>
      </c>
      <c r="D250" s="20">
        <v>8.140352</v>
      </c>
      <c r="E250" s="26" t="s">
        <v>798</v>
      </c>
      <c r="F250" s="20">
        <f t="shared" si="54"/>
        <v>8.140352</v>
      </c>
      <c r="G250" s="20">
        <v>0</v>
      </c>
      <c r="H250" s="20">
        <v>0</v>
      </c>
      <c r="I250" s="20">
        <v>8.140352</v>
      </c>
      <c r="J250" s="20">
        <v>0</v>
      </c>
      <c r="K250" s="20">
        <v>6.7836270000000001</v>
      </c>
      <c r="L250" s="30">
        <v>2024</v>
      </c>
      <c r="M250" s="20">
        <v>6.7836270000000001</v>
      </c>
      <c r="N250" s="20" t="s">
        <v>697</v>
      </c>
      <c r="O250" s="26" t="s">
        <v>40</v>
      </c>
      <c r="P250" s="20">
        <v>0</v>
      </c>
      <c r="Q250" s="20">
        <v>0</v>
      </c>
      <c r="R250" s="20">
        <v>0</v>
      </c>
      <c r="S250" s="20">
        <v>0</v>
      </c>
      <c r="T250" s="20">
        <v>0</v>
      </c>
      <c r="U250" s="20">
        <v>0</v>
      </c>
      <c r="V250" s="20">
        <v>0</v>
      </c>
      <c r="W250" s="20">
        <v>1</v>
      </c>
    </row>
    <row r="251" spans="1:23" ht="126" x14ac:dyDescent="0.25">
      <c r="A251" s="28" t="s">
        <v>634</v>
      </c>
      <c r="B251" s="19" t="s">
        <v>799</v>
      </c>
      <c r="C251" s="29" t="s">
        <v>800</v>
      </c>
      <c r="D251" s="20">
        <v>11.16</v>
      </c>
      <c r="E251" s="26" t="s">
        <v>801</v>
      </c>
      <c r="F251" s="20">
        <f t="shared" si="54"/>
        <v>0</v>
      </c>
      <c r="G251" s="20">
        <v>0</v>
      </c>
      <c r="H251" s="20">
        <v>0</v>
      </c>
      <c r="I251" s="20">
        <v>0</v>
      </c>
      <c r="J251" s="20">
        <v>0</v>
      </c>
      <c r="K251" s="20">
        <v>0</v>
      </c>
      <c r="L251" s="30">
        <v>2022</v>
      </c>
      <c r="M251" s="20">
        <v>9.3000000000000007</v>
      </c>
      <c r="N251" s="20" t="s">
        <v>802</v>
      </c>
      <c r="O251" s="26" t="s">
        <v>40</v>
      </c>
      <c r="P251" s="20">
        <v>0</v>
      </c>
      <c r="Q251" s="20">
        <v>0</v>
      </c>
      <c r="R251" s="20">
        <v>0</v>
      </c>
      <c r="S251" s="20">
        <v>0</v>
      </c>
      <c r="T251" s="20">
        <v>0</v>
      </c>
      <c r="U251" s="20">
        <v>0</v>
      </c>
      <c r="V251" s="20">
        <v>0</v>
      </c>
      <c r="W251" s="20">
        <v>32</v>
      </c>
    </row>
    <row r="252" spans="1:23" ht="94.5" x14ac:dyDescent="0.25">
      <c r="A252" s="28" t="s">
        <v>634</v>
      </c>
      <c r="B252" s="19" t="s">
        <v>803</v>
      </c>
      <c r="C252" s="29" t="s">
        <v>804</v>
      </c>
      <c r="D252" s="20">
        <v>3.621</v>
      </c>
      <c r="E252" s="26" t="s">
        <v>805</v>
      </c>
      <c r="F252" s="20">
        <f t="shared" si="54"/>
        <v>0</v>
      </c>
      <c r="G252" s="20">
        <v>0</v>
      </c>
      <c r="H252" s="20">
        <v>0</v>
      </c>
      <c r="I252" s="20">
        <v>0</v>
      </c>
      <c r="J252" s="20">
        <v>0</v>
      </c>
      <c r="K252" s="20">
        <v>0</v>
      </c>
      <c r="L252" s="30">
        <v>2021</v>
      </c>
      <c r="M252" s="20">
        <v>3.0209999999999999</v>
      </c>
      <c r="N252" s="20" t="s">
        <v>806</v>
      </c>
      <c r="O252" s="26" t="s">
        <v>40</v>
      </c>
      <c r="P252" s="20">
        <v>0</v>
      </c>
      <c r="Q252" s="20">
        <v>0</v>
      </c>
      <c r="R252" s="20">
        <v>0</v>
      </c>
      <c r="S252" s="20">
        <v>0</v>
      </c>
      <c r="T252" s="20">
        <v>0</v>
      </c>
      <c r="U252" s="20">
        <v>0</v>
      </c>
      <c r="V252" s="20">
        <v>0</v>
      </c>
      <c r="W252" s="20">
        <v>1</v>
      </c>
    </row>
    <row r="253" spans="1:23" ht="110.25" x14ac:dyDescent="0.25">
      <c r="A253" s="28" t="s">
        <v>634</v>
      </c>
      <c r="B253" s="19" t="s">
        <v>807</v>
      </c>
      <c r="C253" s="29" t="s">
        <v>808</v>
      </c>
      <c r="D253" s="20">
        <v>12.936</v>
      </c>
      <c r="E253" s="26" t="s">
        <v>809</v>
      </c>
      <c r="F253" s="20">
        <f t="shared" si="54"/>
        <v>0</v>
      </c>
      <c r="G253" s="20">
        <v>0</v>
      </c>
      <c r="H253" s="20">
        <v>0</v>
      </c>
      <c r="I253" s="20">
        <v>0</v>
      </c>
      <c r="J253" s="20">
        <v>0</v>
      </c>
      <c r="K253" s="20">
        <v>0</v>
      </c>
      <c r="L253" s="30">
        <v>2027</v>
      </c>
      <c r="M253" s="20">
        <v>10.78</v>
      </c>
      <c r="N253" s="20" t="s">
        <v>810</v>
      </c>
      <c r="O253" s="26" t="s">
        <v>40</v>
      </c>
      <c r="P253" s="20">
        <v>0</v>
      </c>
      <c r="Q253" s="20">
        <v>0</v>
      </c>
      <c r="R253" s="20">
        <v>0</v>
      </c>
      <c r="S253" s="20">
        <v>0</v>
      </c>
      <c r="T253" s="20">
        <v>0</v>
      </c>
      <c r="U253" s="20">
        <v>0</v>
      </c>
      <c r="V253" s="20">
        <v>0</v>
      </c>
      <c r="W253" s="20">
        <v>1</v>
      </c>
    </row>
    <row r="254" spans="1:23" ht="110.25" x14ac:dyDescent="0.25">
      <c r="A254" s="28" t="s">
        <v>634</v>
      </c>
      <c r="B254" s="19" t="s">
        <v>811</v>
      </c>
      <c r="C254" s="29" t="s">
        <v>812</v>
      </c>
      <c r="D254" s="20">
        <v>28.512</v>
      </c>
      <c r="E254" s="26" t="s">
        <v>813</v>
      </c>
      <c r="F254" s="20">
        <f t="shared" si="54"/>
        <v>0</v>
      </c>
      <c r="G254" s="20">
        <v>0</v>
      </c>
      <c r="H254" s="20">
        <v>0</v>
      </c>
      <c r="I254" s="20">
        <v>0</v>
      </c>
      <c r="J254" s="20">
        <v>0</v>
      </c>
      <c r="K254" s="20">
        <v>0</v>
      </c>
      <c r="L254" s="30">
        <v>2027</v>
      </c>
      <c r="M254" s="20">
        <v>23.76</v>
      </c>
      <c r="N254" s="20" t="s">
        <v>810</v>
      </c>
      <c r="O254" s="26" t="s">
        <v>40</v>
      </c>
      <c r="P254" s="20">
        <v>0</v>
      </c>
      <c r="Q254" s="20">
        <v>0</v>
      </c>
      <c r="R254" s="20">
        <v>0</v>
      </c>
      <c r="S254" s="20">
        <v>0</v>
      </c>
      <c r="T254" s="20">
        <v>0</v>
      </c>
      <c r="U254" s="20">
        <v>0</v>
      </c>
      <c r="V254" s="20">
        <v>0</v>
      </c>
      <c r="W254" s="20">
        <v>1</v>
      </c>
    </row>
    <row r="255" spans="1:23" ht="94.5" x14ac:dyDescent="0.25">
      <c r="A255" s="28" t="s">
        <v>634</v>
      </c>
      <c r="B255" s="19" t="s">
        <v>814</v>
      </c>
      <c r="C255" s="29" t="s">
        <v>815</v>
      </c>
      <c r="D255" s="20">
        <v>2.7360000000000002</v>
      </c>
      <c r="E255" s="26" t="s">
        <v>816</v>
      </c>
      <c r="F255" s="20">
        <f t="shared" si="54"/>
        <v>1.8337840000000001</v>
      </c>
      <c r="G255" s="20">
        <v>0</v>
      </c>
      <c r="H255" s="20">
        <v>0</v>
      </c>
      <c r="I255" s="20">
        <v>1.8337840000000001</v>
      </c>
      <c r="J255" s="20">
        <v>0</v>
      </c>
      <c r="K255" s="20">
        <v>1.5281530000000001</v>
      </c>
      <c r="L255" s="30">
        <v>2026</v>
      </c>
      <c r="M255" s="20">
        <v>2.2799999999999998</v>
      </c>
      <c r="N255" s="20" t="s">
        <v>806</v>
      </c>
      <c r="O255" s="26" t="s">
        <v>40</v>
      </c>
      <c r="P255" s="20">
        <v>0</v>
      </c>
      <c r="Q255" s="20">
        <v>0</v>
      </c>
      <c r="R255" s="20">
        <v>0</v>
      </c>
      <c r="S255" s="20">
        <v>0</v>
      </c>
      <c r="T255" s="20">
        <v>0</v>
      </c>
      <c r="U255" s="20">
        <v>0</v>
      </c>
      <c r="V255" s="20">
        <v>0</v>
      </c>
      <c r="W255" s="20">
        <v>1</v>
      </c>
    </row>
    <row r="256" spans="1:23" ht="110.25" x14ac:dyDescent="0.25">
      <c r="A256" s="28" t="s">
        <v>634</v>
      </c>
      <c r="B256" s="19" t="s">
        <v>817</v>
      </c>
      <c r="C256" s="29" t="s">
        <v>818</v>
      </c>
      <c r="D256" s="20">
        <v>7.3377100000000004</v>
      </c>
      <c r="E256" s="26" t="s">
        <v>819</v>
      </c>
      <c r="F256" s="20">
        <f t="shared" si="54"/>
        <v>0</v>
      </c>
      <c r="G256" s="20">
        <v>0</v>
      </c>
      <c r="H256" s="20">
        <v>0</v>
      </c>
      <c r="I256" s="20">
        <v>0</v>
      </c>
      <c r="J256" s="20">
        <v>0</v>
      </c>
      <c r="K256" s="20">
        <v>0</v>
      </c>
      <c r="L256" s="30">
        <v>2027</v>
      </c>
      <c r="M256" s="20">
        <v>6.149</v>
      </c>
      <c r="N256" s="20" t="s">
        <v>820</v>
      </c>
      <c r="O256" s="26" t="s">
        <v>40</v>
      </c>
      <c r="P256" s="20">
        <v>0</v>
      </c>
      <c r="Q256" s="20">
        <v>0</v>
      </c>
      <c r="R256" s="20">
        <v>0</v>
      </c>
      <c r="S256" s="20">
        <v>0</v>
      </c>
      <c r="T256" s="20">
        <v>0</v>
      </c>
      <c r="U256" s="20">
        <v>0</v>
      </c>
      <c r="V256" s="20">
        <v>0</v>
      </c>
      <c r="W256" s="20">
        <v>1</v>
      </c>
    </row>
    <row r="257" spans="1:23" ht="110.25" x14ac:dyDescent="0.25">
      <c r="A257" s="28" t="s">
        <v>634</v>
      </c>
      <c r="B257" s="19" t="s">
        <v>821</v>
      </c>
      <c r="C257" s="29" t="s">
        <v>822</v>
      </c>
      <c r="D257" s="20">
        <v>22.673999999999999</v>
      </c>
      <c r="E257" s="26" t="s">
        <v>823</v>
      </c>
      <c r="F257" s="20">
        <f t="shared" si="54"/>
        <v>0</v>
      </c>
      <c r="G257" s="20">
        <v>0</v>
      </c>
      <c r="H257" s="20">
        <v>0</v>
      </c>
      <c r="I257" s="20">
        <v>0</v>
      </c>
      <c r="J257" s="20">
        <v>0</v>
      </c>
      <c r="K257" s="20">
        <v>0</v>
      </c>
      <c r="L257" s="30">
        <v>2027</v>
      </c>
      <c r="M257" s="20">
        <v>18.895</v>
      </c>
      <c r="N257" s="20" t="s">
        <v>820</v>
      </c>
      <c r="O257" s="26" t="s">
        <v>40</v>
      </c>
      <c r="P257" s="20">
        <v>0</v>
      </c>
      <c r="Q257" s="20">
        <v>0</v>
      </c>
      <c r="R257" s="20">
        <v>0</v>
      </c>
      <c r="S257" s="20">
        <v>0</v>
      </c>
      <c r="T257" s="20">
        <v>0</v>
      </c>
      <c r="U257" s="20">
        <v>0</v>
      </c>
      <c r="V257" s="20">
        <v>0</v>
      </c>
      <c r="W257" s="20">
        <v>1</v>
      </c>
    </row>
    <row r="258" spans="1:23" ht="110.25" x14ac:dyDescent="0.25">
      <c r="A258" s="28" t="s">
        <v>634</v>
      </c>
      <c r="B258" s="19" t="s">
        <v>824</v>
      </c>
      <c r="C258" s="29" t="s">
        <v>825</v>
      </c>
      <c r="D258" s="20">
        <v>30.537600000000001</v>
      </c>
      <c r="E258" s="26" t="s">
        <v>826</v>
      </c>
      <c r="F258" s="20">
        <f t="shared" si="54"/>
        <v>0</v>
      </c>
      <c r="G258" s="20">
        <v>0</v>
      </c>
      <c r="H258" s="20">
        <v>0</v>
      </c>
      <c r="I258" s="20">
        <v>0</v>
      </c>
      <c r="J258" s="20">
        <v>0</v>
      </c>
      <c r="K258" s="20">
        <v>0</v>
      </c>
      <c r="L258" s="30">
        <v>2027</v>
      </c>
      <c r="M258" s="20">
        <v>25.448</v>
      </c>
      <c r="N258" s="20" t="s">
        <v>820</v>
      </c>
      <c r="O258" s="26" t="s">
        <v>40</v>
      </c>
      <c r="P258" s="20">
        <v>0</v>
      </c>
      <c r="Q258" s="20">
        <v>0</v>
      </c>
      <c r="R258" s="20">
        <v>0</v>
      </c>
      <c r="S258" s="20">
        <v>0</v>
      </c>
      <c r="T258" s="20">
        <v>0</v>
      </c>
      <c r="U258" s="20">
        <v>0</v>
      </c>
      <c r="V258" s="20">
        <v>0</v>
      </c>
      <c r="W258" s="20">
        <v>1</v>
      </c>
    </row>
    <row r="259" spans="1:23" ht="94.5" x14ac:dyDescent="0.25">
      <c r="A259" s="28" t="s">
        <v>634</v>
      </c>
      <c r="B259" s="19" t="s">
        <v>827</v>
      </c>
      <c r="C259" s="29" t="s">
        <v>828</v>
      </c>
      <c r="D259" s="20">
        <v>21.088799999999999</v>
      </c>
      <c r="E259" s="26" t="s">
        <v>829</v>
      </c>
      <c r="F259" s="20">
        <f t="shared" si="54"/>
        <v>0</v>
      </c>
      <c r="G259" s="20">
        <v>0</v>
      </c>
      <c r="H259" s="20">
        <v>0</v>
      </c>
      <c r="I259" s="20">
        <v>0</v>
      </c>
      <c r="J259" s="20">
        <v>0</v>
      </c>
      <c r="K259" s="20">
        <v>0</v>
      </c>
      <c r="L259" s="30">
        <v>2021</v>
      </c>
      <c r="M259" s="20">
        <v>17.574000000000002</v>
      </c>
      <c r="N259" s="20" t="s">
        <v>830</v>
      </c>
      <c r="O259" s="26" t="s">
        <v>40</v>
      </c>
      <c r="P259" s="20">
        <v>0</v>
      </c>
      <c r="Q259" s="20">
        <v>0</v>
      </c>
      <c r="R259" s="20">
        <v>0</v>
      </c>
      <c r="S259" s="20">
        <v>0</v>
      </c>
      <c r="T259" s="20">
        <v>0</v>
      </c>
      <c r="U259" s="20">
        <v>0</v>
      </c>
      <c r="V259" s="20">
        <v>0</v>
      </c>
      <c r="W259" s="20">
        <v>1</v>
      </c>
    </row>
    <row r="260" spans="1:23" ht="94.5" x14ac:dyDescent="0.25">
      <c r="A260" s="28" t="s">
        <v>634</v>
      </c>
      <c r="B260" s="19" t="s">
        <v>831</v>
      </c>
      <c r="C260" s="29" t="s">
        <v>832</v>
      </c>
      <c r="D260" s="20">
        <v>41.1432</v>
      </c>
      <c r="E260" s="26" t="s">
        <v>833</v>
      </c>
      <c r="F260" s="20">
        <f t="shared" si="54"/>
        <v>0</v>
      </c>
      <c r="G260" s="20">
        <v>0</v>
      </c>
      <c r="H260" s="20">
        <v>0</v>
      </c>
      <c r="I260" s="20">
        <v>0</v>
      </c>
      <c r="J260" s="20">
        <v>0</v>
      </c>
      <c r="K260" s="20">
        <v>0</v>
      </c>
      <c r="L260" s="30">
        <v>2021</v>
      </c>
      <c r="M260" s="20">
        <v>34.286000000000001</v>
      </c>
      <c r="N260" s="20" t="s">
        <v>830</v>
      </c>
      <c r="O260" s="26" t="s">
        <v>40</v>
      </c>
      <c r="P260" s="20">
        <v>0</v>
      </c>
      <c r="Q260" s="20">
        <v>0</v>
      </c>
      <c r="R260" s="20">
        <v>0</v>
      </c>
      <c r="S260" s="20">
        <v>0</v>
      </c>
      <c r="T260" s="20">
        <v>0</v>
      </c>
      <c r="U260" s="20">
        <v>0</v>
      </c>
      <c r="V260" s="20">
        <v>0</v>
      </c>
      <c r="W260" s="20">
        <v>1</v>
      </c>
    </row>
    <row r="261" spans="1:23" ht="110.25" x14ac:dyDescent="0.25">
      <c r="A261" s="28" t="s">
        <v>634</v>
      </c>
      <c r="B261" s="19" t="s">
        <v>834</v>
      </c>
      <c r="C261" s="29" t="s">
        <v>835</v>
      </c>
      <c r="D261" s="20">
        <v>33.254399999999997</v>
      </c>
      <c r="E261" s="26" t="s">
        <v>836</v>
      </c>
      <c r="F261" s="20">
        <f t="shared" si="54"/>
        <v>0</v>
      </c>
      <c r="G261" s="20">
        <v>0</v>
      </c>
      <c r="H261" s="20">
        <v>0</v>
      </c>
      <c r="I261" s="20">
        <v>0</v>
      </c>
      <c r="J261" s="20">
        <v>0</v>
      </c>
      <c r="K261" s="20">
        <v>0</v>
      </c>
      <c r="L261" s="30">
        <v>2027</v>
      </c>
      <c r="M261" s="20">
        <v>27.712</v>
      </c>
      <c r="N261" s="20" t="s">
        <v>820</v>
      </c>
      <c r="O261" s="26" t="s">
        <v>40</v>
      </c>
      <c r="P261" s="20">
        <v>0</v>
      </c>
      <c r="Q261" s="20">
        <v>0</v>
      </c>
      <c r="R261" s="20">
        <v>0</v>
      </c>
      <c r="S261" s="20">
        <v>0</v>
      </c>
      <c r="T261" s="20">
        <v>0</v>
      </c>
      <c r="U261" s="20">
        <v>0</v>
      </c>
      <c r="V261" s="20">
        <v>0</v>
      </c>
      <c r="W261" s="20">
        <v>1</v>
      </c>
    </row>
    <row r="262" spans="1:23" ht="94.5" x14ac:dyDescent="0.25">
      <c r="A262" s="28" t="s">
        <v>634</v>
      </c>
      <c r="B262" s="19" t="s">
        <v>837</v>
      </c>
      <c r="C262" s="29" t="s">
        <v>838</v>
      </c>
      <c r="D262" s="20">
        <v>12.5688</v>
      </c>
      <c r="E262" s="26" t="s">
        <v>839</v>
      </c>
      <c r="F262" s="20">
        <f t="shared" si="54"/>
        <v>12.5688</v>
      </c>
      <c r="G262" s="20">
        <v>0</v>
      </c>
      <c r="H262" s="20">
        <v>0</v>
      </c>
      <c r="I262" s="20">
        <v>12.5688</v>
      </c>
      <c r="J262" s="20">
        <v>0</v>
      </c>
      <c r="K262" s="20">
        <v>10.474</v>
      </c>
      <c r="L262" s="30">
        <v>2023</v>
      </c>
      <c r="M262" s="20">
        <v>10.474</v>
      </c>
      <c r="N262" s="20" t="s">
        <v>830</v>
      </c>
      <c r="O262" s="26" t="s">
        <v>40</v>
      </c>
      <c r="P262" s="20">
        <v>0</v>
      </c>
      <c r="Q262" s="20">
        <v>0</v>
      </c>
      <c r="R262" s="20">
        <v>0</v>
      </c>
      <c r="S262" s="20">
        <v>0</v>
      </c>
      <c r="T262" s="20">
        <v>0</v>
      </c>
      <c r="U262" s="20">
        <v>0</v>
      </c>
      <c r="V262" s="20">
        <v>0</v>
      </c>
      <c r="W262" s="20">
        <v>1</v>
      </c>
    </row>
    <row r="263" spans="1:23" ht="63" x14ac:dyDescent="0.25">
      <c r="A263" s="28" t="s">
        <v>634</v>
      </c>
      <c r="B263" s="19" t="s">
        <v>840</v>
      </c>
      <c r="C263" s="29" t="s">
        <v>841</v>
      </c>
      <c r="D263" s="20">
        <v>8.64</v>
      </c>
      <c r="E263" s="26" t="s">
        <v>842</v>
      </c>
      <c r="F263" s="20">
        <f t="shared" si="54"/>
        <v>8.64</v>
      </c>
      <c r="G263" s="20">
        <v>0</v>
      </c>
      <c r="H263" s="20">
        <v>0</v>
      </c>
      <c r="I263" s="20">
        <v>8.64</v>
      </c>
      <c r="J263" s="20">
        <v>0</v>
      </c>
      <c r="K263" s="20">
        <v>7.2</v>
      </c>
      <c r="L263" s="30">
        <v>2022</v>
      </c>
      <c r="M263" s="20">
        <v>7.2</v>
      </c>
      <c r="N263" s="20" t="s">
        <v>642</v>
      </c>
      <c r="O263" s="26" t="s">
        <v>40</v>
      </c>
      <c r="P263" s="20">
        <v>0</v>
      </c>
      <c r="Q263" s="20">
        <v>0</v>
      </c>
      <c r="R263" s="20">
        <v>0</v>
      </c>
      <c r="S263" s="20">
        <v>0</v>
      </c>
      <c r="T263" s="20">
        <v>0</v>
      </c>
      <c r="U263" s="20">
        <v>0</v>
      </c>
      <c r="V263" s="20">
        <v>0</v>
      </c>
      <c r="W263" s="20">
        <v>16</v>
      </c>
    </row>
    <row r="264" spans="1:23" ht="94.5" x14ac:dyDescent="0.25">
      <c r="A264" s="28" t="s">
        <v>634</v>
      </c>
      <c r="B264" s="19" t="s">
        <v>843</v>
      </c>
      <c r="C264" s="29" t="s">
        <v>844</v>
      </c>
      <c r="D264" s="20">
        <v>16.948799999999999</v>
      </c>
      <c r="E264" s="26" t="s">
        <v>845</v>
      </c>
      <c r="F264" s="20">
        <f t="shared" ref="F264:F288" si="55">IFERROR(J264+I264+H264+G264,"нд")</f>
        <v>16.948799999999999</v>
      </c>
      <c r="G264" s="20">
        <v>0</v>
      </c>
      <c r="H264" s="20">
        <v>0</v>
      </c>
      <c r="I264" s="20">
        <v>16.948799999999999</v>
      </c>
      <c r="J264" s="20">
        <v>0</v>
      </c>
      <c r="K264" s="20">
        <v>14.124000000000001</v>
      </c>
      <c r="L264" s="30">
        <v>2023</v>
      </c>
      <c r="M264" s="20">
        <v>14.124000000000001</v>
      </c>
      <c r="N264" s="20" t="s">
        <v>830</v>
      </c>
      <c r="O264" s="26" t="s">
        <v>40</v>
      </c>
      <c r="P264" s="20">
        <v>0</v>
      </c>
      <c r="Q264" s="20">
        <v>0</v>
      </c>
      <c r="R264" s="20">
        <v>0</v>
      </c>
      <c r="S264" s="20">
        <v>0</v>
      </c>
      <c r="T264" s="20">
        <v>0</v>
      </c>
      <c r="U264" s="20">
        <v>0</v>
      </c>
      <c r="V264" s="20">
        <v>0</v>
      </c>
      <c r="W264" s="20">
        <v>1</v>
      </c>
    </row>
    <row r="265" spans="1:23" ht="94.5" x14ac:dyDescent="0.25">
      <c r="A265" s="28" t="s">
        <v>634</v>
      </c>
      <c r="B265" s="19" t="s">
        <v>846</v>
      </c>
      <c r="C265" s="29" t="s">
        <v>847</v>
      </c>
      <c r="D265" s="20">
        <v>19.4148</v>
      </c>
      <c r="E265" s="26" t="s">
        <v>848</v>
      </c>
      <c r="F265" s="20">
        <f t="shared" si="55"/>
        <v>19.4148</v>
      </c>
      <c r="G265" s="20">
        <v>0</v>
      </c>
      <c r="H265" s="20">
        <v>0</v>
      </c>
      <c r="I265" s="20">
        <v>19.4148</v>
      </c>
      <c r="J265" s="20">
        <v>0</v>
      </c>
      <c r="K265" s="20">
        <v>16.178999999999998</v>
      </c>
      <c r="L265" s="30">
        <v>2023</v>
      </c>
      <c r="M265" s="20">
        <v>16.178999999999998</v>
      </c>
      <c r="N265" s="20" t="s">
        <v>806</v>
      </c>
      <c r="O265" s="26" t="s">
        <v>40</v>
      </c>
      <c r="P265" s="20">
        <v>0</v>
      </c>
      <c r="Q265" s="20">
        <v>0</v>
      </c>
      <c r="R265" s="20">
        <v>0</v>
      </c>
      <c r="S265" s="20">
        <v>0</v>
      </c>
      <c r="T265" s="20">
        <v>0</v>
      </c>
      <c r="U265" s="20">
        <v>0</v>
      </c>
      <c r="V265" s="20">
        <v>0</v>
      </c>
      <c r="W265" s="20">
        <v>1</v>
      </c>
    </row>
    <row r="266" spans="1:23" ht="94.5" x14ac:dyDescent="0.25">
      <c r="A266" s="28" t="s">
        <v>634</v>
      </c>
      <c r="B266" s="19" t="s">
        <v>849</v>
      </c>
      <c r="C266" s="29" t="s">
        <v>850</v>
      </c>
      <c r="D266" s="20">
        <v>35.776800000000001</v>
      </c>
      <c r="E266" s="26" t="s">
        <v>851</v>
      </c>
      <c r="F266" s="20">
        <f t="shared" si="55"/>
        <v>35.776800000000001</v>
      </c>
      <c r="G266" s="20">
        <v>0</v>
      </c>
      <c r="H266" s="20">
        <v>0</v>
      </c>
      <c r="I266" s="20">
        <v>35.776800000000001</v>
      </c>
      <c r="J266" s="20">
        <v>0</v>
      </c>
      <c r="K266" s="20">
        <v>29.814</v>
      </c>
      <c r="L266" s="30">
        <v>2023</v>
      </c>
      <c r="M266" s="20">
        <v>29.814</v>
      </c>
      <c r="N266" s="20" t="s">
        <v>830</v>
      </c>
      <c r="O266" s="26" t="s">
        <v>40</v>
      </c>
      <c r="P266" s="20">
        <v>0</v>
      </c>
      <c r="Q266" s="20">
        <v>0</v>
      </c>
      <c r="R266" s="20">
        <v>0</v>
      </c>
      <c r="S266" s="20">
        <v>0</v>
      </c>
      <c r="T266" s="20">
        <v>0</v>
      </c>
      <c r="U266" s="20">
        <v>0</v>
      </c>
      <c r="V266" s="20">
        <v>0</v>
      </c>
      <c r="W266" s="20">
        <v>1</v>
      </c>
    </row>
    <row r="267" spans="1:23" ht="94.5" x14ac:dyDescent="0.25">
      <c r="A267" s="28" t="s">
        <v>634</v>
      </c>
      <c r="B267" s="19" t="s">
        <v>852</v>
      </c>
      <c r="C267" s="29" t="s">
        <v>853</v>
      </c>
      <c r="D267" s="20">
        <v>9.0587999999999997</v>
      </c>
      <c r="E267" s="26" t="s">
        <v>854</v>
      </c>
      <c r="F267" s="20">
        <f t="shared" si="55"/>
        <v>9.0587999999999997</v>
      </c>
      <c r="G267" s="20">
        <v>0</v>
      </c>
      <c r="H267" s="20">
        <v>0</v>
      </c>
      <c r="I267" s="20">
        <v>9.0587999999999997</v>
      </c>
      <c r="J267" s="20">
        <v>0</v>
      </c>
      <c r="K267" s="20">
        <v>7.5490000000000004</v>
      </c>
      <c r="L267" s="30">
        <v>2024</v>
      </c>
      <c r="M267" s="20">
        <v>7.5490000000000004</v>
      </c>
      <c r="N267" s="20" t="s">
        <v>806</v>
      </c>
      <c r="O267" s="26" t="s">
        <v>40</v>
      </c>
      <c r="P267" s="20">
        <v>0</v>
      </c>
      <c r="Q267" s="20">
        <v>0</v>
      </c>
      <c r="R267" s="20">
        <v>0</v>
      </c>
      <c r="S267" s="20">
        <v>0</v>
      </c>
      <c r="T267" s="20">
        <v>0</v>
      </c>
      <c r="U267" s="20">
        <v>0</v>
      </c>
      <c r="V267" s="20">
        <v>0</v>
      </c>
      <c r="W267" s="20">
        <v>1</v>
      </c>
    </row>
    <row r="268" spans="1:23" ht="94.5" x14ac:dyDescent="0.25">
      <c r="A268" s="28" t="s">
        <v>634</v>
      </c>
      <c r="B268" s="19" t="s">
        <v>855</v>
      </c>
      <c r="C268" s="29" t="s">
        <v>856</v>
      </c>
      <c r="D268" s="20">
        <v>64.599993999999995</v>
      </c>
      <c r="E268" s="26" t="s">
        <v>857</v>
      </c>
      <c r="F268" s="20">
        <f t="shared" si="55"/>
        <v>61.815994000000003</v>
      </c>
      <c r="G268" s="20">
        <v>0</v>
      </c>
      <c r="H268" s="20">
        <v>0</v>
      </c>
      <c r="I268" s="20">
        <v>61.815994000000003</v>
      </c>
      <c r="J268" s="20">
        <v>0</v>
      </c>
      <c r="K268" s="20">
        <v>51.610827999999998</v>
      </c>
      <c r="L268" s="30">
        <v>2022</v>
      </c>
      <c r="M268" s="20">
        <v>53.958328000000002</v>
      </c>
      <c r="N268" s="20" t="s">
        <v>830</v>
      </c>
      <c r="O268" s="26" t="s">
        <v>40</v>
      </c>
      <c r="P268" s="20">
        <v>0</v>
      </c>
      <c r="Q268" s="20">
        <v>0</v>
      </c>
      <c r="R268" s="20">
        <v>0</v>
      </c>
      <c r="S268" s="20">
        <v>0</v>
      </c>
      <c r="T268" s="20">
        <v>0</v>
      </c>
      <c r="U268" s="20">
        <v>0</v>
      </c>
      <c r="V268" s="20">
        <v>0</v>
      </c>
      <c r="W268" s="20">
        <v>50</v>
      </c>
    </row>
    <row r="269" spans="1:23" ht="94.5" x14ac:dyDescent="0.25">
      <c r="A269" s="28" t="s">
        <v>634</v>
      </c>
      <c r="B269" s="19" t="s">
        <v>858</v>
      </c>
      <c r="C269" s="29" t="s">
        <v>859</v>
      </c>
      <c r="D269" s="20">
        <v>5.250597</v>
      </c>
      <c r="E269" s="26" t="s">
        <v>860</v>
      </c>
      <c r="F269" s="20">
        <f t="shared" si="55"/>
        <v>4.4419079999999997</v>
      </c>
      <c r="G269" s="20">
        <v>0</v>
      </c>
      <c r="H269" s="20">
        <v>0</v>
      </c>
      <c r="I269" s="20">
        <v>4.4419079999999997</v>
      </c>
      <c r="J269" s="20">
        <v>0</v>
      </c>
      <c r="K269" s="20">
        <v>3.708923</v>
      </c>
      <c r="L269" s="30">
        <v>2022</v>
      </c>
      <c r="M269" s="20">
        <v>4.3846639999999999</v>
      </c>
      <c r="N269" s="20" t="s">
        <v>830</v>
      </c>
      <c r="O269" s="26" t="s">
        <v>40</v>
      </c>
      <c r="P269" s="20">
        <v>0</v>
      </c>
      <c r="Q269" s="20">
        <v>0</v>
      </c>
      <c r="R269" s="20">
        <v>0</v>
      </c>
      <c r="S269" s="20">
        <v>0</v>
      </c>
      <c r="T269" s="20">
        <v>0</v>
      </c>
      <c r="U269" s="20">
        <v>0</v>
      </c>
      <c r="V269" s="20">
        <v>0</v>
      </c>
      <c r="W269" s="20">
        <v>2.5</v>
      </c>
    </row>
    <row r="270" spans="1:23" ht="94.5" x14ac:dyDescent="0.25">
      <c r="A270" s="28" t="s">
        <v>634</v>
      </c>
      <c r="B270" s="19" t="s">
        <v>861</v>
      </c>
      <c r="C270" s="29" t="s">
        <v>862</v>
      </c>
      <c r="D270" s="20">
        <v>5.3451120000000003</v>
      </c>
      <c r="E270" s="26" t="s">
        <v>863</v>
      </c>
      <c r="F270" s="20">
        <f t="shared" si="55"/>
        <v>0</v>
      </c>
      <c r="G270" s="20">
        <v>0</v>
      </c>
      <c r="H270" s="20">
        <v>0</v>
      </c>
      <c r="I270" s="20">
        <v>0</v>
      </c>
      <c r="J270" s="20">
        <v>0</v>
      </c>
      <c r="K270" s="20">
        <v>0</v>
      </c>
      <c r="L270" s="30">
        <v>2021</v>
      </c>
      <c r="M270" s="20">
        <v>4.4652599999999998</v>
      </c>
      <c r="N270" s="20" t="s">
        <v>830</v>
      </c>
      <c r="O270" s="26" t="s">
        <v>40</v>
      </c>
      <c r="P270" s="20">
        <v>0</v>
      </c>
      <c r="Q270" s="20">
        <v>0</v>
      </c>
      <c r="R270" s="20">
        <v>0</v>
      </c>
      <c r="S270" s="20">
        <v>0</v>
      </c>
      <c r="T270" s="20">
        <v>0</v>
      </c>
      <c r="U270" s="20">
        <v>0</v>
      </c>
      <c r="V270" s="20">
        <v>0</v>
      </c>
      <c r="W270" s="20">
        <v>2.7</v>
      </c>
    </row>
    <row r="271" spans="1:23" ht="94.5" x14ac:dyDescent="0.25">
      <c r="A271" s="28" t="s">
        <v>634</v>
      </c>
      <c r="B271" s="19" t="s">
        <v>864</v>
      </c>
      <c r="C271" s="29" t="s">
        <v>865</v>
      </c>
      <c r="D271" s="20">
        <v>77.078288999999998</v>
      </c>
      <c r="E271" s="26" t="s">
        <v>866</v>
      </c>
      <c r="F271" s="20">
        <f t="shared" si="55"/>
        <v>74.069288999999998</v>
      </c>
      <c r="G271" s="20">
        <v>0</v>
      </c>
      <c r="H271" s="20">
        <v>0</v>
      </c>
      <c r="I271" s="20">
        <v>74.069288999999998</v>
      </c>
      <c r="J271" s="20">
        <v>0</v>
      </c>
      <c r="K271" s="20">
        <v>61.843573999999997</v>
      </c>
      <c r="L271" s="30">
        <v>2022</v>
      </c>
      <c r="M271" s="20">
        <v>64.378574</v>
      </c>
      <c r="N271" s="20" t="s">
        <v>830</v>
      </c>
      <c r="O271" s="26" t="s">
        <v>40</v>
      </c>
      <c r="P271" s="20">
        <v>0</v>
      </c>
      <c r="Q271" s="20">
        <v>0</v>
      </c>
      <c r="R271" s="20">
        <v>0</v>
      </c>
      <c r="S271" s="20">
        <v>0</v>
      </c>
      <c r="T271" s="20">
        <v>0</v>
      </c>
      <c r="U271" s="20">
        <v>0</v>
      </c>
      <c r="V271" s="20">
        <v>0</v>
      </c>
      <c r="W271" s="20">
        <v>60</v>
      </c>
    </row>
    <row r="272" spans="1:23" ht="94.5" x14ac:dyDescent="0.25">
      <c r="A272" s="28" t="s">
        <v>634</v>
      </c>
      <c r="B272" s="19" t="s">
        <v>867</v>
      </c>
      <c r="C272" s="29" t="s">
        <v>868</v>
      </c>
      <c r="D272" s="20">
        <v>24.002091</v>
      </c>
      <c r="E272" s="26" t="s">
        <v>869</v>
      </c>
      <c r="F272" s="20">
        <f t="shared" si="55"/>
        <v>0</v>
      </c>
      <c r="G272" s="20">
        <v>0</v>
      </c>
      <c r="H272" s="20">
        <v>0</v>
      </c>
      <c r="I272" s="20">
        <v>0</v>
      </c>
      <c r="J272" s="20">
        <v>0</v>
      </c>
      <c r="K272" s="20">
        <v>0</v>
      </c>
      <c r="L272" s="30">
        <v>2021</v>
      </c>
      <c r="M272" s="20">
        <v>20.056742</v>
      </c>
      <c r="N272" s="20" t="s">
        <v>830</v>
      </c>
      <c r="O272" s="26" t="s">
        <v>40</v>
      </c>
      <c r="P272" s="20">
        <v>0</v>
      </c>
      <c r="Q272" s="20">
        <v>0</v>
      </c>
      <c r="R272" s="20">
        <v>0</v>
      </c>
      <c r="S272" s="20">
        <v>0</v>
      </c>
      <c r="T272" s="20">
        <v>0</v>
      </c>
      <c r="U272" s="20">
        <v>0</v>
      </c>
      <c r="V272" s="20">
        <v>0</v>
      </c>
      <c r="W272" s="20">
        <v>18</v>
      </c>
    </row>
    <row r="273" spans="1:23" ht="94.5" x14ac:dyDescent="0.25">
      <c r="A273" s="28" t="s">
        <v>634</v>
      </c>
      <c r="B273" s="19" t="s">
        <v>870</v>
      </c>
      <c r="C273" s="29" t="s">
        <v>871</v>
      </c>
      <c r="D273" s="20">
        <v>3.9937670000000001</v>
      </c>
      <c r="E273" s="26" t="s">
        <v>872</v>
      </c>
      <c r="F273" s="20">
        <f t="shared" si="55"/>
        <v>3.511854</v>
      </c>
      <c r="G273" s="20">
        <v>0</v>
      </c>
      <c r="H273" s="20">
        <v>0</v>
      </c>
      <c r="I273" s="20">
        <v>3.511854</v>
      </c>
      <c r="J273" s="20">
        <v>0</v>
      </c>
      <c r="K273" s="20">
        <v>2.931495</v>
      </c>
      <c r="L273" s="30">
        <v>2022</v>
      </c>
      <c r="M273" s="20">
        <v>3.3336389999999998</v>
      </c>
      <c r="N273" s="20" t="s">
        <v>830</v>
      </c>
      <c r="O273" s="26" t="s">
        <v>40</v>
      </c>
      <c r="P273" s="20">
        <v>0</v>
      </c>
      <c r="Q273" s="20">
        <v>0</v>
      </c>
      <c r="R273" s="20">
        <v>0</v>
      </c>
      <c r="S273" s="20">
        <v>0</v>
      </c>
      <c r="T273" s="20">
        <v>0</v>
      </c>
      <c r="U273" s="20">
        <v>0</v>
      </c>
      <c r="V273" s="20">
        <v>0</v>
      </c>
      <c r="W273" s="20">
        <v>1.5</v>
      </c>
    </row>
    <row r="274" spans="1:23" ht="94.5" x14ac:dyDescent="0.25">
      <c r="A274" s="28" t="s">
        <v>634</v>
      </c>
      <c r="B274" s="19" t="s">
        <v>873</v>
      </c>
      <c r="C274" s="29" t="s">
        <v>874</v>
      </c>
      <c r="D274" s="20">
        <v>8.1430699999999998</v>
      </c>
      <c r="E274" s="26" t="s">
        <v>875</v>
      </c>
      <c r="F274" s="20">
        <f t="shared" si="55"/>
        <v>0</v>
      </c>
      <c r="G274" s="20">
        <v>0</v>
      </c>
      <c r="H274" s="20">
        <v>0</v>
      </c>
      <c r="I274" s="20">
        <v>0</v>
      </c>
      <c r="J274" s="20">
        <v>0</v>
      </c>
      <c r="K274" s="20">
        <v>0</v>
      </c>
      <c r="L274" s="30">
        <v>2021</v>
      </c>
      <c r="M274" s="20">
        <v>6.8023920000000002</v>
      </c>
      <c r="N274" s="20" t="s">
        <v>830</v>
      </c>
      <c r="O274" s="26" t="s">
        <v>40</v>
      </c>
      <c r="P274" s="20">
        <v>0</v>
      </c>
      <c r="Q274" s="20">
        <v>0</v>
      </c>
      <c r="R274" s="20">
        <v>0</v>
      </c>
      <c r="S274" s="20">
        <v>0</v>
      </c>
      <c r="T274" s="20">
        <v>0</v>
      </c>
      <c r="U274" s="20">
        <v>0</v>
      </c>
      <c r="V274" s="20">
        <v>0</v>
      </c>
      <c r="W274" s="20">
        <v>5</v>
      </c>
    </row>
    <row r="275" spans="1:23" ht="63" x14ac:dyDescent="0.25">
      <c r="A275" s="28" t="s">
        <v>634</v>
      </c>
      <c r="B275" s="19" t="s">
        <v>876</v>
      </c>
      <c r="C275" s="29" t="s">
        <v>877</v>
      </c>
      <c r="D275" s="20">
        <v>16.023499999999999</v>
      </c>
      <c r="E275" s="26" t="s">
        <v>878</v>
      </c>
      <c r="F275" s="20">
        <f t="shared" si="55"/>
        <v>0</v>
      </c>
      <c r="G275" s="20">
        <v>0</v>
      </c>
      <c r="H275" s="20">
        <v>0</v>
      </c>
      <c r="I275" s="20">
        <v>0</v>
      </c>
      <c r="J275" s="20">
        <v>0</v>
      </c>
      <c r="K275" s="20">
        <v>0</v>
      </c>
      <c r="L275" s="30">
        <v>2021</v>
      </c>
      <c r="M275" s="20">
        <v>13.357165999999999</v>
      </c>
      <c r="N275" s="20" t="s">
        <v>879</v>
      </c>
      <c r="O275" s="26" t="s">
        <v>40</v>
      </c>
      <c r="P275" s="20">
        <v>0</v>
      </c>
      <c r="Q275" s="20">
        <v>0</v>
      </c>
      <c r="R275" s="20">
        <v>0</v>
      </c>
      <c r="S275" s="20">
        <v>0</v>
      </c>
      <c r="T275" s="20">
        <v>0</v>
      </c>
      <c r="U275" s="20">
        <v>0</v>
      </c>
      <c r="V275" s="20">
        <v>0</v>
      </c>
      <c r="W275" s="20">
        <v>1</v>
      </c>
    </row>
    <row r="276" spans="1:23" ht="141.75" x14ac:dyDescent="0.25">
      <c r="A276" s="28" t="s">
        <v>634</v>
      </c>
      <c r="B276" s="19" t="s">
        <v>164</v>
      </c>
      <c r="C276" s="29" t="s">
        <v>880</v>
      </c>
      <c r="D276" s="20">
        <v>0.56875299999999995</v>
      </c>
      <c r="E276" s="26" t="s">
        <v>881</v>
      </c>
      <c r="F276" s="20">
        <f t="shared" si="55"/>
        <v>0</v>
      </c>
      <c r="G276" s="20">
        <v>0</v>
      </c>
      <c r="H276" s="20">
        <v>0</v>
      </c>
      <c r="I276" s="20">
        <v>0</v>
      </c>
      <c r="J276" s="20">
        <v>0</v>
      </c>
      <c r="K276" s="20">
        <v>0</v>
      </c>
      <c r="L276" s="30">
        <v>2021</v>
      </c>
      <c r="M276" s="20">
        <v>0.47396100000000002</v>
      </c>
      <c r="N276" s="20" t="s">
        <v>882</v>
      </c>
      <c r="O276" s="26" t="s">
        <v>40</v>
      </c>
      <c r="P276" s="20">
        <v>0</v>
      </c>
      <c r="Q276" s="20">
        <v>0</v>
      </c>
      <c r="R276" s="20">
        <v>0</v>
      </c>
      <c r="S276" s="20">
        <v>0</v>
      </c>
      <c r="T276" s="20">
        <v>0</v>
      </c>
      <c r="U276" s="20">
        <v>0</v>
      </c>
      <c r="V276" s="20">
        <v>0</v>
      </c>
      <c r="W276" s="20">
        <v>1</v>
      </c>
    </row>
    <row r="277" spans="1:23" ht="47.25" x14ac:dyDescent="0.25">
      <c r="A277" s="28" t="s">
        <v>634</v>
      </c>
      <c r="B277" s="19" t="s">
        <v>883</v>
      </c>
      <c r="C277" s="29" t="s">
        <v>884</v>
      </c>
      <c r="D277" s="20">
        <v>0</v>
      </c>
      <c r="E277" s="26" t="s">
        <v>885</v>
      </c>
      <c r="F277" s="20">
        <f t="shared" si="55"/>
        <v>0</v>
      </c>
      <c r="G277" s="20">
        <v>0</v>
      </c>
      <c r="H277" s="20">
        <v>0</v>
      </c>
      <c r="I277" s="20">
        <v>0</v>
      </c>
      <c r="J277" s="20">
        <v>0</v>
      </c>
      <c r="K277" s="20">
        <v>0</v>
      </c>
      <c r="L277" s="30">
        <v>2021</v>
      </c>
      <c r="M277" s="20">
        <v>0.33705600000000002</v>
      </c>
      <c r="N277" s="20" t="s">
        <v>886</v>
      </c>
      <c r="O277" s="26" t="s">
        <v>40</v>
      </c>
      <c r="P277" s="20">
        <v>0</v>
      </c>
      <c r="Q277" s="20">
        <v>0</v>
      </c>
      <c r="R277" s="20">
        <v>0</v>
      </c>
      <c r="S277" s="20">
        <v>0</v>
      </c>
      <c r="T277" s="20">
        <v>0</v>
      </c>
      <c r="U277" s="20">
        <v>0</v>
      </c>
      <c r="V277" s="20">
        <v>0</v>
      </c>
      <c r="W277" s="20">
        <v>1</v>
      </c>
    </row>
    <row r="278" spans="1:23" ht="47.25" x14ac:dyDescent="0.25">
      <c r="A278" s="28" t="s">
        <v>634</v>
      </c>
      <c r="B278" s="19" t="s">
        <v>887</v>
      </c>
      <c r="C278" s="29" t="s">
        <v>888</v>
      </c>
      <c r="D278" s="20">
        <v>200.04088400000001</v>
      </c>
      <c r="E278" s="26" t="s">
        <v>889</v>
      </c>
      <c r="F278" s="20">
        <f t="shared" si="55"/>
        <v>148.26123799999999</v>
      </c>
      <c r="G278" s="20">
        <v>0</v>
      </c>
      <c r="H278" s="20">
        <v>0</v>
      </c>
      <c r="I278" s="20">
        <v>148.26123799999999</v>
      </c>
      <c r="J278" s="20">
        <v>0</v>
      </c>
      <c r="K278" s="20">
        <v>124.68322000000001</v>
      </c>
      <c r="L278" s="30">
        <v>2026</v>
      </c>
      <c r="M278" s="20">
        <v>170.729468</v>
      </c>
      <c r="N278" s="20" t="s">
        <v>774</v>
      </c>
      <c r="O278" s="26" t="s">
        <v>40</v>
      </c>
      <c r="P278" s="20">
        <v>0</v>
      </c>
      <c r="Q278" s="20">
        <v>0</v>
      </c>
      <c r="R278" s="20">
        <v>0</v>
      </c>
      <c r="S278" s="20">
        <v>0</v>
      </c>
      <c r="T278" s="20">
        <v>0</v>
      </c>
      <c r="U278" s="20">
        <v>0</v>
      </c>
      <c r="V278" s="20">
        <v>0</v>
      </c>
      <c r="W278" s="20">
        <v>1</v>
      </c>
    </row>
    <row r="279" spans="1:23" ht="63" x14ac:dyDescent="0.25">
      <c r="A279" s="28" t="s">
        <v>634</v>
      </c>
      <c r="B279" s="19" t="s">
        <v>890</v>
      </c>
      <c r="C279" s="29" t="s">
        <v>891</v>
      </c>
      <c r="D279" s="20">
        <v>35.880000000000003</v>
      </c>
      <c r="E279" s="26" t="s">
        <v>892</v>
      </c>
      <c r="F279" s="20">
        <f t="shared" si="55"/>
        <v>8.4</v>
      </c>
      <c r="G279" s="20">
        <v>0</v>
      </c>
      <c r="H279" s="20">
        <v>0</v>
      </c>
      <c r="I279" s="20">
        <v>8.4</v>
      </c>
      <c r="J279" s="20">
        <v>0</v>
      </c>
      <c r="K279" s="20">
        <v>7</v>
      </c>
      <c r="L279" s="30">
        <v>2022</v>
      </c>
      <c r="M279" s="20">
        <v>29.9</v>
      </c>
      <c r="N279" s="20" t="s">
        <v>879</v>
      </c>
      <c r="O279" s="26" t="s">
        <v>40</v>
      </c>
      <c r="P279" s="20">
        <v>0</v>
      </c>
      <c r="Q279" s="20">
        <v>0</v>
      </c>
      <c r="R279" s="20">
        <v>0</v>
      </c>
      <c r="S279" s="20">
        <v>0</v>
      </c>
      <c r="T279" s="20">
        <v>0</v>
      </c>
      <c r="U279" s="20">
        <v>0</v>
      </c>
      <c r="V279" s="20">
        <v>0</v>
      </c>
      <c r="W279" s="20">
        <v>1</v>
      </c>
    </row>
    <row r="280" spans="1:23" ht="110.25" x14ac:dyDescent="0.25">
      <c r="A280" s="28" t="s">
        <v>634</v>
      </c>
      <c r="B280" s="19" t="s">
        <v>893</v>
      </c>
      <c r="C280" s="29" t="s">
        <v>894</v>
      </c>
      <c r="D280" s="20">
        <v>1.413446</v>
      </c>
      <c r="E280" s="26" t="s">
        <v>895</v>
      </c>
      <c r="F280" s="20">
        <f t="shared" si="55"/>
        <v>0</v>
      </c>
      <c r="G280" s="20">
        <v>0</v>
      </c>
      <c r="H280" s="20">
        <v>0</v>
      </c>
      <c r="I280" s="20">
        <v>0</v>
      </c>
      <c r="J280" s="20">
        <v>0</v>
      </c>
      <c r="K280" s="20">
        <v>0</v>
      </c>
      <c r="L280" s="30" t="s">
        <v>40</v>
      </c>
      <c r="M280" s="20" t="s">
        <v>40</v>
      </c>
      <c r="N280" s="20" t="s">
        <v>896</v>
      </c>
      <c r="O280" s="26" t="s">
        <v>40</v>
      </c>
      <c r="P280" s="20">
        <v>0</v>
      </c>
      <c r="Q280" s="20">
        <v>0</v>
      </c>
      <c r="R280" s="20">
        <v>0</v>
      </c>
      <c r="S280" s="20">
        <v>0</v>
      </c>
      <c r="T280" s="20">
        <v>0</v>
      </c>
      <c r="U280" s="20">
        <v>0</v>
      </c>
      <c r="V280" s="20">
        <v>0</v>
      </c>
      <c r="W280" s="20">
        <v>1</v>
      </c>
    </row>
    <row r="281" spans="1:23" ht="78.75" x14ac:dyDescent="0.25">
      <c r="A281" s="28" t="s">
        <v>634</v>
      </c>
      <c r="B281" s="19" t="s">
        <v>897</v>
      </c>
      <c r="C281" s="29" t="s">
        <v>898</v>
      </c>
      <c r="D281" s="20">
        <v>16.461824</v>
      </c>
      <c r="E281" s="26" t="s">
        <v>899</v>
      </c>
      <c r="F281" s="20">
        <f t="shared" si="55"/>
        <v>0</v>
      </c>
      <c r="G281" s="20">
        <v>0</v>
      </c>
      <c r="H281" s="20">
        <v>0</v>
      </c>
      <c r="I281" s="20">
        <v>0</v>
      </c>
      <c r="J281" s="20">
        <v>0</v>
      </c>
      <c r="K281" s="20">
        <v>0</v>
      </c>
      <c r="L281" s="30">
        <v>2021</v>
      </c>
      <c r="M281" s="20">
        <v>13.718187</v>
      </c>
      <c r="N281" s="20" t="s">
        <v>697</v>
      </c>
      <c r="O281" s="26" t="s">
        <v>40</v>
      </c>
      <c r="P281" s="20">
        <v>0</v>
      </c>
      <c r="Q281" s="20">
        <v>0</v>
      </c>
      <c r="R281" s="20">
        <v>0</v>
      </c>
      <c r="S281" s="20">
        <v>0</v>
      </c>
      <c r="T281" s="20">
        <v>0</v>
      </c>
      <c r="U281" s="20">
        <v>0</v>
      </c>
      <c r="V281" s="20">
        <v>0</v>
      </c>
      <c r="W281" s="20">
        <v>3</v>
      </c>
    </row>
    <row r="282" spans="1:23" ht="78.75" x14ac:dyDescent="0.25">
      <c r="A282" s="28" t="s">
        <v>634</v>
      </c>
      <c r="B282" s="19" t="s">
        <v>900</v>
      </c>
      <c r="C282" s="29" t="s">
        <v>901</v>
      </c>
      <c r="D282" s="20">
        <v>29.3337</v>
      </c>
      <c r="E282" s="26" t="s">
        <v>902</v>
      </c>
      <c r="F282" s="20">
        <f t="shared" si="55"/>
        <v>0</v>
      </c>
      <c r="G282" s="20">
        <v>0</v>
      </c>
      <c r="H282" s="20">
        <v>0</v>
      </c>
      <c r="I282" s="20">
        <v>0</v>
      </c>
      <c r="J282" s="20">
        <v>0</v>
      </c>
      <c r="K282" s="20">
        <v>0</v>
      </c>
      <c r="L282" s="30">
        <v>2021</v>
      </c>
      <c r="M282" s="20">
        <v>24.444749999999999</v>
      </c>
      <c r="N282" s="20" t="s">
        <v>697</v>
      </c>
      <c r="O282" s="26" t="s">
        <v>40</v>
      </c>
      <c r="P282" s="20">
        <v>0</v>
      </c>
      <c r="Q282" s="20">
        <v>0</v>
      </c>
      <c r="R282" s="20">
        <v>0</v>
      </c>
      <c r="S282" s="20">
        <v>0</v>
      </c>
      <c r="T282" s="20">
        <v>0</v>
      </c>
      <c r="U282" s="20">
        <v>0</v>
      </c>
      <c r="V282" s="20">
        <v>0</v>
      </c>
      <c r="W282" s="20">
        <v>9</v>
      </c>
    </row>
    <row r="283" spans="1:23" ht="141.75" x14ac:dyDescent="0.25">
      <c r="A283" s="28" t="s">
        <v>634</v>
      </c>
      <c r="B283" s="19" t="s">
        <v>903</v>
      </c>
      <c r="C283" s="29" t="s">
        <v>904</v>
      </c>
      <c r="D283" s="20">
        <v>7.7843439999999999</v>
      </c>
      <c r="E283" s="26" t="s">
        <v>905</v>
      </c>
      <c r="F283" s="20">
        <f t="shared" si="55"/>
        <v>0</v>
      </c>
      <c r="G283" s="20">
        <v>0</v>
      </c>
      <c r="H283" s="20">
        <v>0</v>
      </c>
      <c r="I283" s="20">
        <v>0</v>
      </c>
      <c r="J283" s="20">
        <v>0</v>
      </c>
      <c r="K283" s="20">
        <v>0</v>
      </c>
      <c r="L283" s="30">
        <v>2021</v>
      </c>
      <c r="M283" s="20">
        <v>6.505287</v>
      </c>
      <c r="N283" s="20" t="s">
        <v>906</v>
      </c>
      <c r="O283" s="26" t="s">
        <v>40</v>
      </c>
      <c r="P283" s="20">
        <v>0</v>
      </c>
      <c r="Q283" s="20">
        <v>0</v>
      </c>
      <c r="R283" s="20">
        <v>0</v>
      </c>
      <c r="S283" s="20">
        <v>0</v>
      </c>
      <c r="T283" s="20">
        <v>0</v>
      </c>
      <c r="U283" s="20">
        <v>0</v>
      </c>
      <c r="V283" s="20">
        <v>0</v>
      </c>
      <c r="W283" s="20">
        <v>1</v>
      </c>
    </row>
    <row r="284" spans="1:23" ht="157.5" x14ac:dyDescent="0.25">
      <c r="A284" s="28" t="s">
        <v>634</v>
      </c>
      <c r="B284" s="19" t="s">
        <v>907</v>
      </c>
      <c r="C284" s="29" t="s">
        <v>908</v>
      </c>
      <c r="D284" s="20">
        <v>3.3609</v>
      </c>
      <c r="E284" s="26" t="s">
        <v>909</v>
      </c>
      <c r="F284" s="20">
        <f t="shared" si="55"/>
        <v>0</v>
      </c>
      <c r="G284" s="20">
        <v>0</v>
      </c>
      <c r="H284" s="20">
        <v>0</v>
      </c>
      <c r="I284" s="20">
        <v>0</v>
      </c>
      <c r="J284" s="20">
        <v>0</v>
      </c>
      <c r="K284" s="20">
        <v>0</v>
      </c>
      <c r="L284" s="30" t="s">
        <v>40</v>
      </c>
      <c r="M284" s="20" t="s">
        <v>40</v>
      </c>
      <c r="N284" s="20" t="s">
        <v>163</v>
      </c>
      <c r="O284" s="26" t="s">
        <v>40</v>
      </c>
      <c r="P284" s="20">
        <v>0</v>
      </c>
      <c r="Q284" s="20">
        <v>0</v>
      </c>
      <c r="R284" s="20">
        <v>0</v>
      </c>
      <c r="S284" s="20">
        <v>0</v>
      </c>
      <c r="T284" s="20">
        <v>0</v>
      </c>
      <c r="U284" s="20">
        <v>0</v>
      </c>
      <c r="V284" s="20">
        <v>0</v>
      </c>
      <c r="W284" s="20">
        <v>1</v>
      </c>
    </row>
    <row r="285" spans="1:23" ht="110.25" x14ac:dyDescent="0.25">
      <c r="A285" s="28" t="s">
        <v>634</v>
      </c>
      <c r="B285" s="19" t="s">
        <v>910</v>
      </c>
      <c r="C285" s="29" t="s">
        <v>911</v>
      </c>
      <c r="D285" s="20">
        <v>1.9313979999999999</v>
      </c>
      <c r="E285" s="26" t="s">
        <v>912</v>
      </c>
      <c r="F285" s="20">
        <f t="shared" si="55"/>
        <v>0</v>
      </c>
      <c r="G285" s="20">
        <v>0</v>
      </c>
      <c r="H285" s="20">
        <v>0</v>
      </c>
      <c r="I285" s="20">
        <v>0</v>
      </c>
      <c r="J285" s="20">
        <v>0</v>
      </c>
      <c r="K285" s="20">
        <v>0</v>
      </c>
      <c r="L285" s="30">
        <v>2021</v>
      </c>
      <c r="M285" s="20">
        <v>1.618665</v>
      </c>
      <c r="N285" s="20" t="s">
        <v>896</v>
      </c>
      <c r="O285" s="26" t="s">
        <v>40</v>
      </c>
      <c r="P285" s="20">
        <v>0</v>
      </c>
      <c r="Q285" s="20">
        <v>0</v>
      </c>
      <c r="R285" s="20">
        <v>0</v>
      </c>
      <c r="S285" s="20">
        <v>0</v>
      </c>
      <c r="T285" s="20">
        <v>0</v>
      </c>
      <c r="U285" s="20">
        <v>0</v>
      </c>
      <c r="V285" s="20">
        <v>4.9000000000000004</v>
      </c>
      <c r="W285" s="20">
        <v>4.0999999999999996</v>
      </c>
    </row>
    <row r="286" spans="1:23" ht="110.25" x14ac:dyDescent="0.25">
      <c r="A286" s="28" t="s">
        <v>634</v>
      </c>
      <c r="B286" s="19" t="s">
        <v>913</v>
      </c>
      <c r="C286" s="29" t="s">
        <v>914</v>
      </c>
      <c r="D286" s="20">
        <v>3.2760400000000001</v>
      </c>
      <c r="E286" s="26" t="s">
        <v>915</v>
      </c>
      <c r="F286" s="20">
        <f t="shared" si="55"/>
        <v>0</v>
      </c>
      <c r="G286" s="20">
        <v>0</v>
      </c>
      <c r="H286" s="20">
        <v>0</v>
      </c>
      <c r="I286" s="20">
        <v>0</v>
      </c>
      <c r="J286" s="20">
        <v>0</v>
      </c>
      <c r="K286" s="20">
        <v>0</v>
      </c>
      <c r="L286" s="30">
        <v>2021</v>
      </c>
      <c r="M286" s="20">
        <v>2.7467000000000001</v>
      </c>
      <c r="N286" s="20" t="s">
        <v>896</v>
      </c>
      <c r="O286" s="26" t="s">
        <v>40</v>
      </c>
      <c r="P286" s="20">
        <v>0</v>
      </c>
      <c r="Q286" s="20">
        <v>0</v>
      </c>
      <c r="R286" s="20">
        <v>0</v>
      </c>
      <c r="S286" s="20">
        <v>0</v>
      </c>
      <c r="T286" s="20">
        <v>0</v>
      </c>
      <c r="U286" s="20">
        <v>0</v>
      </c>
      <c r="V286" s="20">
        <v>1.3</v>
      </c>
      <c r="W286" s="20">
        <v>7.38</v>
      </c>
    </row>
    <row r="287" spans="1:23" ht="63" x14ac:dyDescent="0.25">
      <c r="A287" s="28" t="s">
        <v>634</v>
      </c>
      <c r="B287" s="19" t="s">
        <v>916</v>
      </c>
      <c r="C287" s="29" t="s">
        <v>917</v>
      </c>
      <c r="D287" s="20">
        <v>25.113</v>
      </c>
      <c r="E287" s="26" t="s">
        <v>918</v>
      </c>
      <c r="F287" s="20">
        <f t="shared" si="55"/>
        <v>25.113</v>
      </c>
      <c r="G287" s="20">
        <v>0</v>
      </c>
      <c r="H287" s="20">
        <v>0</v>
      </c>
      <c r="I287" s="20">
        <v>25.113</v>
      </c>
      <c r="J287" s="20">
        <v>0</v>
      </c>
      <c r="K287" s="20">
        <v>21.113</v>
      </c>
      <c r="L287" s="30">
        <v>2023</v>
      </c>
      <c r="M287" s="20">
        <v>21.113</v>
      </c>
      <c r="N287" s="20" t="s">
        <v>879</v>
      </c>
      <c r="O287" s="26" t="s">
        <v>40</v>
      </c>
      <c r="P287" s="20">
        <v>0</v>
      </c>
      <c r="Q287" s="20">
        <v>0</v>
      </c>
      <c r="R287" s="20">
        <v>0</v>
      </c>
      <c r="S287" s="20">
        <v>0</v>
      </c>
      <c r="T287" s="20">
        <v>0</v>
      </c>
      <c r="U287" s="20">
        <v>0</v>
      </c>
      <c r="V287" s="20">
        <v>0</v>
      </c>
      <c r="W287" s="20">
        <v>1</v>
      </c>
    </row>
    <row r="288" spans="1:23" ht="63" x14ac:dyDescent="0.25">
      <c r="A288" s="28" t="s">
        <v>634</v>
      </c>
      <c r="B288" s="19" t="s">
        <v>919</v>
      </c>
      <c r="C288" s="29" t="s">
        <v>920</v>
      </c>
      <c r="D288" s="20">
        <v>5.1550000000000002</v>
      </c>
      <c r="E288" s="26" t="s">
        <v>921</v>
      </c>
      <c r="F288" s="20">
        <f t="shared" si="55"/>
        <v>5.1550000000000002</v>
      </c>
      <c r="G288" s="20">
        <v>0</v>
      </c>
      <c r="H288" s="20">
        <v>0</v>
      </c>
      <c r="I288" s="20">
        <v>5.1550000000000002</v>
      </c>
      <c r="J288" s="20">
        <v>0</v>
      </c>
      <c r="K288" s="20">
        <v>4.3129999999999997</v>
      </c>
      <c r="L288" s="30">
        <v>2022</v>
      </c>
      <c r="M288" s="20">
        <v>4.3129999999999997</v>
      </c>
      <c r="N288" s="20" t="s">
        <v>879</v>
      </c>
      <c r="O288" s="26" t="s">
        <v>40</v>
      </c>
      <c r="P288" s="20">
        <v>0</v>
      </c>
      <c r="Q288" s="20">
        <v>0</v>
      </c>
      <c r="R288" s="20">
        <v>0</v>
      </c>
      <c r="S288" s="20">
        <v>0</v>
      </c>
      <c r="T288" s="20">
        <v>0</v>
      </c>
      <c r="U288" s="20">
        <v>0</v>
      </c>
      <c r="V288" s="20">
        <v>0</v>
      </c>
      <c r="W288" s="20">
        <v>1</v>
      </c>
    </row>
    <row r="289" spans="1:23" x14ac:dyDescent="0.25">
      <c r="A289" s="28" t="s">
        <v>922</v>
      </c>
      <c r="B289" s="19" t="s">
        <v>923</v>
      </c>
      <c r="C289" s="29" t="s">
        <v>39</v>
      </c>
      <c r="D289" s="20">
        <f>IFERROR(SUM(0,0,0,D290,D292,D293),"нд")</f>
        <v>801.82599699999798</v>
      </c>
      <c r="E289" s="26" t="s">
        <v>40</v>
      </c>
      <c r="F289" s="20">
        <f t="shared" ref="F289:K289" si="56">IFERROR(SUM(0,0,0,F290,F292,F293),"нд")</f>
        <v>456.75638800000002</v>
      </c>
      <c r="G289" s="20">
        <f t="shared" si="56"/>
        <v>0</v>
      </c>
      <c r="H289" s="20">
        <f t="shared" si="56"/>
        <v>0</v>
      </c>
      <c r="I289" s="20">
        <f t="shared" si="56"/>
        <v>451.77380800000003</v>
      </c>
      <c r="J289" s="20">
        <f t="shared" si="56"/>
        <v>4.9825799999999996</v>
      </c>
      <c r="K289" s="20">
        <f t="shared" si="56"/>
        <v>479.37182400000012</v>
      </c>
      <c r="L289" s="30" t="s">
        <v>40</v>
      </c>
      <c r="M289" s="20" t="s">
        <v>40</v>
      </c>
      <c r="N289" s="20" t="s">
        <v>40</v>
      </c>
      <c r="O289" s="26" t="s">
        <v>40</v>
      </c>
      <c r="P289" s="20">
        <f t="shared" ref="P289:W289" si="57">IFERROR(SUM(0,0,0,P290,P292,P293),"нд")</f>
        <v>15.5</v>
      </c>
      <c r="Q289" s="20">
        <f t="shared" si="57"/>
        <v>15.5</v>
      </c>
      <c r="R289" s="20">
        <f t="shared" si="57"/>
        <v>0</v>
      </c>
      <c r="S289" s="20">
        <f t="shared" si="57"/>
        <v>0</v>
      </c>
      <c r="T289" s="20">
        <f t="shared" si="57"/>
        <v>0</v>
      </c>
      <c r="U289" s="20">
        <f t="shared" si="57"/>
        <v>0</v>
      </c>
      <c r="V289" s="20">
        <f t="shared" si="57"/>
        <v>0</v>
      </c>
      <c r="W289" s="20">
        <f t="shared" si="57"/>
        <v>764</v>
      </c>
    </row>
    <row r="290" spans="1:23" x14ac:dyDescent="0.25">
      <c r="A290" s="28" t="s">
        <v>924</v>
      </c>
      <c r="B290" s="19" t="s">
        <v>42</v>
      </c>
      <c r="C290" s="29" t="s">
        <v>39</v>
      </c>
      <c r="D290" s="20">
        <f>IFERROR(SUM(D291:D291),"нд")</f>
        <v>4.9825799999999996</v>
      </c>
      <c r="E290" s="26" t="s">
        <v>40</v>
      </c>
      <c r="F290" s="20">
        <f t="shared" ref="F290:K290" si="58">IFERROR(SUM(F291:F291),"нд")</f>
        <v>4.9825799999999996</v>
      </c>
      <c r="G290" s="20">
        <f t="shared" si="58"/>
        <v>0</v>
      </c>
      <c r="H290" s="20">
        <f t="shared" si="58"/>
        <v>0</v>
      </c>
      <c r="I290" s="20">
        <f t="shared" si="58"/>
        <v>0</v>
      </c>
      <c r="J290" s="20">
        <f t="shared" si="58"/>
        <v>4.9825799999999996</v>
      </c>
      <c r="K290" s="20">
        <f t="shared" si="58"/>
        <v>4.1521499999999998</v>
      </c>
      <c r="L290" s="30" t="s">
        <v>40</v>
      </c>
      <c r="M290" s="20" t="s">
        <v>40</v>
      </c>
      <c r="N290" s="20" t="s">
        <v>40</v>
      </c>
      <c r="O290" s="26" t="s">
        <v>40</v>
      </c>
      <c r="P290" s="20">
        <f t="shared" ref="P290:W290" si="59">IFERROR(SUM(P291:P291),"нд")</f>
        <v>0</v>
      </c>
      <c r="Q290" s="20">
        <f t="shared" si="59"/>
        <v>0</v>
      </c>
      <c r="R290" s="20">
        <f t="shared" si="59"/>
        <v>0</v>
      </c>
      <c r="S290" s="20">
        <f t="shared" si="59"/>
        <v>0</v>
      </c>
      <c r="T290" s="20">
        <f t="shared" si="59"/>
        <v>0</v>
      </c>
      <c r="U290" s="20">
        <f t="shared" si="59"/>
        <v>0</v>
      </c>
      <c r="V290" s="20">
        <f t="shared" si="59"/>
        <v>0</v>
      </c>
      <c r="W290" s="20">
        <f t="shared" si="59"/>
        <v>1</v>
      </c>
    </row>
    <row r="291" spans="1:23" ht="141.75" x14ac:dyDescent="0.25">
      <c r="A291" s="28" t="s">
        <v>924</v>
      </c>
      <c r="B291" s="19" t="s">
        <v>925</v>
      </c>
      <c r="C291" s="29" t="s">
        <v>926</v>
      </c>
      <c r="D291" s="20">
        <v>4.9825799999999996</v>
      </c>
      <c r="E291" s="26" t="s">
        <v>927</v>
      </c>
      <c r="F291" s="20">
        <f>IFERROR(J291+I291+H291+G291,"нд")</f>
        <v>4.9825799999999996</v>
      </c>
      <c r="G291" s="20">
        <v>0</v>
      </c>
      <c r="H291" s="20">
        <v>0</v>
      </c>
      <c r="I291" s="20">
        <v>0</v>
      </c>
      <c r="J291" s="20">
        <v>4.9825799999999996</v>
      </c>
      <c r="K291" s="20">
        <v>4.1521499999999998</v>
      </c>
      <c r="L291" s="30">
        <v>2022</v>
      </c>
      <c r="M291" s="20">
        <v>4.1521499999999998</v>
      </c>
      <c r="N291" s="20" t="s">
        <v>928</v>
      </c>
      <c r="O291" s="26" t="s">
        <v>40</v>
      </c>
      <c r="P291" s="20">
        <v>0</v>
      </c>
      <c r="Q291" s="20">
        <v>0</v>
      </c>
      <c r="R291" s="20">
        <v>0</v>
      </c>
      <c r="S291" s="20">
        <v>0</v>
      </c>
      <c r="T291" s="20">
        <v>0</v>
      </c>
      <c r="U291" s="20">
        <v>0</v>
      </c>
      <c r="V291" s="20">
        <v>0</v>
      </c>
      <c r="W291" s="20">
        <v>1</v>
      </c>
    </row>
    <row r="292" spans="1:23" x14ac:dyDescent="0.25">
      <c r="A292" s="28" t="s">
        <v>929</v>
      </c>
      <c r="B292" s="19" t="s">
        <v>96</v>
      </c>
      <c r="C292" s="29" t="s">
        <v>39</v>
      </c>
      <c r="D292" s="20">
        <f>IFERROR(0,"нд")</f>
        <v>0</v>
      </c>
      <c r="E292" s="26" t="s">
        <v>40</v>
      </c>
      <c r="F292" s="20">
        <f t="shared" ref="F292:K292" si="60">IFERROR(0,"нд")</f>
        <v>0</v>
      </c>
      <c r="G292" s="20">
        <f t="shared" si="60"/>
        <v>0</v>
      </c>
      <c r="H292" s="20">
        <f t="shared" si="60"/>
        <v>0</v>
      </c>
      <c r="I292" s="20">
        <f t="shared" si="60"/>
        <v>0</v>
      </c>
      <c r="J292" s="20">
        <f t="shared" si="60"/>
        <v>0</v>
      </c>
      <c r="K292" s="20">
        <f t="shared" si="60"/>
        <v>0</v>
      </c>
      <c r="L292" s="30" t="s">
        <v>40</v>
      </c>
      <c r="M292" s="20" t="s">
        <v>40</v>
      </c>
      <c r="N292" s="20" t="s">
        <v>40</v>
      </c>
      <c r="O292" s="26" t="s">
        <v>40</v>
      </c>
      <c r="P292" s="20">
        <f t="shared" ref="P292:W292" si="61">IFERROR(0,"нд")</f>
        <v>0</v>
      </c>
      <c r="Q292" s="20">
        <f t="shared" si="61"/>
        <v>0</v>
      </c>
      <c r="R292" s="20">
        <f t="shared" si="61"/>
        <v>0</v>
      </c>
      <c r="S292" s="20">
        <f t="shared" si="61"/>
        <v>0</v>
      </c>
      <c r="T292" s="20">
        <f t="shared" si="61"/>
        <v>0</v>
      </c>
      <c r="U292" s="20">
        <f t="shared" si="61"/>
        <v>0</v>
      </c>
      <c r="V292" s="20">
        <f t="shared" si="61"/>
        <v>0</v>
      </c>
      <c r="W292" s="20">
        <f t="shared" si="61"/>
        <v>0</v>
      </c>
    </row>
    <row r="293" spans="1:23" x14ac:dyDescent="0.25">
      <c r="A293" s="28" t="s">
        <v>930</v>
      </c>
      <c r="B293" s="19" t="s">
        <v>98</v>
      </c>
      <c r="C293" s="29" t="s">
        <v>39</v>
      </c>
      <c r="D293" s="20">
        <f>IFERROR(SUM(D294:D428),"нд")</f>
        <v>796.843416999998</v>
      </c>
      <c r="E293" s="26" t="s">
        <v>40</v>
      </c>
      <c r="F293" s="20">
        <f t="shared" ref="F293:K293" si="62">IFERROR(SUM(F294:F428),"нд")</f>
        <v>451.77380800000003</v>
      </c>
      <c r="G293" s="20">
        <f t="shared" si="62"/>
        <v>0</v>
      </c>
      <c r="H293" s="20">
        <f t="shared" si="62"/>
        <v>0</v>
      </c>
      <c r="I293" s="20">
        <f t="shared" si="62"/>
        <v>451.77380800000003</v>
      </c>
      <c r="J293" s="20">
        <f t="shared" si="62"/>
        <v>0</v>
      </c>
      <c r="K293" s="20">
        <f t="shared" si="62"/>
        <v>475.21967400000011</v>
      </c>
      <c r="L293" s="30" t="s">
        <v>40</v>
      </c>
      <c r="M293" s="20" t="s">
        <v>40</v>
      </c>
      <c r="N293" s="20" t="s">
        <v>40</v>
      </c>
      <c r="O293" s="26" t="s">
        <v>40</v>
      </c>
      <c r="P293" s="20">
        <f t="shared" ref="P293:W293" si="63">IFERROR(SUM(P294:P428),"нд")</f>
        <v>15.5</v>
      </c>
      <c r="Q293" s="20">
        <f t="shared" si="63"/>
        <v>15.5</v>
      </c>
      <c r="R293" s="20">
        <f t="shared" si="63"/>
        <v>0</v>
      </c>
      <c r="S293" s="20">
        <f t="shared" si="63"/>
        <v>0</v>
      </c>
      <c r="T293" s="20">
        <f t="shared" si="63"/>
        <v>0</v>
      </c>
      <c r="U293" s="20">
        <f t="shared" si="63"/>
        <v>0</v>
      </c>
      <c r="V293" s="20">
        <f t="shared" si="63"/>
        <v>0</v>
      </c>
      <c r="W293" s="20">
        <f t="shared" si="63"/>
        <v>763</v>
      </c>
    </row>
    <row r="294" spans="1:23" ht="94.5" x14ac:dyDescent="0.25">
      <c r="A294" s="28" t="s">
        <v>930</v>
      </c>
      <c r="B294" s="19" t="s">
        <v>931</v>
      </c>
      <c r="C294" s="29" t="s">
        <v>932</v>
      </c>
      <c r="D294" s="20">
        <v>1.17601</v>
      </c>
      <c r="E294" s="26" t="s">
        <v>933</v>
      </c>
      <c r="F294" s="20">
        <f t="shared" ref="F294:F325" si="64">IFERROR(J294+I294+H294+G294,"нд")</f>
        <v>0</v>
      </c>
      <c r="G294" s="20">
        <v>0</v>
      </c>
      <c r="H294" s="20">
        <v>0</v>
      </c>
      <c r="I294" s="20">
        <v>0</v>
      </c>
      <c r="J294" s="20">
        <v>0</v>
      </c>
      <c r="K294" s="20">
        <v>0</v>
      </c>
      <c r="L294" s="30" t="s">
        <v>40</v>
      </c>
      <c r="M294" s="20" t="s">
        <v>40</v>
      </c>
      <c r="N294" s="20" t="s">
        <v>934</v>
      </c>
      <c r="O294" s="26" t="s">
        <v>40</v>
      </c>
      <c r="P294" s="20">
        <v>0</v>
      </c>
      <c r="Q294" s="20">
        <v>0</v>
      </c>
      <c r="R294" s="20">
        <v>0</v>
      </c>
      <c r="S294" s="20">
        <v>0</v>
      </c>
      <c r="T294" s="20">
        <v>0</v>
      </c>
      <c r="U294" s="20">
        <v>0</v>
      </c>
      <c r="V294" s="20">
        <v>0</v>
      </c>
      <c r="W294" s="20">
        <v>1</v>
      </c>
    </row>
    <row r="295" spans="1:23" ht="78.75" x14ac:dyDescent="0.25">
      <c r="A295" s="28" t="s">
        <v>930</v>
      </c>
      <c r="B295" s="19" t="s">
        <v>935</v>
      </c>
      <c r="C295" s="29" t="s">
        <v>936</v>
      </c>
      <c r="D295" s="20">
        <v>0.30746000000000001</v>
      </c>
      <c r="E295" s="26" t="s">
        <v>937</v>
      </c>
      <c r="F295" s="20">
        <f t="shared" si="64"/>
        <v>0</v>
      </c>
      <c r="G295" s="20">
        <v>0</v>
      </c>
      <c r="H295" s="20">
        <v>0</v>
      </c>
      <c r="I295" s="20">
        <v>0</v>
      </c>
      <c r="J295" s="20">
        <v>0</v>
      </c>
      <c r="K295" s="20">
        <v>0</v>
      </c>
      <c r="L295" s="30" t="s">
        <v>40</v>
      </c>
      <c r="M295" s="20" t="s">
        <v>40</v>
      </c>
      <c r="N295" s="20" t="s">
        <v>938</v>
      </c>
      <c r="O295" s="26" t="s">
        <v>40</v>
      </c>
      <c r="P295" s="20">
        <v>0</v>
      </c>
      <c r="Q295" s="20">
        <v>0</v>
      </c>
      <c r="R295" s="20">
        <v>0</v>
      </c>
      <c r="S295" s="20">
        <v>0</v>
      </c>
      <c r="T295" s="20">
        <v>0</v>
      </c>
      <c r="U295" s="20">
        <v>0</v>
      </c>
      <c r="V295" s="20">
        <v>0</v>
      </c>
      <c r="W295" s="20">
        <v>1</v>
      </c>
    </row>
    <row r="296" spans="1:23" ht="78.75" x14ac:dyDescent="0.25">
      <c r="A296" s="28" t="s">
        <v>930</v>
      </c>
      <c r="B296" s="19" t="s">
        <v>939</v>
      </c>
      <c r="C296" s="29" t="s">
        <v>940</v>
      </c>
      <c r="D296" s="20">
        <v>0.10148</v>
      </c>
      <c r="E296" s="26" t="s">
        <v>941</v>
      </c>
      <c r="F296" s="20">
        <f t="shared" si="64"/>
        <v>0</v>
      </c>
      <c r="G296" s="20">
        <v>0</v>
      </c>
      <c r="H296" s="20">
        <v>0</v>
      </c>
      <c r="I296" s="20">
        <v>0</v>
      </c>
      <c r="J296" s="20">
        <v>0</v>
      </c>
      <c r="K296" s="20">
        <v>0</v>
      </c>
      <c r="L296" s="30" t="s">
        <v>40</v>
      </c>
      <c r="M296" s="20" t="s">
        <v>40</v>
      </c>
      <c r="N296" s="20" t="s">
        <v>942</v>
      </c>
      <c r="O296" s="26" t="s">
        <v>40</v>
      </c>
      <c r="P296" s="20">
        <v>0</v>
      </c>
      <c r="Q296" s="20">
        <v>0</v>
      </c>
      <c r="R296" s="20">
        <v>0</v>
      </c>
      <c r="S296" s="20">
        <v>0</v>
      </c>
      <c r="T296" s="20">
        <v>0</v>
      </c>
      <c r="U296" s="20">
        <v>0</v>
      </c>
      <c r="V296" s="20">
        <v>0</v>
      </c>
      <c r="W296" s="20">
        <v>1</v>
      </c>
    </row>
    <row r="297" spans="1:23" ht="78.75" x14ac:dyDescent="0.25">
      <c r="A297" s="28" t="s">
        <v>930</v>
      </c>
      <c r="B297" s="19" t="s">
        <v>943</v>
      </c>
      <c r="C297" s="29" t="s">
        <v>944</v>
      </c>
      <c r="D297" s="20">
        <v>0.10148</v>
      </c>
      <c r="E297" s="26" t="s">
        <v>945</v>
      </c>
      <c r="F297" s="20">
        <f t="shared" si="64"/>
        <v>0</v>
      </c>
      <c r="G297" s="20">
        <v>0</v>
      </c>
      <c r="H297" s="20">
        <v>0</v>
      </c>
      <c r="I297" s="20">
        <v>0</v>
      </c>
      <c r="J297" s="20">
        <v>0</v>
      </c>
      <c r="K297" s="20">
        <v>0</v>
      </c>
      <c r="L297" s="30" t="s">
        <v>40</v>
      </c>
      <c r="M297" s="20" t="s">
        <v>40</v>
      </c>
      <c r="N297" s="20" t="s">
        <v>942</v>
      </c>
      <c r="O297" s="26" t="s">
        <v>40</v>
      </c>
      <c r="P297" s="20">
        <v>0</v>
      </c>
      <c r="Q297" s="20">
        <v>0</v>
      </c>
      <c r="R297" s="20">
        <v>0</v>
      </c>
      <c r="S297" s="20">
        <v>0</v>
      </c>
      <c r="T297" s="20">
        <v>0</v>
      </c>
      <c r="U297" s="20">
        <v>0</v>
      </c>
      <c r="V297" s="20">
        <v>0</v>
      </c>
      <c r="W297" s="20">
        <v>1</v>
      </c>
    </row>
    <row r="298" spans="1:23" ht="47.25" x14ac:dyDescent="0.25">
      <c r="A298" s="28" t="s">
        <v>930</v>
      </c>
      <c r="B298" s="19" t="s">
        <v>946</v>
      </c>
      <c r="C298" s="29" t="s">
        <v>947</v>
      </c>
      <c r="D298" s="20">
        <v>115.757921</v>
      </c>
      <c r="E298" s="26" t="s">
        <v>948</v>
      </c>
      <c r="F298" s="20">
        <f t="shared" si="64"/>
        <v>35.764716999999997</v>
      </c>
      <c r="G298" s="20">
        <v>0</v>
      </c>
      <c r="H298" s="20">
        <v>0</v>
      </c>
      <c r="I298" s="20">
        <v>35.764716999999997</v>
      </c>
      <c r="J298" s="20">
        <v>0</v>
      </c>
      <c r="K298" s="20">
        <v>29.803930999999999</v>
      </c>
      <c r="L298" s="30">
        <v>2025</v>
      </c>
      <c r="M298" s="20">
        <v>97.288921999999999</v>
      </c>
      <c r="N298" s="20" t="s">
        <v>949</v>
      </c>
      <c r="O298" s="26" t="s">
        <v>40</v>
      </c>
      <c r="P298" s="20">
        <v>0</v>
      </c>
      <c r="Q298" s="20">
        <v>0</v>
      </c>
      <c r="R298" s="20">
        <v>0</v>
      </c>
      <c r="S298" s="20">
        <v>0</v>
      </c>
      <c r="T298" s="20">
        <v>0</v>
      </c>
      <c r="U298" s="20">
        <v>0</v>
      </c>
      <c r="V298" s="20">
        <v>0</v>
      </c>
      <c r="W298" s="20">
        <v>2</v>
      </c>
    </row>
    <row r="299" spans="1:23" ht="94.5" x14ac:dyDescent="0.25">
      <c r="A299" s="28" t="s">
        <v>930</v>
      </c>
      <c r="B299" s="19" t="s">
        <v>950</v>
      </c>
      <c r="C299" s="29" t="s">
        <v>951</v>
      </c>
      <c r="D299" s="20">
        <v>18.734107999999999</v>
      </c>
      <c r="E299" s="26" t="s">
        <v>952</v>
      </c>
      <c r="F299" s="20">
        <f t="shared" si="64"/>
        <v>10.030108</v>
      </c>
      <c r="G299" s="20">
        <v>0</v>
      </c>
      <c r="H299" s="20">
        <v>0</v>
      </c>
      <c r="I299" s="20">
        <v>10.030108</v>
      </c>
      <c r="J299" s="20">
        <v>0</v>
      </c>
      <c r="K299" s="20">
        <v>8.3584230000000002</v>
      </c>
      <c r="L299" s="30">
        <v>2024</v>
      </c>
      <c r="M299" s="20">
        <v>15.612423</v>
      </c>
      <c r="N299" s="20" t="s">
        <v>953</v>
      </c>
      <c r="O299" s="26" t="s">
        <v>40</v>
      </c>
      <c r="P299" s="20">
        <v>0</v>
      </c>
      <c r="Q299" s="20">
        <v>0</v>
      </c>
      <c r="R299" s="20">
        <v>0</v>
      </c>
      <c r="S299" s="20">
        <v>0</v>
      </c>
      <c r="T299" s="20">
        <v>0</v>
      </c>
      <c r="U299" s="20">
        <v>0</v>
      </c>
      <c r="V299" s="20">
        <v>0</v>
      </c>
      <c r="W299" s="20">
        <v>2</v>
      </c>
    </row>
    <row r="300" spans="1:23" ht="94.5" x14ac:dyDescent="0.25">
      <c r="A300" s="28" t="s">
        <v>930</v>
      </c>
      <c r="B300" s="19" t="s">
        <v>954</v>
      </c>
      <c r="C300" s="29" t="s">
        <v>955</v>
      </c>
      <c r="D300" s="20">
        <v>1.715627</v>
      </c>
      <c r="E300" s="26" t="s">
        <v>956</v>
      </c>
      <c r="F300" s="20">
        <f t="shared" si="64"/>
        <v>1.715627</v>
      </c>
      <c r="G300" s="20">
        <v>0</v>
      </c>
      <c r="H300" s="20">
        <v>0</v>
      </c>
      <c r="I300" s="20">
        <v>1.715627</v>
      </c>
      <c r="J300" s="20">
        <v>0</v>
      </c>
      <c r="K300" s="20">
        <v>1.429689</v>
      </c>
      <c r="L300" s="30">
        <v>2022</v>
      </c>
      <c r="M300" s="20">
        <v>1.429689</v>
      </c>
      <c r="N300" s="20" t="s">
        <v>957</v>
      </c>
      <c r="O300" s="26" t="s">
        <v>40</v>
      </c>
      <c r="P300" s="20">
        <v>0</v>
      </c>
      <c r="Q300" s="20">
        <v>0</v>
      </c>
      <c r="R300" s="20">
        <v>0</v>
      </c>
      <c r="S300" s="20">
        <v>0</v>
      </c>
      <c r="T300" s="20">
        <v>0</v>
      </c>
      <c r="U300" s="20">
        <v>0</v>
      </c>
      <c r="V300" s="20">
        <v>0</v>
      </c>
      <c r="W300" s="20">
        <v>2</v>
      </c>
    </row>
    <row r="301" spans="1:23" ht="78.75" x14ac:dyDescent="0.25">
      <c r="A301" s="28" t="s">
        <v>930</v>
      </c>
      <c r="B301" s="19" t="s">
        <v>958</v>
      </c>
      <c r="C301" s="29" t="s">
        <v>959</v>
      </c>
      <c r="D301" s="20">
        <v>10.924912000000001</v>
      </c>
      <c r="E301" s="26" t="s">
        <v>960</v>
      </c>
      <c r="F301" s="20">
        <f t="shared" si="64"/>
        <v>10.924912000000001</v>
      </c>
      <c r="G301" s="20">
        <v>0</v>
      </c>
      <c r="H301" s="20">
        <v>0</v>
      </c>
      <c r="I301" s="20">
        <v>10.924912000000001</v>
      </c>
      <c r="J301" s="20">
        <v>0</v>
      </c>
      <c r="K301" s="20">
        <v>9.1040930000000007</v>
      </c>
      <c r="L301" s="30">
        <v>2023</v>
      </c>
      <c r="M301" s="20">
        <v>9.1040930000000007</v>
      </c>
      <c r="N301" s="20" t="s">
        <v>961</v>
      </c>
      <c r="O301" s="26" t="s">
        <v>40</v>
      </c>
      <c r="P301" s="20">
        <v>0</v>
      </c>
      <c r="Q301" s="20">
        <v>0</v>
      </c>
      <c r="R301" s="20">
        <v>0</v>
      </c>
      <c r="S301" s="20">
        <v>0</v>
      </c>
      <c r="T301" s="20">
        <v>0</v>
      </c>
      <c r="U301" s="20">
        <v>0</v>
      </c>
      <c r="V301" s="20">
        <v>0</v>
      </c>
      <c r="W301" s="20">
        <v>1</v>
      </c>
    </row>
    <row r="302" spans="1:23" ht="126" x14ac:dyDescent="0.25">
      <c r="A302" s="28" t="s">
        <v>930</v>
      </c>
      <c r="B302" s="19" t="s">
        <v>962</v>
      </c>
      <c r="C302" s="29" t="s">
        <v>963</v>
      </c>
      <c r="D302" s="20">
        <v>41.098007000000003</v>
      </c>
      <c r="E302" s="26" t="s">
        <v>964</v>
      </c>
      <c r="F302" s="20">
        <f t="shared" si="64"/>
        <v>41.098007000000003</v>
      </c>
      <c r="G302" s="20">
        <v>0</v>
      </c>
      <c r="H302" s="20">
        <v>0</v>
      </c>
      <c r="I302" s="20">
        <v>41.098007000000003</v>
      </c>
      <c r="J302" s="20">
        <v>0</v>
      </c>
      <c r="K302" s="20">
        <v>34.248339000000001</v>
      </c>
      <c r="L302" s="30">
        <v>2023</v>
      </c>
      <c r="M302" s="20">
        <v>34.248339000000001</v>
      </c>
      <c r="N302" s="20" t="s">
        <v>965</v>
      </c>
      <c r="O302" s="26" t="s">
        <v>40</v>
      </c>
      <c r="P302" s="20">
        <v>0</v>
      </c>
      <c r="Q302" s="20">
        <v>0</v>
      </c>
      <c r="R302" s="20">
        <v>0</v>
      </c>
      <c r="S302" s="20">
        <v>0</v>
      </c>
      <c r="T302" s="20">
        <v>0</v>
      </c>
      <c r="U302" s="20">
        <v>0</v>
      </c>
      <c r="V302" s="20">
        <v>0</v>
      </c>
      <c r="W302" s="20">
        <v>8</v>
      </c>
    </row>
    <row r="303" spans="1:23" ht="110.25" x14ac:dyDescent="0.25">
      <c r="A303" s="28" t="s">
        <v>930</v>
      </c>
      <c r="B303" s="19" t="s">
        <v>966</v>
      </c>
      <c r="C303" s="29" t="s">
        <v>967</v>
      </c>
      <c r="D303" s="20">
        <v>6.5560679999999998</v>
      </c>
      <c r="E303" s="26" t="s">
        <v>968</v>
      </c>
      <c r="F303" s="20">
        <f t="shared" si="64"/>
        <v>6.5560679999999998</v>
      </c>
      <c r="G303" s="20">
        <v>0</v>
      </c>
      <c r="H303" s="20">
        <v>0</v>
      </c>
      <c r="I303" s="20">
        <v>6.5560679999999998</v>
      </c>
      <c r="J303" s="20">
        <v>0</v>
      </c>
      <c r="K303" s="20">
        <v>5.4633900000000004</v>
      </c>
      <c r="L303" s="30">
        <v>2023</v>
      </c>
      <c r="M303" s="20">
        <v>5.4633900000000004</v>
      </c>
      <c r="N303" s="20" t="s">
        <v>969</v>
      </c>
      <c r="O303" s="26" t="s">
        <v>40</v>
      </c>
      <c r="P303" s="20">
        <v>0</v>
      </c>
      <c r="Q303" s="20">
        <v>0</v>
      </c>
      <c r="R303" s="20">
        <v>0</v>
      </c>
      <c r="S303" s="20">
        <v>0</v>
      </c>
      <c r="T303" s="20">
        <v>0</v>
      </c>
      <c r="U303" s="20">
        <v>0</v>
      </c>
      <c r="V303" s="20">
        <v>0</v>
      </c>
      <c r="W303" s="20">
        <v>6</v>
      </c>
    </row>
    <row r="304" spans="1:23" ht="110.25" x14ac:dyDescent="0.25">
      <c r="A304" s="28" t="s">
        <v>930</v>
      </c>
      <c r="B304" s="19" t="s">
        <v>970</v>
      </c>
      <c r="C304" s="29" t="s">
        <v>971</v>
      </c>
      <c r="D304" s="20">
        <v>24.463077999999999</v>
      </c>
      <c r="E304" s="26" t="s">
        <v>972</v>
      </c>
      <c r="F304" s="20">
        <f t="shared" si="64"/>
        <v>24.463077999999999</v>
      </c>
      <c r="G304" s="20">
        <v>0</v>
      </c>
      <c r="H304" s="20">
        <v>0</v>
      </c>
      <c r="I304" s="20">
        <v>24.463077999999999</v>
      </c>
      <c r="J304" s="20">
        <v>0</v>
      </c>
      <c r="K304" s="20">
        <v>20.385898000000001</v>
      </c>
      <c r="L304" s="30">
        <v>2023</v>
      </c>
      <c r="M304" s="20">
        <v>20.385898000000001</v>
      </c>
      <c r="N304" s="20" t="s">
        <v>973</v>
      </c>
      <c r="O304" s="26" t="s">
        <v>40</v>
      </c>
      <c r="P304" s="20">
        <v>0</v>
      </c>
      <c r="Q304" s="20">
        <v>0</v>
      </c>
      <c r="R304" s="20">
        <v>0</v>
      </c>
      <c r="S304" s="20">
        <v>0</v>
      </c>
      <c r="T304" s="20">
        <v>0</v>
      </c>
      <c r="U304" s="20">
        <v>0</v>
      </c>
      <c r="V304" s="20">
        <v>0</v>
      </c>
      <c r="W304" s="20">
        <v>7</v>
      </c>
    </row>
    <row r="305" spans="1:23" ht="110.25" x14ac:dyDescent="0.25">
      <c r="A305" s="28" t="s">
        <v>930</v>
      </c>
      <c r="B305" s="19" t="s">
        <v>974</v>
      </c>
      <c r="C305" s="29" t="s">
        <v>975</v>
      </c>
      <c r="D305" s="20">
        <v>37.507067999999997</v>
      </c>
      <c r="E305" s="26" t="s">
        <v>976</v>
      </c>
      <c r="F305" s="20">
        <f t="shared" si="64"/>
        <v>37.507067999999997</v>
      </c>
      <c r="G305" s="20">
        <v>0</v>
      </c>
      <c r="H305" s="20">
        <v>0</v>
      </c>
      <c r="I305" s="20">
        <v>37.507067999999997</v>
      </c>
      <c r="J305" s="20">
        <v>0</v>
      </c>
      <c r="K305" s="20">
        <v>31.255890000000001</v>
      </c>
      <c r="L305" s="30">
        <v>2023</v>
      </c>
      <c r="M305" s="20">
        <v>31.255890000000001</v>
      </c>
      <c r="N305" s="20" t="s">
        <v>977</v>
      </c>
      <c r="O305" s="26" t="s">
        <v>40</v>
      </c>
      <c r="P305" s="20">
        <v>0</v>
      </c>
      <c r="Q305" s="20">
        <v>0</v>
      </c>
      <c r="R305" s="20">
        <v>0</v>
      </c>
      <c r="S305" s="20">
        <v>0</v>
      </c>
      <c r="T305" s="20">
        <v>0</v>
      </c>
      <c r="U305" s="20">
        <v>0</v>
      </c>
      <c r="V305" s="20">
        <v>0</v>
      </c>
      <c r="W305" s="20">
        <v>7</v>
      </c>
    </row>
    <row r="306" spans="1:23" ht="110.25" x14ac:dyDescent="0.25">
      <c r="A306" s="28" t="s">
        <v>930</v>
      </c>
      <c r="B306" s="19" t="s">
        <v>978</v>
      </c>
      <c r="C306" s="29" t="s">
        <v>979</v>
      </c>
      <c r="D306" s="20">
        <v>3.4189829999999999</v>
      </c>
      <c r="E306" s="26" t="s">
        <v>980</v>
      </c>
      <c r="F306" s="20">
        <f t="shared" si="64"/>
        <v>3.4189829999999999</v>
      </c>
      <c r="G306" s="20">
        <v>0</v>
      </c>
      <c r="H306" s="20">
        <v>0</v>
      </c>
      <c r="I306" s="20">
        <v>3.4189829999999999</v>
      </c>
      <c r="J306" s="20">
        <v>0</v>
      </c>
      <c r="K306" s="20">
        <v>2.8491529999999998</v>
      </c>
      <c r="L306" s="30">
        <v>2022</v>
      </c>
      <c r="M306" s="20">
        <v>2.8491529999999998</v>
      </c>
      <c r="N306" s="20" t="s">
        <v>981</v>
      </c>
      <c r="O306" s="26" t="s">
        <v>40</v>
      </c>
      <c r="P306" s="20">
        <v>0</v>
      </c>
      <c r="Q306" s="20">
        <v>0</v>
      </c>
      <c r="R306" s="20">
        <v>0</v>
      </c>
      <c r="S306" s="20">
        <v>0</v>
      </c>
      <c r="T306" s="20">
        <v>0</v>
      </c>
      <c r="U306" s="20">
        <v>0</v>
      </c>
      <c r="V306" s="20">
        <v>0</v>
      </c>
      <c r="W306" s="20">
        <v>4</v>
      </c>
    </row>
    <row r="307" spans="1:23" ht="78.75" x14ac:dyDescent="0.25">
      <c r="A307" s="28" t="s">
        <v>930</v>
      </c>
      <c r="B307" s="19" t="s">
        <v>982</v>
      </c>
      <c r="C307" s="29" t="s">
        <v>983</v>
      </c>
      <c r="D307" s="20">
        <v>30.085684000000001</v>
      </c>
      <c r="E307" s="26" t="s">
        <v>984</v>
      </c>
      <c r="F307" s="20">
        <f t="shared" si="64"/>
        <v>19.113683999999999</v>
      </c>
      <c r="G307" s="20">
        <v>0</v>
      </c>
      <c r="H307" s="20">
        <v>0</v>
      </c>
      <c r="I307" s="20">
        <v>19.113683999999999</v>
      </c>
      <c r="J307" s="20">
        <v>0</v>
      </c>
      <c r="K307" s="20">
        <v>15.92807</v>
      </c>
      <c r="L307" s="30">
        <v>2023</v>
      </c>
      <c r="M307" s="20">
        <v>25.073070000000001</v>
      </c>
      <c r="N307" s="20" t="s">
        <v>985</v>
      </c>
      <c r="O307" s="26" t="s">
        <v>40</v>
      </c>
      <c r="P307" s="20">
        <v>0</v>
      </c>
      <c r="Q307" s="20">
        <v>0</v>
      </c>
      <c r="R307" s="20">
        <v>0</v>
      </c>
      <c r="S307" s="20">
        <v>0</v>
      </c>
      <c r="T307" s="20">
        <v>0</v>
      </c>
      <c r="U307" s="20">
        <v>0</v>
      </c>
      <c r="V307" s="20">
        <v>0</v>
      </c>
      <c r="W307" s="20">
        <v>4</v>
      </c>
    </row>
    <row r="308" spans="1:23" ht="94.5" x14ac:dyDescent="0.25">
      <c r="A308" s="28" t="s">
        <v>930</v>
      </c>
      <c r="B308" s="19" t="s">
        <v>986</v>
      </c>
      <c r="C308" s="29" t="s">
        <v>987</v>
      </c>
      <c r="D308" s="20">
        <v>0.74339999999999995</v>
      </c>
      <c r="E308" s="26" t="s">
        <v>988</v>
      </c>
      <c r="F308" s="20">
        <f t="shared" si="64"/>
        <v>0</v>
      </c>
      <c r="G308" s="20">
        <v>0</v>
      </c>
      <c r="H308" s="20">
        <v>0</v>
      </c>
      <c r="I308" s="20">
        <v>0</v>
      </c>
      <c r="J308" s="20">
        <v>0</v>
      </c>
      <c r="K308" s="20">
        <v>0</v>
      </c>
      <c r="L308" s="30" t="s">
        <v>40</v>
      </c>
      <c r="M308" s="20" t="s">
        <v>40</v>
      </c>
      <c r="N308" s="20" t="s">
        <v>989</v>
      </c>
      <c r="O308" s="26" t="s">
        <v>40</v>
      </c>
      <c r="P308" s="20">
        <v>12</v>
      </c>
      <c r="Q308" s="20">
        <v>12</v>
      </c>
      <c r="R308" s="20">
        <v>0</v>
      </c>
      <c r="S308" s="20">
        <v>0</v>
      </c>
      <c r="T308" s="20">
        <v>0</v>
      </c>
      <c r="U308" s="20">
        <v>0</v>
      </c>
      <c r="V308" s="20">
        <v>0</v>
      </c>
      <c r="W308" s="20">
        <v>0</v>
      </c>
    </row>
    <row r="309" spans="1:23" ht="94.5" x14ac:dyDescent="0.25">
      <c r="A309" s="28" t="s">
        <v>930</v>
      </c>
      <c r="B309" s="19" t="s">
        <v>990</v>
      </c>
      <c r="C309" s="29" t="s">
        <v>991</v>
      </c>
      <c r="D309" s="20">
        <v>0.2596</v>
      </c>
      <c r="E309" s="26" t="s">
        <v>992</v>
      </c>
      <c r="F309" s="20">
        <f t="shared" si="64"/>
        <v>0</v>
      </c>
      <c r="G309" s="20">
        <v>0</v>
      </c>
      <c r="H309" s="20">
        <v>0</v>
      </c>
      <c r="I309" s="20">
        <v>0</v>
      </c>
      <c r="J309" s="20">
        <v>0</v>
      </c>
      <c r="K309" s="20">
        <v>0</v>
      </c>
      <c r="L309" s="30" t="s">
        <v>40</v>
      </c>
      <c r="M309" s="20" t="s">
        <v>40</v>
      </c>
      <c r="N309" s="20" t="s">
        <v>989</v>
      </c>
      <c r="O309" s="26" t="s">
        <v>40</v>
      </c>
      <c r="P309" s="20">
        <v>3.5</v>
      </c>
      <c r="Q309" s="20">
        <v>3.5</v>
      </c>
      <c r="R309" s="20">
        <v>0</v>
      </c>
      <c r="S309" s="20">
        <v>0</v>
      </c>
      <c r="T309" s="20">
        <v>0</v>
      </c>
      <c r="U309" s="20">
        <v>0</v>
      </c>
      <c r="V309" s="20">
        <v>0</v>
      </c>
      <c r="W309" s="20">
        <v>0</v>
      </c>
    </row>
    <row r="310" spans="1:23" ht="78.75" x14ac:dyDescent="0.25">
      <c r="A310" s="28" t="s">
        <v>930</v>
      </c>
      <c r="B310" s="19" t="s">
        <v>993</v>
      </c>
      <c r="C310" s="29" t="s">
        <v>994</v>
      </c>
      <c r="D310" s="20">
        <v>73.879671000000002</v>
      </c>
      <c r="E310" s="26" t="s">
        <v>995</v>
      </c>
      <c r="F310" s="20">
        <f t="shared" si="64"/>
        <v>41.777476999999998</v>
      </c>
      <c r="G310" s="20">
        <v>0</v>
      </c>
      <c r="H310" s="20">
        <v>0</v>
      </c>
      <c r="I310" s="20">
        <v>41.777476999999998</v>
      </c>
      <c r="J310" s="20">
        <v>0</v>
      </c>
      <c r="K310" s="20">
        <v>34.814565000000002</v>
      </c>
      <c r="L310" s="30">
        <v>2025</v>
      </c>
      <c r="M310" s="20">
        <v>61.75806</v>
      </c>
      <c r="N310" s="20" t="s">
        <v>938</v>
      </c>
      <c r="O310" s="26" t="s">
        <v>40</v>
      </c>
      <c r="P310" s="20">
        <v>0</v>
      </c>
      <c r="Q310" s="20">
        <v>0</v>
      </c>
      <c r="R310" s="20">
        <v>0</v>
      </c>
      <c r="S310" s="20">
        <v>0</v>
      </c>
      <c r="T310" s="20">
        <v>0</v>
      </c>
      <c r="U310" s="20">
        <v>0</v>
      </c>
      <c r="V310" s="20">
        <v>0</v>
      </c>
      <c r="W310" s="20">
        <v>489</v>
      </c>
    </row>
    <row r="311" spans="1:23" ht="94.5" x14ac:dyDescent="0.25">
      <c r="A311" s="28" t="s">
        <v>930</v>
      </c>
      <c r="B311" s="19" t="s">
        <v>996</v>
      </c>
      <c r="C311" s="29" t="s">
        <v>997</v>
      </c>
      <c r="D311" s="20">
        <v>66.899252000000004</v>
      </c>
      <c r="E311" s="26" t="s">
        <v>998</v>
      </c>
      <c r="F311" s="20">
        <f t="shared" si="64"/>
        <v>35.344316999999997</v>
      </c>
      <c r="G311" s="20">
        <v>0</v>
      </c>
      <c r="H311" s="20">
        <v>0</v>
      </c>
      <c r="I311" s="20">
        <v>35.344316999999997</v>
      </c>
      <c r="J311" s="20">
        <v>0</v>
      </c>
      <c r="K311" s="20">
        <v>29.453596999999998</v>
      </c>
      <c r="L311" s="30">
        <v>2023</v>
      </c>
      <c r="M311" s="20">
        <v>55.749597000000001</v>
      </c>
      <c r="N311" s="20" t="s">
        <v>999</v>
      </c>
      <c r="O311" s="26" t="s">
        <v>40</v>
      </c>
      <c r="P311" s="20">
        <v>0</v>
      </c>
      <c r="Q311" s="20">
        <v>0</v>
      </c>
      <c r="R311" s="20">
        <v>0</v>
      </c>
      <c r="S311" s="20">
        <v>0</v>
      </c>
      <c r="T311" s="20">
        <v>0</v>
      </c>
      <c r="U311" s="20">
        <v>0</v>
      </c>
      <c r="V311" s="20">
        <v>0</v>
      </c>
      <c r="W311" s="20">
        <v>25</v>
      </c>
    </row>
    <row r="312" spans="1:23" ht="110.25" x14ac:dyDescent="0.25">
      <c r="A312" s="28" t="s">
        <v>930</v>
      </c>
      <c r="B312" s="19" t="s">
        <v>1000</v>
      </c>
      <c r="C312" s="29" t="s">
        <v>1001</v>
      </c>
      <c r="D312" s="20">
        <v>28.773261999999999</v>
      </c>
      <c r="E312" s="26" t="s">
        <v>1002</v>
      </c>
      <c r="F312" s="20">
        <f t="shared" si="64"/>
        <v>24.178336999999999</v>
      </c>
      <c r="G312" s="20">
        <v>0</v>
      </c>
      <c r="H312" s="20">
        <v>0</v>
      </c>
      <c r="I312" s="20">
        <v>24.178336999999999</v>
      </c>
      <c r="J312" s="20">
        <v>0</v>
      </c>
      <c r="K312" s="20">
        <v>20.148614999999999</v>
      </c>
      <c r="L312" s="30">
        <v>2025</v>
      </c>
      <c r="M312" s="20">
        <v>23.977615</v>
      </c>
      <c r="N312" s="20" t="s">
        <v>1003</v>
      </c>
      <c r="O312" s="26" t="s">
        <v>40</v>
      </c>
      <c r="P312" s="20">
        <v>0</v>
      </c>
      <c r="Q312" s="20">
        <v>0</v>
      </c>
      <c r="R312" s="20">
        <v>0</v>
      </c>
      <c r="S312" s="20">
        <v>0</v>
      </c>
      <c r="T312" s="20">
        <v>0</v>
      </c>
      <c r="U312" s="20">
        <v>0</v>
      </c>
      <c r="V312" s="20">
        <v>0</v>
      </c>
      <c r="W312" s="20">
        <v>6</v>
      </c>
    </row>
    <row r="313" spans="1:23" ht="94.5" x14ac:dyDescent="0.25">
      <c r="A313" s="28" t="s">
        <v>930</v>
      </c>
      <c r="B313" s="19" t="s">
        <v>1004</v>
      </c>
      <c r="C313" s="29" t="s">
        <v>1005</v>
      </c>
      <c r="D313" s="20">
        <v>9.1583590000000008</v>
      </c>
      <c r="E313" s="26" t="s">
        <v>1006</v>
      </c>
      <c r="F313" s="20">
        <f t="shared" si="64"/>
        <v>9.1583590000000008</v>
      </c>
      <c r="G313" s="20">
        <v>0</v>
      </c>
      <c r="H313" s="20">
        <v>0</v>
      </c>
      <c r="I313" s="20">
        <v>9.1583590000000008</v>
      </c>
      <c r="J313" s="20">
        <v>0</v>
      </c>
      <c r="K313" s="20">
        <v>7.6319660000000002</v>
      </c>
      <c r="L313" s="30">
        <v>2023</v>
      </c>
      <c r="M313" s="20">
        <v>7.6319660000000002</v>
      </c>
      <c r="N313" s="20" t="s">
        <v>1007</v>
      </c>
      <c r="O313" s="26" t="s">
        <v>40</v>
      </c>
      <c r="P313" s="20">
        <v>0</v>
      </c>
      <c r="Q313" s="20">
        <v>0</v>
      </c>
      <c r="R313" s="20">
        <v>0</v>
      </c>
      <c r="S313" s="20">
        <v>0</v>
      </c>
      <c r="T313" s="20">
        <v>0</v>
      </c>
      <c r="U313" s="20">
        <v>0</v>
      </c>
      <c r="V313" s="20">
        <v>0</v>
      </c>
      <c r="W313" s="20">
        <v>1</v>
      </c>
    </row>
    <row r="314" spans="1:23" ht="47.25" x14ac:dyDescent="0.25">
      <c r="A314" s="28" t="s">
        <v>930</v>
      </c>
      <c r="B314" s="19" t="s">
        <v>1008</v>
      </c>
      <c r="C314" s="29" t="s">
        <v>1009</v>
      </c>
      <c r="D314" s="20">
        <v>21.711660999999999</v>
      </c>
      <c r="E314" s="26" t="s">
        <v>1010</v>
      </c>
      <c r="F314" s="20">
        <f t="shared" si="64"/>
        <v>0</v>
      </c>
      <c r="G314" s="20">
        <v>0</v>
      </c>
      <c r="H314" s="20">
        <v>0</v>
      </c>
      <c r="I314" s="20">
        <v>0</v>
      </c>
      <c r="J314" s="20">
        <v>0</v>
      </c>
      <c r="K314" s="20">
        <v>0</v>
      </c>
      <c r="L314" s="30">
        <v>2021</v>
      </c>
      <c r="M314" s="20">
        <v>18.461660999999999</v>
      </c>
      <c r="N314" s="20" t="s">
        <v>1011</v>
      </c>
      <c r="O314" s="26" t="s">
        <v>40</v>
      </c>
      <c r="P314" s="20">
        <v>0</v>
      </c>
      <c r="Q314" s="20">
        <v>0</v>
      </c>
      <c r="R314" s="20">
        <v>0</v>
      </c>
      <c r="S314" s="20">
        <v>0</v>
      </c>
      <c r="T314" s="20">
        <v>0</v>
      </c>
      <c r="U314" s="20">
        <v>0</v>
      </c>
      <c r="V314" s="20">
        <v>0</v>
      </c>
      <c r="W314" s="20">
        <v>1</v>
      </c>
    </row>
    <row r="315" spans="1:23" ht="47.25" x14ac:dyDescent="0.25">
      <c r="A315" s="28" t="s">
        <v>930</v>
      </c>
      <c r="B315" s="19" t="s">
        <v>1012</v>
      </c>
      <c r="C315" s="29" t="s">
        <v>1013</v>
      </c>
      <c r="D315" s="20">
        <v>1.7549999999999999</v>
      </c>
      <c r="E315" s="26" t="s">
        <v>1014</v>
      </c>
      <c r="F315" s="20">
        <f t="shared" si="64"/>
        <v>0</v>
      </c>
      <c r="G315" s="20">
        <v>0</v>
      </c>
      <c r="H315" s="20">
        <v>0</v>
      </c>
      <c r="I315" s="20">
        <v>0</v>
      </c>
      <c r="J315" s="20">
        <v>0</v>
      </c>
      <c r="K315" s="20">
        <v>0</v>
      </c>
      <c r="L315" s="30" t="s">
        <v>40</v>
      </c>
      <c r="M315" s="20" t="s">
        <v>40</v>
      </c>
      <c r="N315" s="20" t="s">
        <v>1015</v>
      </c>
      <c r="O315" s="26" t="s">
        <v>40</v>
      </c>
      <c r="P315" s="20">
        <v>0</v>
      </c>
      <c r="Q315" s="20">
        <v>0</v>
      </c>
      <c r="R315" s="20">
        <v>0</v>
      </c>
      <c r="S315" s="20">
        <v>0</v>
      </c>
      <c r="T315" s="20">
        <v>0</v>
      </c>
      <c r="U315" s="20">
        <v>0</v>
      </c>
      <c r="V315" s="20">
        <v>0</v>
      </c>
      <c r="W315" s="20">
        <v>1</v>
      </c>
    </row>
    <row r="316" spans="1:23" ht="47.25" x14ac:dyDescent="0.25">
      <c r="A316" s="28" t="s">
        <v>930</v>
      </c>
      <c r="B316" s="19" t="s">
        <v>1016</v>
      </c>
      <c r="C316" s="29" t="s">
        <v>1017</v>
      </c>
      <c r="D316" s="20">
        <v>9.9120000000000008</v>
      </c>
      <c r="E316" s="26" t="s">
        <v>1018</v>
      </c>
      <c r="F316" s="20">
        <f t="shared" si="64"/>
        <v>9.9120000000000008</v>
      </c>
      <c r="G316" s="20">
        <v>0</v>
      </c>
      <c r="H316" s="20">
        <v>0</v>
      </c>
      <c r="I316" s="20">
        <v>9.9120000000000008</v>
      </c>
      <c r="J316" s="20">
        <v>0</v>
      </c>
      <c r="K316" s="20">
        <v>8.26</v>
      </c>
      <c r="L316" s="30">
        <v>2024</v>
      </c>
      <c r="M316" s="20">
        <v>8.26</v>
      </c>
      <c r="N316" s="20" t="s">
        <v>1019</v>
      </c>
      <c r="O316" s="26" t="s">
        <v>40</v>
      </c>
      <c r="P316" s="20">
        <v>0</v>
      </c>
      <c r="Q316" s="20">
        <v>0</v>
      </c>
      <c r="R316" s="20">
        <v>0</v>
      </c>
      <c r="S316" s="20">
        <v>0</v>
      </c>
      <c r="T316" s="20">
        <v>0</v>
      </c>
      <c r="U316" s="20">
        <v>0</v>
      </c>
      <c r="V316" s="20">
        <v>0</v>
      </c>
      <c r="W316" s="20">
        <v>5</v>
      </c>
    </row>
    <row r="317" spans="1:23" ht="78.75" x14ac:dyDescent="0.25">
      <c r="A317" s="28" t="s">
        <v>930</v>
      </c>
      <c r="B317" s="19" t="s">
        <v>1020</v>
      </c>
      <c r="C317" s="29" t="s">
        <v>1021</v>
      </c>
      <c r="D317" s="20">
        <v>1E-3</v>
      </c>
      <c r="E317" s="26" t="s">
        <v>1022</v>
      </c>
      <c r="F317" s="20">
        <f t="shared" si="64"/>
        <v>0</v>
      </c>
      <c r="G317" s="20">
        <v>0</v>
      </c>
      <c r="H317" s="20">
        <v>0</v>
      </c>
      <c r="I317" s="20">
        <v>0</v>
      </c>
      <c r="J317" s="20">
        <v>0</v>
      </c>
      <c r="K317" s="20">
        <v>0</v>
      </c>
      <c r="L317" s="30" t="s">
        <v>40</v>
      </c>
      <c r="M317" s="20" t="s">
        <v>40</v>
      </c>
      <c r="N317" s="20" t="s">
        <v>238</v>
      </c>
      <c r="O317" s="26" t="s">
        <v>40</v>
      </c>
      <c r="P317" s="20">
        <v>0</v>
      </c>
      <c r="Q317" s="20">
        <v>0</v>
      </c>
      <c r="R317" s="20">
        <v>0</v>
      </c>
      <c r="S317" s="20">
        <v>0</v>
      </c>
      <c r="T317" s="20">
        <v>0</v>
      </c>
      <c r="U317" s="20">
        <v>0</v>
      </c>
      <c r="V317" s="20">
        <v>0</v>
      </c>
      <c r="W317" s="20">
        <v>1</v>
      </c>
    </row>
    <row r="318" spans="1:23" ht="78.75" x14ac:dyDescent="0.25">
      <c r="A318" s="28" t="s">
        <v>930</v>
      </c>
      <c r="B318" s="19" t="s">
        <v>1023</v>
      </c>
      <c r="C318" s="29" t="s">
        <v>1024</v>
      </c>
      <c r="D318" s="20">
        <v>1E-3</v>
      </c>
      <c r="E318" s="26" t="s">
        <v>1025</v>
      </c>
      <c r="F318" s="20">
        <f t="shared" si="64"/>
        <v>0</v>
      </c>
      <c r="G318" s="20">
        <v>0</v>
      </c>
      <c r="H318" s="20">
        <v>0</v>
      </c>
      <c r="I318" s="20">
        <v>0</v>
      </c>
      <c r="J318" s="20">
        <v>0</v>
      </c>
      <c r="K318" s="20">
        <v>0</v>
      </c>
      <c r="L318" s="30" t="s">
        <v>40</v>
      </c>
      <c r="M318" s="20" t="s">
        <v>40</v>
      </c>
      <c r="N318" s="20" t="s">
        <v>238</v>
      </c>
      <c r="O318" s="26" t="s">
        <v>40</v>
      </c>
      <c r="P318" s="20">
        <v>0</v>
      </c>
      <c r="Q318" s="20">
        <v>0</v>
      </c>
      <c r="R318" s="20">
        <v>0</v>
      </c>
      <c r="S318" s="20">
        <v>0</v>
      </c>
      <c r="T318" s="20">
        <v>0</v>
      </c>
      <c r="U318" s="20">
        <v>0</v>
      </c>
      <c r="V318" s="20">
        <v>0</v>
      </c>
      <c r="W318" s="20">
        <v>1</v>
      </c>
    </row>
    <row r="319" spans="1:23" ht="78.75" x14ac:dyDescent="0.25">
      <c r="A319" s="28" t="s">
        <v>930</v>
      </c>
      <c r="B319" s="19" t="s">
        <v>1026</v>
      </c>
      <c r="C319" s="29" t="s">
        <v>1027</v>
      </c>
      <c r="D319" s="20">
        <v>1E-3</v>
      </c>
      <c r="E319" s="26" t="s">
        <v>1028</v>
      </c>
      <c r="F319" s="20">
        <f t="shared" si="64"/>
        <v>0</v>
      </c>
      <c r="G319" s="20">
        <v>0</v>
      </c>
      <c r="H319" s="20">
        <v>0</v>
      </c>
      <c r="I319" s="20">
        <v>0</v>
      </c>
      <c r="J319" s="20">
        <v>0</v>
      </c>
      <c r="K319" s="20">
        <v>0</v>
      </c>
      <c r="L319" s="30" t="s">
        <v>40</v>
      </c>
      <c r="M319" s="20" t="s">
        <v>40</v>
      </c>
      <c r="N319" s="20" t="s">
        <v>238</v>
      </c>
      <c r="O319" s="26" t="s">
        <v>40</v>
      </c>
      <c r="P319" s="20">
        <v>0</v>
      </c>
      <c r="Q319" s="20">
        <v>0</v>
      </c>
      <c r="R319" s="20">
        <v>0</v>
      </c>
      <c r="S319" s="20">
        <v>0</v>
      </c>
      <c r="T319" s="20">
        <v>0</v>
      </c>
      <c r="U319" s="20">
        <v>0</v>
      </c>
      <c r="V319" s="20">
        <v>0</v>
      </c>
      <c r="W319" s="20">
        <v>1</v>
      </c>
    </row>
    <row r="320" spans="1:23" ht="78.75" x14ac:dyDescent="0.25">
      <c r="A320" s="28" t="s">
        <v>930</v>
      </c>
      <c r="B320" s="19" t="s">
        <v>1029</v>
      </c>
      <c r="C320" s="29" t="s">
        <v>1030</v>
      </c>
      <c r="D320" s="20">
        <v>1E-3</v>
      </c>
      <c r="E320" s="26" t="s">
        <v>1031</v>
      </c>
      <c r="F320" s="20">
        <f t="shared" si="64"/>
        <v>0</v>
      </c>
      <c r="G320" s="20">
        <v>0</v>
      </c>
      <c r="H320" s="20">
        <v>0</v>
      </c>
      <c r="I320" s="20">
        <v>0</v>
      </c>
      <c r="J320" s="20">
        <v>0</v>
      </c>
      <c r="K320" s="20">
        <v>0</v>
      </c>
      <c r="L320" s="30" t="s">
        <v>40</v>
      </c>
      <c r="M320" s="20" t="s">
        <v>40</v>
      </c>
      <c r="N320" s="20" t="s">
        <v>238</v>
      </c>
      <c r="O320" s="26" t="s">
        <v>40</v>
      </c>
      <c r="P320" s="20">
        <v>0</v>
      </c>
      <c r="Q320" s="20">
        <v>0</v>
      </c>
      <c r="R320" s="20">
        <v>0</v>
      </c>
      <c r="S320" s="20">
        <v>0</v>
      </c>
      <c r="T320" s="20">
        <v>0</v>
      </c>
      <c r="U320" s="20">
        <v>0</v>
      </c>
      <c r="V320" s="20">
        <v>0</v>
      </c>
      <c r="W320" s="20">
        <v>1</v>
      </c>
    </row>
    <row r="321" spans="1:23" ht="78.75" x14ac:dyDescent="0.25">
      <c r="A321" s="28" t="s">
        <v>930</v>
      </c>
      <c r="B321" s="19" t="s">
        <v>1032</v>
      </c>
      <c r="C321" s="29" t="s">
        <v>1033</v>
      </c>
      <c r="D321" s="20">
        <v>1E-3</v>
      </c>
      <c r="E321" s="26" t="s">
        <v>1034</v>
      </c>
      <c r="F321" s="20">
        <f t="shared" si="64"/>
        <v>0</v>
      </c>
      <c r="G321" s="20">
        <v>0</v>
      </c>
      <c r="H321" s="20">
        <v>0</v>
      </c>
      <c r="I321" s="20">
        <v>0</v>
      </c>
      <c r="J321" s="20">
        <v>0</v>
      </c>
      <c r="K321" s="20">
        <v>0</v>
      </c>
      <c r="L321" s="30" t="s">
        <v>40</v>
      </c>
      <c r="M321" s="20" t="s">
        <v>40</v>
      </c>
      <c r="N321" s="20" t="s">
        <v>238</v>
      </c>
      <c r="O321" s="26" t="s">
        <v>40</v>
      </c>
      <c r="P321" s="20">
        <v>0</v>
      </c>
      <c r="Q321" s="20">
        <v>0</v>
      </c>
      <c r="R321" s="20">
        <v>0</v>
      </c>
      <c r="S321" s="20">
        <v>0</v>
      </c>
      <c r="T321" s="20">
        <v>0</v>
      </c>
      <c r="U321" s="20">
        <v>0</v>
      </c>
      <c r="V321" s="20">
        <v>0</v>
      </c>
      <c r="W321" s="20">
        <v>1</v>
      </c>
    </row>
    <row r="322" spans="1:23" ht="78.75" x14ac:dyDescent="0.25">
      <c r="A322" s="28" t="s">
        <v>930</v>
      </c>
      <c r="B322" s="19" t="s">
        <v>1035</v>
      </c>
      <c r="C322" s="29" t="s">
        <v>1036</v>
      </c>
      <c r="D322" s="20">
        <v>1E-3</v>
      </c>
      <c r="E322" s="26" t="s">
        <v>1037</v>
      </c>
      <c r="F322" s="20">
        <f t="shared" si="64"/>
        <v>0</v>
      </c>
      <c r="G322" s="20">
        <v>0</v>
      </c>
      <c r="H322" s="20">
        <v>0</v>
      </c>
      <c r="I322" s="20">
        <v>0</v>
      </c>
      <c r="J322" s="20">
        <v>0</v>
      </c>
      <c r="K322" s="20">
        <v>0</v>
      </c>
      <c r="L322" s="30" t="s">
        <v>40</v>
      </c>
      <c r="M322" s="20" t="s">
        <v>40</v>
      </c>
      <c r="N322" s="20" t="s">
        <v>238</v>
      </c>
      <c r="O322" s="26" t="s">
        <v>40</v>
      </c>
      <c r="P322" s="20">
        <v>0</v>
      </c>
      <c r="Q322" s="20">
        <v>0</v>
      </c>
      <c r="R322" s="20">
        <v>0</v>
      </c>
      <c r="S322" s="20">
        <v>0</v>
      </c>
      <c r="T322" s="20">
        <v>0</v>
      </c>
      <c r="U322" s="20">
        <v>0</v>
      </c>
      <c r="V322" s="20">
        <v>0</v>
      </c>
      <c r="W322" s="20">
        <v>1</v>
      </c>
    </row>
    <row r="323" spans="1:23" ht="78.75" x14ac:dyDescent="0.25">
      <c r="A323" s="28" t="s">
        <v>930</v>
      </c>
      <c r="B323" s="19" t="s">
        <v>1038</v>
      </c>
      <c r="C323" s="29" t="s">
        <v>1039</v>
      </c>
      <c r="D323" s="20">
        <v>1E-3</v>
      </c>
      <c r="E323" s="26" t="s">
        <v>1040</v>
      </c>
      <c r="F323" s="20">
        <f t="shared" si="64"/>
        <v>0</v>
      </c>
      <c r="G323" s="20">
        <v>0</v>
      </c>
      <c r="H323" s="20">
        <v>0</v>
      </c>
      <c r="I323" s="20">
        <v>0</v>
      </c>
      <c r="J323" s="20">
        <v>0</v>
      </c>
      <c r="K323" s="20">
        <v>0</v>
      </c>
      <c r="L323" s="30" t="s">
        <v>40</v>
      </c>
      <c r="M323" s="20" t="s">
        <v>40</v>
      </c>
      <c r="N323" s="20" t="s">
        <v>238</v>
      </c>
      <c r="O323" s="26" t="s">
        <v>40</v>
      </c>
      <c r="P323" s="20">
        <v>0</v>
      </c>
      <c r="Q323" s="20">
        <v>0</v>
      </c>
      <c r="R323" s="20">
        <v>0</v>
      </c>
      <c r="S323" s="20">
        <v>0</v>
      </c>
      <c r="T323" s="20">
        <v>0</v>
      </c>
      <c r="U323" s="20">
        <v>0</v>
      </c>
      <c r="V323" s="20">
        <v>0</v>
      </c>
      <c r="W323" s="20">
        <v>1</v>
      </c>
    </row>
    <row r="324" spans="1:23" ht="78.75" x14ac:dyDescent="0.25">
      <c r="A324" s="28" t="s">
        <v>930</v>
      </c>
      <c r="B324" s="19" t="s">
        <v>1041</v>
      </c>
      <c r="C324" s="29" t="s">
        <v>1042</v>
      </c>
      <c r="D324" s="20">
        <v>1E-3</v>
      </c>
      <c r="E324" s="26" t="s">
        <v>1043</v>
      </c>
      <c r="F324" s="20">
        <f t="shared" si="64"/>
        <v>0</v>
      </c>
      <c r="G324" s="20">
        <v>0</v>
      </c>
      <c r="H324" s="20">
        <v>0</v>
      </c>
      <c r="I324" s="20">
        <v>0</v>
      </c>
      <c r="J324" s="20">
        <v>0</v>
      </c>
      <c r="K324" s="20">
        <v>0</v>
      </c>
      <c r="L324" s="30" t="s">
        <v>40</v>
      </c>
      <c r="M324" s="20" t="s">
        <v>40</v>
      </c>
      <c r="N324" s="20" t="s">
        <v>238</v>
      </c>
      <c r="O324" s="26" t="s">
        <v>40</v>
      </c>
      <c r="P324" s="20">
        <v>0</v>
      </c>
      <c r="Q324" s="20">
        <v>0</v>
      </c>
      <c r="R324" s="20">
        <v>0</v>
      </c>
      <c r="S324" s="20">
        <v>0</v>
      </c>
      <c r="T324" s="20">
        <v>0</v>
      </c>
      <c r="U324" s="20">
        <v>0</v>
      </c>
      <c r="V324" s="20">
        <v>0</v>
      </c>
      <c r="W324" s="20">
        <v>1</v>
      </c>
    </row>
    <row r="325" spans="1:23" ht="78.75" x14ac:dyDescent="0.25">
      <c r="A325" s="28" t="s">
        <v>930</v>
      </c>
      <c r="B325" s="19" t="s">
        <v>1044</v>
      </c>
      <c r="C325" s="29" t="s">
        <v>1045</v>
      </c>
      <c r="D325" s="20">
        <v>1E-3</v>
      </c>
      <c r="E325" s="26" t="s">
        <v>1046</v>
      </c>
      <c r="F325" s="20">
        <f t="shared" si="64"/>
        <v>0</v>
      </c>
      <c r="G325" s="20">
        <v>0</v>
      </c>
      <c r="H325" s="20">
        <v>0</v>
      </c>
      <c r="I325" s="20">
        <v>0</v>
      </c>
      <c r="J325" s="20">
        <v>0</v>
      </c>
      <c r="K325" s="20">
        <v>0</v>
      </c>
      <c r="L325" s="30" t="s">
        <v>40</v>
      </c>
      <c r="M325" s="20" t="s">
        <v>40</v>
      </c>
      <c r="N325" s="20" t="s">
        <v>238</v>
      </c>
      <c r="O325" s="26" t="s">
        <v>40</v>
      </c>
      <c r="P325" s="20">
        <v>0</v>
      </c>
      <c r="Q325" s="20">
        <v>0</v>
      </c>
      <c r="R325" s="20">
        <v>0</v>
      </c>
      <c r="S325" s="20">
        <v>0</v>
      </c>
      <c r="T325" s="20">
        <v>0</v>
      </c>
      <c r="U325" s="20">
        <v>0</v>
      </c>
      <c r="V325" s="20">
        <v>0</v>
      </c>
      <c r="W325" s="20">
        <v>1</v>
      </c>
    </row>
    <row r="326" spans="1:23" ht="78.75" x14ac:dyDescent="0.25">
      <c r="A326" s="28" t="s">
        <v>930</v>
      </c>
      <c r="B326" s="19" t="s">
        <v>1047</v>
      </c>
      <c r="C326" s="29" t="s">
        <v>1048</v>
      </c>
      <c r="D326" s="20">
        <v>1E-3</v>
      </c>
      <c r="E326" s="26" t="s">
        <v>1049</v>
      </c>
      <c r="F326" s="20">
        <f t="shared" ref="F326:F357" si="65">IFERROR(J326+I326+H326+G326,"нд")</f>
        <v>0</v>
      </c>
      <c r="G326" s="20">
        <v>0</v>
      </c>
      <c r="H326" s="20">
        <v>0</v>
      </c>
      <c r="I326" s="20">
        <v>0</v>
      </c>
      <c r="J326" s="20">
        <v>0</v>
      </c>
      <c r="K326" s="20">
        <v>0</v>
      </c>
      <c r="L326" s="30" t="s">
        <v>40</v>
      </c>
      <c r="M326" s="20" t="s">
        <v>40</v>
      </c>
      <c r="N326" s="20" t="s">
        <v>238</v>
      </c>
      <c r="O326" s="26" t="s">
        <v>40</v>
      </c>
      <c r="P326" s="20">
        <v>0</v>
      </c>
      <c r="Q326" s="20">
        <v>0</v>
      </c>
      <c r="R326" s="20">
        <v>0</v>
      </c>
      <c r="S326" s="20">
        <v>0</v>
      </c>
      <c r="T326" s="20">
        <v>0</v>
      </c>
      <c r="U326" s="20">
        <v>0</v>
      </c>
      <c r="V326" s="20">
        <v>0</v>
      </c>
      <c r="W326" s="20">
        <v>1</v>
      </c>
    </row>
    <row r="327" spans="1:23" ht="78.75" x14ac:dyDescent="0.25">
      <c r="A327" s="28" t="s">
        <v>930</v>
      </c>
      <c r="B327" s="19" t="s">
        <v>1050</v>
      </c>
      <c r="C327" s="29" t="s">
        <v>1051</v>
      </c>
      <c r="D327" s="20">
        <v>1E-3</v>
      </c>
      <c r="E327" s="26" t="s">
        <v>1052</v>
      </c>
      <c r="F327" s="20">
        <f t="shared" si="65"/>
        <v>0</v>
      </c>
      <c r="G327" s="20">
        <v>0</v>
      </c>
      <c r="H327" s="20">
        <v>0</v>
      </c>
      <c r="I327" s="20">
        <v>0</v>
      </c>
      <c r="J327" s="20">
        <v>0</v>
      </c>
      <c r="K327" s="20">
        <v>0</v>
      </c>
      <c r="L327" s="30" t="s">
        <v>40</v>
      </c>
      <c r="M327" s="20" t="s">
        <v>40</v>
      </c>
      <c r="N327" s="20" t="s">
        <v>238</v>
      </c>
      <c r="O327" s="26" t="s">
        <v>40</v>
      </c>
      <c r="P327" s="20">
        <v>0</v>
      </c>
      <c r="Q327" s="20">
        <v>0</v>
      </c>
      <c r="R327" s="20">
        <v>0</v>
      </c>
      <c r="S327" s="20">
        <v>0</v>
      </c>
      <c r="T327" s="20">
        <v>0</v>
      </c>
      <c r="U327" s="20">
        <v>0</v>
      </c>
      <c r="V327" s="20">
        <v>0</v>
      </c>
      <c r="W327" s="20">
        <v>1</v>
      </c>
    </row>
    <row r="328" spans="1:23" ht="78.75" x14ac:dyDescent="0.25">
      <c r="A328" s="28" t="s">
        <v>930</v>
      </c>
      <c r="B328" s="19" t="s">
        <v>1053</v>
      </c>
      <c r="C328" s="29" t="s">
        <v>1054</v>
      </c>
      <c r="D328" s="20">
        <v>1E-3</v>
      </c>
      <c r="E328" s="26" t="s">
        <v>1055</v>
      </c>
      <c r="F328" s="20">
        <f t="shared" si="65"/>
        <v>0</v>
      </c>
      <c r="G328" s="20">
        <v>0</v>
      </c>
      <c r="H328" s="20">
        <v>0</v>
      </c>
      <c r="I328" s="20">
        <v>0</v>
      </c>
      <c r="J328" s="20">
        <v>0</v>
      </c>
      <c r="K328" s="20">
        <v>0</v>
      </c>
      <c r="L328" s="30" t="s">
        <v>40</v>
      </c>
      <c r="M328" s="20" t="s">
        <v>40</v>
      </c>
      <c r="N328" s="20" t="s">
        <v>238</v>
      </c>
      <c r="O328" s="26" t="s">
        <v>40</v>
      </c>
      <c r="P328" s="20">
        <v>0</v>
      </c>
      <c r="Q328" s="20">
        <v>0</v>
      </c>
      <c r="R328" s="20">
        <v>0</v>
      </c>
      <c r="S328" s="20">
        <v>0</v>
      </c>
      <c r="T328" s="20">
        <v>0</v>
      </c>
      <c r="U328" s="20">
        <v>0</v>
      </c>
      <c r="V328" s="20">
        <v>0</v>
      </c>
      <c r="W328" s="20">
        <v>1</v>
      </c>
    </row>
    <row r="329" spans="1:23" ht="78.75" x14ac:dyDescent="0.25">
      <c r="A329" s="28" t="s">
        <v>930</v>
      </c>
      <c r="B329" s="19" t="s">
        <v>1056</v>
      </c>
      <c r="C329" s="29" t="s">
        <v>1057</v>
      </c>
      <c r="D329" s="20">
        <v>1E-3</v>
      </c>
      <c r="E329" s="26" t="s">
        <v>1058</v>
      </c>
      <c r="F329" s="20">
        <f t="shared" si="65"/>
        <v>0</v>
      </c>
      <c r="G329" s="20">
        <v>0</v>
      </c>
      <c r="H329" s="20">
        <v>0</v>
      </c>
      <c r="I329" s="20">
        <v>0</v>
      </c>
      <c r="J329" s="20">
        <v>0</v>
      </c>
      <c r="K329" s="20">
        <v>0</v>
      </c>
      <c r="L329" s="30" t="s">
        <v>40</v>
      </c>
      <c r="M329" s="20" t="s">
        <v>40</v>
      </c>
      <c r="N329" s="20" t="s">
        <v>238</v>
      </c>
      <c r="O329" s="26" t="s">
        <v>40</v>
      </c>
      <c r="P329" s="20">
        <v>0</v>
      </c>
      <c r="Q329" s="20">
        <v>0</v>
      </c>
      <c r="R329" s="20">
        <v>0</v>
      </c>
      <c r="S329" s="20">
        <v>0</v>
      </c>
      <c r="T329" s="20">
        <v>0</v>
      </c>
      <c r="U329" s="20">
        <v>0</v>
      </c>
      <c r="V329" s="20">
        <v>0</v>
      </c>
      <c r="W329" s="20">
        <v>1</v>
      </c>
    </row>
    <row r="330" spans="1:23" ht="78.75" x14ac:dyDescent="0.25">
      <c r="A330" s="28" t="s">
        <v>930</v>
      </c>
      <c r="B330" s="19" t="s">
        <v>1059</v>
      </c>
      <c r="C330" s="29" t="s">
        <v>1060</v>
      </c>
      <c r="D330" s="20">
        <v>1E-3</v>
      </c>
      <c r="E330" s="26" t="s">
        <v>1061</v>
      </c>
      <c r="F330" s="20">
        <f t="shared" si="65"/>
        <v>0</v>
      </c>
      <c r="G330" s="20">
        <v>0</v>
      </c>
      <c r="H330" s="20">
        <v>0</v>
      </c>
      <c r="I330" s="20">
        <v>0</v>
      </c>
      <c r="J330" s="20">
        <v>0</v>
      </c>
      <c r="K330" s="20">
        <v>0</v>
      </c>
      <c r="L330" s="30" t="s">
        <v>40</v>
      </c>
      <c r="M330" s="20" t="s">
        <v>40</v>
      </c>
      <c r="N330" s="20" t="s">
        <v>238</v>
      </c>
      <c r="O330" s="26" t="s">
        <v>40</v>
      </c>
      <c r="P330" s="20">
        <v>0</v>
      </c>
      <c r="Q330" s="20">
        <v>0</v>
      </c>
      <c r="R330" s="20">
        <v>0</v>
      </c>
      <c r="S330" s="20">
        <v>0</v>
      </c>
      <c r="T330" s="20">
        <v>0</v>
      </c>
      <c r="U330" s="20">
        <v>0</v>
      </c>
      <c r="V330" s="20">
        <v>0</v>
      </c>
      <c r="W330" s="20">
        <v>1</v>
      </c>
    </row>
    <row r="331" spans="1:23" ht="78.75" x14ac:dyDescent="0.25">
      <c r="A331" s="28" t="s">
        <v>930</v>
      </c>
      <c r="B331" s="19" t="s">
        <v>1062</v>
      </c>
      <c r="C331" s="29" t="s">
        <v>1063</v>
      </c>
      <c r="D331" s="20">
        <v>1E-3</v>
      </c>
      <c r="E331" s="26" t="s">
        <v>1064</v>
      </c>
      <c r="F331" s="20">
        <f t="shared" si="65"/>
        <v>0</v>
      </c>
      <c r="G331" s="20">
        <v>0</v>
      </c>
      <c r="H331" s="20">
        <v>0</v>
      </c>
      <c r="I331" s="20">
        <v>0</v>
      </c>
      <c r="J331" s="20">
        <v>0</v>
      </c>
      <c r="K331" s="20">
        <v>0</v>
      </c>
      <c r="L331" s="30" t="s">
        <v>40</v>
      </c>
      <c r="M331" s="20" t="s">
        <v>40</v>
      </c>
      <c r="N331" s="20" t="s">
        <v>238</v>
      </c>
      <c r="O331" s="26" t="s">
        <v>40</v>
      </c>
      <c r="P331" s="20">
        <v>0</v>
      </c>
      <c r="Q331" s="20">
        <v>0</v>
      </c>
      <c r="R331" s="20">
        <v>0</v>
      </c>
      <c r="S331" s="20">
        <v>0</v>
      </c>
      <c r="T331" s="20">
        <v>0</v>
      </c>
      <c r="U331" s="20">
        <v>0</v>
      </c>
      <c r="V331" s="20">
        <v>0</v>
      </c>
      <c r="W331" s="20">
        <v>1</v>
      </c>
    </row>
    <row r="332" spans="1:23" ht="78.75" x14ac:dyDescent="0.25">
      <c r="A332" s="28" t="s">
        <v>930</v>
      </c>
      <c r="B332" s="19" t="s">
        <v>1065</v>
      </c>
      <c r="C332" s="29" t="s">
        <v>1066</v>
      </c>
      <c r="D332" s="20">
        <v>1E-3</v>
      </c>
      <c r="E332" s="26" t="s">
        <v>1067</v>
      </c>
      <c r="F332" s="20">
        <f t="shared" si="65"/>
        <v>0</v>
      </c>
      <c r="G332" s="20">
        <v>0</v>
      </c>
      <c r="H332" s="20">
        <v>0</v>
      </c>
      <c r="I332" s="20">
        <v>0</v>
      </c>
      <c r="J332" s="20">
        <v>0</v>
      </c>
      <c r="K332" s="20">
        <v>0</v>
      </c>
      <c r="L332" s="30" t="s">
        <v>40</v>
      </c>
      <c r="M332" s="20" t="s">
        <v>40</v>
      </c>
      <c r="N332" s="20" t="s">
        <v>238</v>
      </c>
      <c r="O332" s="26" t="s">
        <v>40</v>
      </c>
      <c r="P332" s="20">
        <v>0</v>
      </c>
      <c r="Q332" s="20">
        <v>0</v>
      </c>
      <c r="R332" s="20">
        <v>0</v>
      </c>
      <c r="S332" s="20">
        <v>0</v>
      </c>
      <c r="T332" s="20">
        <v>0</v>
      </c>
      <c r="U332" s="20">
        <v>0</v>
      </c>
      <c r="V332" s="20">
        <v>0</v>
      </c>
      <c r="W332" s="20">
        <v>1</v>
      </c>
    </row>
    <row r="333" spans="1:23" ht="78.75" x14ac:dyDescent="0.25">
      <c r="A333" s="28" t="s">
        <v>930</v>
      </c>
      <c r="B333" s="19" t="s">
        <v>1068</v>
      </c>
      <c r="C333" s="29" t="s">
        <v>1069</v>
      </c>
      <c r="D333" s="20">
        <v>1E-3</v>
      </c>
      <c r="E333" s="26" t="s">
        <v>1070</v>
      </c>
      <c r="F333" s="20">
        <f t="shared" si="65"/>
        <v>0</v>
      </c>
      <c r="G333" s="20">
        <v>0</v>
      </c>
      <c r="H333" s="20">
        <v>0</v>
      </c>
      <c r="I333" s="20">
        <v>0</v>
      </c>
      <c r="J333" s="20">
        <v>0</v>
      </c>
      <c r="K333" s="20">
        <v>0</v>
      </c>
      <c r="L333" s="30" t="s">
        <v>40</v>
      </c>
      <c r="M333" s="20" t="s">
        <v>40</v>
      </c>
      <c r="N333" s="20" t="s">
        <v>238</v>
      </c>
      <c r="O333" s="26" t="s">
        <v>40</v>
      </c>
      <c r="P333" s="20">
        <v>0</v>
      </c>
      <c r="Q333" s="20">
        <v>0</v>
      </c>
      <c r="R333" s="20">
        <v>0</v>
      </c>
      <c r="S333" s="20">
        <v>0</v>
      </c>
      <c r="T333" s="20">
        <v>0</v>
      </c>
      <c r="U333" s="20">
        <v>0</v>
      </c>
      <c r="V333" s="20">
        <v>0</v>
      </c>
      <c r="W333" s="20">
        <v>1</v>
      </c>
    </row>
    <row r="334" spans="1:23" ht="78.75" x14ac:dyDescent="0.25">
      <c r="A334" s="28" t="s">
        <v>930</v>
      </c>
      <c r="B334" s="19" t="s">
        <v>1071</v>
      </c>
      <c r="C334" s="29" t="s">
        <v>1072</v>
      </c>
      <c r="D334" s="20">
        <v>1E-3</v>
      </c>
      <c r="E334" s="26" t="s">
        <v>1073</v>
      </c>
      <c r="F334" s="20">
        <f t="shared" si="65"/>
        <v>0</v>
      </c>
      <c r="G334" s="20">
        <v>0</v>
      </c>
      <c r="H334" s="20">
        <v>0</v>
      </c>
      <c r="I334" s="20">
        <v>0</v>
      </c>
      <c r="J334" s="20">
        <v>0</v>
      </c>
      <c r="K334" s="20">
        <v>0</v>
      </c>
      <c r="L334" s="30" t="s">
        <v>40</v>
      </c>
      <c r="M334" s="20" t="s">
        <v>40</v>
      </c>
      <c r="N334" s="20" t="s">
        <v>238</v>
      </c>
      <c r="O334" s="26" t="s">
        <v>40</v>
      </c>
      <c r="P334" s="20">
        <v>0</v>
      </c>
      <c r="Q334" s="20">
        <v>0</v>
      </c>
      <c r="R334" s="20">
        <v>0</v>
      </c>
      <c r="S334" s="20">
        <v>0</v>
      </c>
      <c r="T334" s="20">
        <v>0</v>
      </c>
      <c r="U334" s="20">
        <v>0</v>
      </c>
      <c r="V334" s="20">
        <v>0</v>
      </c>
      <c r="W334" s="20">
        <v>1</v>
      </c>
    </row>
    <row r="335" spans="1:23" ht="78.75" x14ac:dyDescent="0.25">
      <c r="A335" s="28" t="s">
        <v>930</v>
      </c>
      <c r="B335" s="19" t="s">
        <v>1074</v>
      </c>
      <c r="C335" s="29" t="s">
        <v>1075</v>
      </c>
      <c r="D335" s="20">
        <v>1E-3</v>
      </c>
      <c r="E335" s="26" t="s">
        <v>1076</v>
      </c>
      <c r="F335" s="20">
        <f t="shared" si="65"/>
        <v>0</v>
      </c>
      <c r="G335" s="20">
        <v>0</v>
      </c>
      <c r="H335" s="20">
        <v>0</v>
      </c>
      <c r="I335" s="20">
        <v>0</v>
      </c>
      <c r="J335" s="20">
        <v>0</v>
      </c>
      <c r="K335" s="20">
        <v>0</v>
      </c>
      <c r="L335" s="30" t="s">
        <v>40</v>
      </c>
      <c r="M335" s="20" t="s">
        <v>40</v>
      </c>
      <c r="N335" s="20" t="s">
        <v>238</v>
      </c>
      <c r="O335" s="26" t="s">
        <v>40</v>
      </c>
      <c r="P335" s="20">
        <v>0</v>
      </c>
      <c r="Q335" s="20">
        <v>0</v>
      </c>
      <c r="R335" s="20">
        <v>0</v>
      </c>
      <c r="S335" s="20">
        <v>0</v>
      </c>
      <c r="T335" s="20">
        <v>0</v>
      </c>
      <c r="U335" s="20">
        <v>0</v>
      </c>
      <c r="V335" s="20">
        <v>0</v>
      </c>
      <c r="W335" s="20">
        <v>1</v>
      </c>
    </row>
    <row r="336" spans="1:23" ht="78.75" x14ac:dyDescent="0.25">
      <c r="A336" s="28" t="s">
        <v>930</v>
      </c>
      <c r="B336" s="19" t="s">
        <v>1077</v>
      </c>
      <c r="C336" s="29" t="s">
        <v>1078</v>
      </c>
      <c r="D336" s="20">
        <v>1E-3</v>
      </c>
      <c r="E336" s="26" t="s">
        <v>1079</v>
      </c>
      <c r="F336" s="20">
        <f t="shared" si="65"/>
        <v>0</v>
      </c>
      <c r="G336" s="20">
        <v>0</v>
      </c>
      <c r="H336" s="20">
        <v>0</v>
      </c>
      <c r="I336" s="20">
        <v>0</v>
      </c>
      <c r="J336" s="20">
        <v>0</v>
      </c>
      <c r="K336" s="20">
        <v>0</v>
      </c>
      <c r="L336" s="30" t="s">
        <v>40</v>
      </c>
      <c r="M336" s="20" t="s">
        <v>40</v>
      </c>
      <c r="N336" s="20" t="s">
        <v>238</v>
      </c>
      <c r="O336" s="26" t="s">
        <v>40</v>
      </c>
      <c r="P336" s="20">
        <v>0</v>
      </c>
      <c r="Q336" s="20">
        <v>0</v>
      </c>
      <c r="R336" s="20">
        <v>0</v>
      </c>
      <c r="S336" s="20">
        <v>0</v>
      </c>
      <c r="T336" s="20">
        <v>0</v>
      </c>
      <c r="U336" s="20">
        <v>0</v>
      </c>
      <c r="V336" s="20">
        <v>0</v>
      </c>
      <c r="W336" s="20">
        <v>1</v>
      </c>
    </row>
    <row r="337" spans="1:23" ht="78.75" x14ac:dyDescent="0.25">
      <c r="A337" s="28" t="s">
        <v>930</v>
      </c>
      <c r="B337" s="19" t="s">
        <v>1080</v>
      </c>
      <c r="C337" s="29" t="s">
        <v>1081</v>
      </c>
      <c r="D337" s="20">
        <v>1E-3</v>
      </c>
      <c r="E337" s="26" t="s">
        <v>1082</v>
      </c>
      <c r="F337" s="20">
        <f t="shared" si="65"/>
        <v>0</v>
      </c>
      <c r="G337" s="20">
        <v>0</v>
      </c>
      <c r="H337" s="20">
        <v>0</v>
      </c>
      <c r="I337" s="20">
        <v>0</v>
      </c>
      <c r="J337" s="20">
        <v>0</v>
      </c>
      <c r="K337" s="20">
        <v>0</v>
      </c>
      <c r="L337" s="30" t="s">
        <v>40</v>
      </c>
      <c r="M337" s="20" t="s">
        <v>40</v>
      </c>
      <c r="N337" s="20" t="s">
        <v>238</v>
      </c>
      <c r="O337" s="26" t="s">
        <v>40</v>
      </c>
      <c r="P337" s="20">
        <v>0</v>
      </c>
      <c r="Q337" s="20">
        <v>0</v>
      </c>
      <c r="R337" s="20">
        <v>0</v>
      </c>
      <c r="S337" s="20">
        <v>0</v>
      </c>
      <c r="T337" s="20">
        <v>0</v>
      </c>
      <c r="U337" s="20">
        <v>0</v>
      </c>
      <c r="V337" s="20">
        <v>0</v>
      </c>
      <c r="W337" s="20">
        <v>1</v>
      </c>
    </row>
    <row r="338" spans="1:23" ht="94.5" x14ac:dyDescent="0.25">
      <c r="A338" s="28" t="s">
        <v>930</v>
      </c>
      <c r="B338" s="19" t="s">
        <v>1083</v>
      </c>
      <c r="C338" s="29" t="s">
        <v>1084</v>
      </c>
      <c r="D338" s="20">
        <v>1E-3</v>
      </c>
      <c r="E338" s="26" t="s">
        <v>1085</v>
      </c>
      <c r="F338" s="20">
        <f t="shared" si="65"/>
        <v>0</v>
      </c>
      <c r="G338" s="20">
        <v>0</v>
      </c>
      <c r="H338" s="20">
        <v>0</v>
      </c>
      <c r="I338" s="20">
        <v>0</v>
      </c>
      <c r="J338" s="20">
        <v>0</v>
      </c>
      <c r="K338" s="20">
        <v>0</v>
      </c>
      <c r="L338" s="30" t="s">
        <v>40</v>
      </c>
      <c r="M338" s="20" t="s">
        <v>40</v>
      </c>
      <c r="N338" s="20" t="s">
        <v>1086</v>
      </c>
      <c r="O338" s="26" t="s">
        <v>40</v>
      </c>
      <c r="P338" s="20">
        <v>0</v>
      </c>
      <c r="Q338" s="20">
        <v>0</v>
      </c>
      <c r="R338" s="20">
        <v>0</v>
      </c>
      <c r="S338" s="20">
        <v>0</v>
      </c>
      <c r="T338" s="20">
        <v>0</v>
      </c>
      <c r="U338" s="20">
        <v>0</v>
      </c>
      <c r="V338" s="20">
        <v>0</v>
      </c>
      <c r="W338" s="20">
        <v>1</v>
      </c>
    </row>
    <row r="339" spans="1:23" ht="78.75" x14ac:dyDescent="0.25">
      <c r="A339" s="28" t="s">
        <v>930</v>
      </c>
      <c r="B339" s="19" t="s">
        <v>1087</v>
      </c>
      <c r="C339" s="29" t="s">
        <v>1088</v>
      </c>
      <c r="D339" s="20">
        <v>1E-3</v>
      </c>
      <c r="E339" s="26" t="s">
        <v>1089</v>
      </c>
      <c r="F339" s="20">
        <f t="shared" si="65"/>
        <v>0</v>
      </c>
      <c r="G339" s="20">
        <v>0</v>
      </c>
      <c r="H339" s="20">
        <v>0</v>
      </c>
      <c r="I339" s="20">
        <v>0</v>
      </c>
      <c r="J339" s="20">
        <v>0</v>
      </c>
      <c r="K339" s="20">
        <v>0</v>
      </c>
      <c r="L339" s="30" t="s">
        <v>40</v>
      </c>
      <c r="M339" s="20" t="s">
        <v>40</v>
      </c>
      <c r="N339" s="20" t="s">
        <v>238</v>
      </c>
      <c r="O339" s="26" t="s">
        <v>40</v>
      </c>
      <c r="P339" s="20">
        <v>0</v>
      </c>
      <c r="Q339" s="20">
        <v>0</v>
      </c>
      <c r="R339" s="20">
        <v>0</v>
      </c>
      <c r="S339" s="20">
        <v>0</v>
      </c>
      <c r="T339" s="20">
        <v>0</v>
      </c>
      <c r="U339" s="20">
        <v>0</v>
      </c>
      <c r="V339" s="20">
        <v>0</v>
      </c>
      <c r="W339" s="20">
        <v>1</v>
      </c>
    </row>
    <row r="340" spans="1:23" ht="78.75" x14ac:dyDescent="0.25">
      <c r="A340" s="28" t="s">
        <v>930</v>
      </c>
      <c r="B340" s="19" t="s">
        <v>1090</v>
      </c>
      <c r="C340" s="29" t="s">
        <v>1091</v>
      </c>
      <c r="D340" s="20">
        <v>1E-3</v>
      </c>
      <c r="E340" s="26" t="s">
        <v>1092</v>
      </c>
      <c r="F340" s="20">
        <f t="shared" si="65"/>
        <v>0</v>
      </c>
      <c r="G340" s="20">
        <v>0</v>
      </c>
      <c r="H340" s="20">
        <v>0</v>
      </c>
      <c r="I340" s="20">
        <v>0</v>
      </c>
      <c r="J340" s="20">
        <v>0</v>
      </c>
      <c r="K340" s="20">
        <v>0</v>
      </c>
      <c r="L340" s="30" t="s">
        <v>40</v>
      </c>
      <c r="M340" s="20" t="s">
        <v>40</v>
      </c>
      <c r="N340" s="20" t="s">
        <v>238</v>
      </c>
      <c r="O340" s="26" t="s">
        <v>40</v>
      </c>
      <c r="P340" s="20">
        <v>0</v>
      </c>
      <c r="Q340" s="20">
        <v>0</v>
      </c>
      <c r="R340" s="20">
        <v>0</v>
      </c>
      <c r="S340" s="20">
        <v>0</v>
      </c>
      <c r="T340" s="20">
        <v>0</v>
      </c>
      <c r="U340" s="20">
        <v>0</v>
      </c>
      <c r="V340" s="20">
        <v>0</v>
      </c>
      <c r="W340" s="20">
        <v>1</v>
      </c>
    </row>
    <row r="341" spans="1:23" ht="94.5" x14ac:dyDescent="0.25">
      <c r="A341" s="28" t="s">
        <v>930</v>
      </c>
      <c r="B341" s="19" t="s">
        <v>1093</v>
      </c>
      <c r="C341" s="29" t="s">
        <v>1094</v>
      </c>
      <c r="D341" s="20">
        <v>1E-3</v>
      </c>
      <c r="E341" s="26" t="s">
        <v>1095</v>
      </c>
      <c r="F341" s="20">
        <f t="shared" si="65"/>
        <v>0</v>
      </c>
      <c r="G341" s="20">
        <v>0</v>
      </c>
      <c r="H341" s="20">
        <v>0</v>
      </c>
      <c r="I341" s="20">
        <v>0</v>
      </c>
      <c r="J341" s="20">
        <v>0</v>
      </c>
      <c r="K341" s="20">
        <v>0</v>
      </c>
      <c r="L341" s="30" t="s">
        <v>40</v>
      </c>
      <c r="M341" s="20" t="s">
        <v>40</v>
      </c>
      <c r="N341" s="20" t="s">
        <v>1096</v>
      </c>
      <c r="O341" s="26" t="s">
        <v>40</v>
      </c>
      <c r="P341" s="20">
        <v>0</v>
      </c>
      <c r="Q341" s="20">
        <v>0</v>
      </c>
      <c r="R341" s="20">
        <v>0</v>
      </c>
      <c r="S341" s="20">
        <v>0</v>
      </c>
      <c r="T341" s="20">
        <v>0</v>
      </c>
      <c r="U341" s="20">
        <v>0</v>
      </c>
      <c r="V341" s="20">
        <v>0</v>
      </c>
      <c r="W341" s="20">
        <v>1</v>
      </c>
    </row>
    <row r="342" spans="1:23" ht="78.75" x14ac:dyDescent="0.25">
      <c r="A342" s="28" t="s">
        <v>930</v>
      </c>
      <c r="B342" s="19" t="s">
        <v>1097</v>
      </c>
      <c r="C342" s="29" t="s">
        <v>1098</v>
      </c>
      <c r="D342" s="20">
        <v>1E-3</v>
      </c>
      <c r="E342" s="26" t="s">
        <v>1099</v>
      </c>
      <c r="F342" s="20">
        <f t="shared" si="65"/>
        <v>0</v>
      </c>
      <c r="G342" s="20">
        <v>0</v>
      </c>
      <c r="H342" s="20">
        <v>0</v>
      </c>
      <c r="I342" s="20">
        <v>0</v>
      </c>
      <c r="J342" s="20">
        <v>0</v>
      </c>
      <c r="K342" s="20">
        <v>0</v>
      </c>
      <c r="L342" s="30" t="s">
        <v>40</v>
      </c>
      <c r="M342" s="20" t="s">
        <v>40</v>
      </c>
      <c r="N342" s="20" t="s">
        <v>238</v>
      </c>
      <c r="O342" s="26" t="s">
        <v>40</v>
      </c>
      <c r="P342" s="20">
        <v>0</v>
      </c>
      <c r="Q342" s="20">
        <v>0</v>
      </c>
      <c r="R342" s="20">
        <v>0</v>
      </c>
      <c r="S342" s="20">
        <v>0</v>
      </c>
      <c r="T342" s="20">
        <v>0</v>
      </c>
      <c r="U342" s="20">
        <v>0</v>
      </c>
      <c r="V342" s="20">
        <v>0</v>
      </c>
      <c r="W342" s="20">
        <v>1</v>
      </c>
    </row>
    <row r="343" spans="1:23" ht="94.5" x14ac:dyDescent="0.25">
      <c r="A343" s="28" t="s">
        <v>930</v>
      </c>
      <c r="B343" s="19" t="s">
        <v>1100</v>
      </c>
      <c r="C343" s="29" t="s">
        <v>1101</v>
      </c>
      <c r="D343" s="20">
        <v>1E-3</v>
      </c>
      <c r="E343" s="26" t="s">
        <v>1102</v>
      </c>
      <c r="F343" s="20">
        <f t="shared" si="65"/>
        <v>0</v>
      </c>
      <c r="G343" s="20">
        <v>0</v>
      </c>
      <c r="H343" s="20">
        <v>0</v>
      </c>
      <c r="I343" s="20">
        <v>0</v>
      </c>
      <c r="J343" s="20">
        <v>0</v>
      </c>
      <c r="K343" s="20">
        <v>0</v>
      </c>
      <c r="L343" s="30" t="s">
        <v>40</v>
      </c>
      <c r="M343" s="20" t="s">
        <v>40</v>
      </c>
      <c r="N343" s="20" t="s">
        <v>1103</v>
      </c>
      <c r="O343" s="26" t="s">
        <v>40</v>
      </c>
      <c r="P343" s="20">
        <v>0</v>
      </c>
      <c r="Q343" s="20">
        <v>0</v>
      </c>
      <c r="R343" s="20">
        <v>0</v>
      </c>
      <c r="S343" s="20">
        <v>0</v>
      </c>
      <c r="T343" s="20">
        <v>0</v>
      </c>
      <c r="U343" s="20">
        <v>0</v>
      </c>
      <c r="V343" s="20">
        <v>0</v>
      </c>
      <c r="W343" s="20">
        <v>1</v>
      </c>
    </row>
    <row r="344" spans="1:23" ht="78.75" x14ac:dyDescent="0.25">
      <c r="A344" s="28" t="s">
        <v>930</v>
      </c>
      <c r="B344" s="19" t="s">
        <v>1104</v>
      </c>
      <c r="C344" s="29" t="s">
        <v>1105</v>
      </c>
      <c r="D344" s="20">
        <v>1E-3</v>
      </c>
      <c r="E344" s="26" t="s">
        <v>1106</v>
      </c>
      <c r="F344" s="20">
        <f t="shared" si="65"/>
        <v>0</v>
      </c>
      <c r="G344" s="20">
        <v>0</v>
      </c>
      <c r="H344" s="20">
        <v>0</v>
      </c>
      <c r="I344" s="20">
        <v>0</v>
      </c>
      <c r="J344" s="20">
        <v>0</v>
      </c>
      <c r="K344" s="20">
        <v>0</v>
      </c>
      <c r="L344" s="30" t="s">
        <v>40</v>
      </c>
      <c r="M344" s="20" t="s">
        <v>40</v>
      </c>
      <c r="N344" s="20" t="s">
        <v>238</v>
      </c>
      <c r="O344" s="26" t="s">
        <v>40</v>
      </c>
      <c r="P344" s="20">
        <v>0</v>
      </c>
      <c r="Q344" s="20">
        <v>0</v>
      </c>
      <c r="R344" s="20">
        <v>0</v>
      </c>
      <c r="S344" s="20">
        <v>0</v>
      </c>
      <c r="T344" s="20">
        <v>0</v>
      </c>
      <c r="U344" s="20">
        <v>0</v>
      </c>
      <c r="V344" s="20">
        <v>0</v>
      </c>
      <c r="W344" s="20">
        <v>1</v>
      </c>
    </row>
    <row r="345" spans="1:23" ht="78.75" x14ac:dyDescent="0.25">
      <c r="A345" s="28" t="s">
        <v>930</v>
      </c>
      <c r="B345" s="19" t="s">
        <v>1107</v>
      </c>
      <c r="C345" s="29" t="s">
        <v>1108</v>
      </c>
      <c r="D345" s="20">
        <v>1E-3</v>
      </c>
      <c r="E345" s="26" t="s">
        <v>1109</v>
      </c>
      <c r="F345" s="20">
        <f t="shared" si="65"/>
        <v>0</v>
      </c>
      <c r="G345" s="20">
        <v>0</v>
      </c>
      <c r="H345" s="20">
        <v>0</v>
      </c>
      <c r="I345" s="20">
        <v>0</v>
      </c>
      <c r="J345" s="20">
        <v>0</v>
      </c>
      <c r="K345" s="20">
        <v>0</v>
      </c>
      <c r="L345" s="30" t="s">
        <v>40</v>
      </c>
      <c r="M345" s="20" t="s">
        <v>40</v>
      </c>
      <c r="N345" s="20" t="s">
        <v>238</v>
      </c>
      <c r="O345" s="26" t="s">
        <v>40</v>
      </c>
      <c r="P345" s="20">
        <v>0</v>
      </c>
      <c r="Q345" s="20">
        <v>0</v>
      </c>
      <c r="R345" s="20">
        <v>0</v>
      </c>
      <c r="S345" s="20">
        <v>0</v>
      </c>
      <c r="T345" s="20">
        <v>0</v>
      </c>
      <c r="U345" s="20">
        <v>0</v>
      </c>
      <c r="V345" s="20">
        <v>0</v>
      </c>
      <c r="W345" s="20">
        <v>1</v>
      </c>
    </row>
    <row r="346" spans="1:23" ht="78.75" x14ac:dyDescent="0.25">
      <c r="A346" s="28" t="s">
        <v>930</v>
      </c>
      <c r="B346" s="19" t="s">
        <v>1110</v>
      </c>
      <c r="C346" s="29" t="s">
        <v>1111</v>
      </c>
      <c r="D346" s="20">
        <v>1E-3</v>
      </c>
      <c r="E346" s="26" t="s">
        <v>1112</v>
      </c>
      <c r="F346" s="20">
        <f t="shared" si="65"/>
        <v>0</v>
      </c>
      <c r="G346" s="20">
        <v>0</v>
      </c>
      <c r="H346" s="20">
        <v>0</v>
      </c>
      <c r="I346" s="20">
        <v>0</v>
      </c>
      <c r="J346" s="20">
        <v>0</v>
      </c>
      <c r="K346" s="20">
        <v>0</v>
      </c>
      <c r="L346" s="30" t="s">
        <v>40</v>
      </c>
      <c r="M346" s="20" t="s">
        <v>40</v>
      </c>
      <c r="N346" s="20" t="s">
        <v>238</v>
      </c>
      <c r="O346" s="26" t="s">
        <v>40</v>
      </c>
      <c r="P346" s="20">
        <v>0</v>
      </c>
      <c r="Q346" s="20">
        <v>0</v>
      </c>
      <c r="R346" s="20">
        <v>0</v>
      </c>
      <c r="S346" s="20">
        <v>0</v>
      </c>
      <c r="T346" s="20">
        <v>0</v>
      </c>
      <c r="U346" s="20">
        <v>0</v>
      </c>
      <c r="V346" s="20">
        <v>0</v>
      </c>
      <c r="W346" s="20">
        <v>1</v>
      </c>
    </row>
    <row r="347" spans="1:23" ht="78.75" x14ac:dyDescent="0.25">
      <c r="A347" s="28" t="s">
        <v>930</v>
      </c>
      <c r="B347" s="19" t="s">
        <v>1113</v>
      </c>
      <c r="C347" s="29" t="s">
        <v>1114</v>
      </c>
      <c r="D347" s="20">
        <v>1E-3</v>
      </c>
      <c r="E347" s="26" t="s">
        <v>1115</v>
      </c>
      <c r="F347" s="20">
        <f t="shared" si="65"/>
        <v>0</v>
      </c>
      <c r="G347" s="20">
        <v>0</v>
      </c>
      <c r="H347" s="20">
        <v>0</v>
      </c>
      <c r="I347" s="20">
        <v>0</v>
      </c>
      <c r="J347" s="20">
        <v>0</v>
      </c>
      <c r="K347" s="20">
        <v>0</v>
      </c>
      <c r="L347" s="30" t="s">
        <v>40</v>
      </c>
      <c r="M347" s="20" t="s">
        <v>40</v>
      </c>
      <c r="N347" s="20" t="s">
        <v>238</v>
      </c>
      <c r="O347" s="26" t="s">
        <v>40</v>
      </c>
      <c r="P347" s="20">
        <v>0</v>
      </c>
      <c r="Q347" s="20">
        <v>0</v>
      </c>
      <c r="R347" s="20">
        <v>0</v>
      </c>
      <c r="S347" s="20">
        <v>0</v>
      </c>
      <c r="T347" s="20">
        <v>0</v>
      </c>
      <c r="U347" s="20">
        <v>0</v>
      </c>
      <c r="V347" s="20">
        <v>0</v>
      </c>
      <c r="W347" s="20">
        <v>1</v>
      </c>
    </row>
    <row r="348" spans="1:23" ht="94.5" x14ac:dyDescent="0.25">
      <c r="A348" s="28" t="s">
        <v>930</v>
      </c>
      <c r="B348" s="19" t="s">
        <v>1116</v>
      </c>
      <c r="C348" s="29" t="s">
        <v>1117</v>
      </c>
      <c r="D348" s="20">
        <v>1E-3</v>
      </c>
      <c r="E348" s="26" t="s">
        <v>1118</v>
      </c>
      <c r="F348" s="20">
        <f t="shared" si="65"/>
        <v>0</v>
      </c>
      <c r="G348" s="20">
        <v>0</v>
      </c>
      <c r="H348" s="20">
        <v>0</v>
      </c>
      <c r="I348" s="20">
        <v>0</v>
      </c>
      <c r="J348" s="20">
        <v>0</v>
      </c>
      <c r="K348" s="20">
        <v>0</v>
      </c>
      <c r="L348" s="30" t="s">
        <v>40</v>
      </c>
      <c r="M348" s="20" t="s">
        <v>40</v>
      </c>
      <c r="N348" s="20" t="s">
        <v>1119</v>
      </c>
      <c r="O348" s="26" t="s">
        <v>40</v>
      </c>
      <c r="P348" s="20">
        <v>0</v>
      </c>
      <c r="Q348" s="20">
        <v>0</v>
      </c>
      <c r="R348" s="20">
        <v>0</v>
      </c>
      <c r="S348" s="20">
        <v>0</v>
      </c>
      <c r="T348" s="20">
        <v>0</v>
      </c>
      <c r="U348" s="20">
        <v>0</v>
      </c>
      <c r="V348" s="20">
        <v>0</v>
      </c>
      <c r="W348" s="20">
        <v>1</v>
      </c>
    </row>
    <row r="349" spans="1:23" ht="78.75" x14ac:dyDescent="0.25">
      <c r="A349" s="28" t="s">
        <v>930</v>
      </c>
      <c r="B349" s="19" t="s">
        <v>1120</v>
      </c>
      <c r="C349" s="29" t="s">
        <v>1121</v>
      </c>
      <c r="D349" s="20">
        <v>1E-3</v>
      </c>
      <c r="E349" s="26" t="s">
        <v>1122</v>
      </c>
      <c r="F349" s="20">
        <f t="shared" si="65"/>
        <v>0</v>
      </c>
      <c r="G349" s="20">
        <v>0</v>
      </c>
      <c r="H349" s="20">
        <v>0</v>
      </c>
      <c r="I349" s="20">
        <v>0</v>
      </c>
      <c r="J349" s="20">
        <v>0</v>
      </c>
      <c r="K349" s="20">
        <v>0</v>
      </c>
      <c r="L349" s="30" t="s">
        <v>40</v>
      </c>
      <c r="M349" s="20" t="s">
        <v>40</v>
      </c>
      <c r="N349" s="20" t="s">
        <v>238</v>
      </c>
      <c r="O349" s="26" t="s">
        <v>40</v>
      </c>
      <c r="P349" s="20">
        <v>0</v>
      </c>
      <c r="Q349" s="20">
        <v>0</v>
      </c>
      <c r="R349" s="20">
        <v>0</v>
      </c>
      <c r="S349" s="20">
        <v>0</v>
      </c>
      <c r="T349" s="20">
        <v>0</v>
      </c>
      <c r="U349" s="20">
        <v>0</v>
      </c>
      <c r="V349" s="20">
        <v>0</v>
      </c>
      <c r="W349" s="20">
        <v>1</v>
      </c>
    </row>
    <row r="350" spans="1:23" ht="78.75" x14ac:dyDescent="0.25">
      <c r="A350" s="28" t="s">
        <v>930</v>
      </c>
      <c r="B350" s="19" t="s">
        <v>1123</v>
      </c>
      <c r="C350" s="29" t="s">
        <v>1124</v>
      </c>
      <c r="D350" s="20">
        <v>1E-3</v>
      </c>
      <c r="E350" s="26" t="s">
        <v>1125</v>
      </c>
      <c r="F350" s="20">
        <f t="shared" si="65"/>
        <v>0</v>
      </c>
      <c r="G350" s="20">
        <v>0</v>
      </c>
      <c r="H350" s="20">
        <v>0</v>
      </c>
      <c r="I350" s="20">
        <v>0</v>
      </c>
      <c r="J350" s="20">
        <v>0</v>
      </c>
      <c r="K350" s="20">
        <v>0</v>
      </c>
      <c r="L350" s="30" t="s">
        <v>40</v>
      </c>
      <c r="M350" s="20" t="s">
        <v>40</v>
      </c>
      <c r="N350" s="20" t="s">
        <v>238</v>
      </c>
      <c r="O350" s="26" t="s">
        <v>40</v>
      </c>
      <c r="P350" s="20">
        <v>0</v>
      </c>
      <c r="Q350" s="20">
        <v>0</v>
      </c>
      <c r="R350" s="20">
        <v>0</v>
      </c>
      <c r="S350" s="20">
        <v>0</v>
      </c>
      <c r="T350" s="20">
        <v>0</v>
      </c>
      <c r="U350" s="20">
        <v>0</v>
      </c>
      <c r="V350" s="20">
        <v>0</v>
      </c>
      <c r="W350" s="20">
        <v>1</v>
      </c>
    </row>
    <row r="351" spans="1:23" ht="78.75" x14ac:dyDescent="0.25">
      <c r="A351" s="28" t="s">
        <v>930</v>
      </c>
      <c r="B351" s="19" t="s">
        <v>1126</v>
      </c>
      <c r="C351" s="29" t="s">
        <v>1127</v>
      </c>
      <c r="D351" s="20">
        <v>1E-3</v>
      </c>
      <c r="E351" s="26" t="s">
        <v>1128</v>
      </c>
      <c r="F351" s="20">
        <f t="shared" si="65"/>
        <v>0</v>
      </c>
      <c r="G351" s="20">
        <v>0</v>
      </c>
      <c r="H351" s="20">
        <v>0</v>
      </c>
      <c r="I351" s="20">
        <v>0</v>
      </c>
      <c r="J351" s="20">
        <v>0</v>
      </c>
      <c r="K351" s="20">
        <v>0</v>
      </c>
      <c r="L351" s="30" t="s">
        <v>40</v>
      </c>
      <c r="M351" s="20" t="s">
        <v>40</v>
      </c>
      <c r="N351" s="20" t="s">
        <v>238</v>
      </c>
      <c r="O351" s="26" t="s">
        <v>40</v>
      </c>
      <c r="P351" s="20">
        <v>0</v>
      </c>
      <c r="Q351" s="20">
        <v>0</v>
      </c>
      <c r="R351" s="20">
        <v>0</v>
      </c>
      <c r="S351" s="20">
        <v>0</v>
      </c>
      <c r="T351" s="20">
        <v>0</v>
      </c>
      <c r="U351" s="20">
        <v>0</v>
      </c>
      <c r="V351" s="20">
        <v>0</v>
      </c>
      <c r="W351" s="20">
        <v>1</v>
      </c>
    </row>
    <row r="352" spans="1:23" ht="94.5" x14ac:dyDescent="0.25">
      <c r="A352" s="28" t="s">
        <v>930</v>
      </c>
      <c r="B352" s="19" t="s">
        <v>1129</v>
      </c>
      <c r="C352" s="29" t="s">
        <v>1130</v>
      </c>
      <c r="D352" s="20">
        <v>1E-3</v>
      </c>
      <c r="E352" s="26" t="s">
        <v>1131</v>
      </c>
      <c r="F352" s="20">
        <f t="shared" si="65"/>
        <v>0</v>
      </c>
      <c r="G352" s="20">
        <v>0</v>
      </c>
      <c r="H352" s="20">
        <v>0</v>
      </c>
      <c r="I352" s="20">
        <v>0</v>
      </c>
      <c r="J352" s="20">
        <v>0</v>
      </c>
      <c r="K352" s="20">
        <v>0</v>
      </c>
      <c r="L352" s="30" t="s">
        <v>40</v>
      </c>
      <c r="M352" s="20" t="s">
        <v>40</v>
      </c>
      <c r="N352" s="20" t="s">
        <v>1132</v>
      </c>
      <c r="O352" s="26" t="s">
        <v>40</v>
      </c>
      <c r="P352" s="20">
        <v>0</v>
      </c>
      <c r="Q352" s="20">
        <v>0</v>
      </c>
      <c r="R352" s="20">
        <v>0</v>
      </c>
      <c r="S352" s="20">
        <v>0</v>
      </c>
      <c r="T352" s="20">
        <v>0</v>
      </c>
      <c r="U352" s="20">
        <v>0</v>
      </c>
      <c r="V352" s="20">
        <v>0</v>
      </c>
      <c r="W352" s="20">
        <v>1</v>
      </c>
    </row>
    <row r="353" spans="1:23" ht="78.75" x14ac:dyDescent="0.25">
      <c r="A353" s="28" t="s">
        <v>930</v>
      </c>
      <c r="B353" s="19" t="s">
        <v>1133</v>
      </c>
      <c r="C353" s="29" t="s">
        <v>1134</v>
      </c>
      <c r="D353" s="20">
        <v>1E-3</v>
      </c>
      <c r="E353" s="26" t="s">
        <v>1135</v>
      </c>
      <c r="F353" s="20">
        <f t="shared" si="65"/>
        <v>0</v>
      </c>
      <c r="G353" s="20">
        <v>0</v>
      </c>
      <c r="H353" s="20">
        <v>0</v>
      </c>
      <c r="I353" s="20">
        <v>0</v>
      </c>
      <c r="J353" s="20">
        <v>0</v>
      </c>
      <c r="K353" s="20">
        <v>0</v>
      </c>
      <c r="L353" s="30" t="s">
        <v>40</v>
      </c>
      <c r="M353" s="20" t="s">
        <v>40</v>
      </c>
      <c r="N353" s="20" t="s">
        <v>238</v>
      </c>
      <c r="O353" s="26" t="s">
        <v>40</v>
      </c>
      <c r="P353" s="20">
        <v>0</v>
      </c>
      <c r="Q353" s="20">
        <v>0</v>
      </c>
      <c r="R353" s="20">
        <v>0</v>
      </c>
      <c r="S353" s="20">
        <v>0</v>
      </c>
      <c r="T353" s="20">
        <v>0</v>
      </c>
      <c r="U353" s="20">
        <v>0</v>
      </c>
      <c r="V353" s="20">
        <v>0</v>
      </c>
      <c r="W353" s="20">
        <v>1</v>
      </c>
    </row>
    <row r="354" spans="1:23" ht="78.75" x14ac:dyDescent="0.25">
      <c r="A354" s="28" t="s">
        <v>930</v>
      </c>
      <c r="B354" s="19" t="s">
        <v>1136</v>
      </c>
      <c r="C354" s="29" t="s">
        <v>1137</v>
      </c>
      <c r="D354" s="20">
        <v>1E-3</v>
      </c>
      <c r="E354" s="26" t="s">
        <v>1138</v>
      </c>
      <c r="F354" s="20">
        <f t="shared" si="65"/>
        <v>0</v>
      </c>
      <c r="G354" s="20">
        <v>0</v>
      </c>
      <c r="H354" s="20">
        <v>0</v>
      </c>
      <c r="I354" s="20">
        <v>0</v>
      </c>
      <c r="J354" s="20">
        <v>0</v>
      </c>
      <c r="K354" s="20">
        <v>0</v>
      </c>
      <c r="L354" s="30" t="s">
        <v>40</v>
      </c>
      <c r="M354" s="20" t="s">
        <v>40</v>
      </c>
      <c r="N354" s="20" t="s">
        <v>238</v>
      </c>
      <c r="O354" s="26" t="s">
        <v>40</v>
      </c>
      <c r="P354" s="20">
        <v>0</v>
      </c>
      <c r="Q354" s="20">
        <v>0</v>
      </c>
      <c r="R354" s="20">
        <v>0</v>
      </c>
      <c r="S354" s="20">
        <v>0</v>
      </c>
      <c r="T354" s="20">
        <v>0</v>
      </c>
      <c r="U354" s="20">
        <v>0</v>
      </c>
      <c r="V354" s="20">
        <v>0</v>
      </c>
      <c r="W354" s="20">
        <v>1</v>
      </c>
    </row>
    <row r="355" spans="1:23" ht="78.75" x14ac:dyDescent="0.25">
      <c r="A355" s="28" t="s">
        <v>930</v>
      </c>
      <c r="B355" s="19" t="s">
        <v>1139</v>
      </c>
      <c r="C355" s="29" t="s">
        <v>1140</v>
      </c>
      <c r="D355" s="20">
        <v>1E-3</v>
      </c>
      <c r="E355" s="26" t="s">
        <v>1141</v>
      </c>
      <c r="F355" s="20">
        <f t="shared" si="65"/>
        <v>0</v>
      </c>
      <c r="G355" s="20">
        <v>0</v>
      </c>
      <c r="H355" s="20">
        <v>0</v>
      </c>
      <c r="I355" s="20">
        <v>0</v>
      </c>
      <c r="J355" s="20">
        <v>0</v>
      </c>
      <c r="K355" s="20">
        <v>0</v>
      </c>
      <c r="L355" s="30" t="s">
        <v>40</v>
      </c>
      <c r="M355" s="20" t="s">
        <v>40</v>
      </c>
      <c r="N355" s="20" t="s">
        <v>238</v>
      </c>
      <c r="O355" s="26" t="s">
        <v>40</v>
      </c>
      <c r="P355" s="20">
        <v>0</v>
      </c>
      <c r="Q355" s="20">
        <v>0</v>
      </c>
      <c r="R355" s="20">
        <v>0</v>
      </c>
      <c r="S355" s="20">
        <v>0</v>
      </c>
      <c r="T355" s="20">
        <v>0</v>
      </c>
      <c r="U355" s="20">
        <v>0</v>
      </c>
      <c r="V355" s="20">
        <v>0</v>
      </c>
      <c r="W355" s="20">
        <v>1</v>
      </c>
    </row>
    <row r="356" spans="1:23" ht="94.5" x14ac:dyDescent="0.25">
      <c r="A356" s="28" t="s">
        <v>930</v>
      </c>
      <c r="B356" s="19" t="s">
        <v>1142</v>
      </c>
      <c r="C356" s="29" t="s">
        <v>1143</v>
      </c>
      <c r="D356" s="20">
        <v>1E-3</v>
      </c>
      <c r="E356" s="26" t="s">
        <v>1144</v>
      </c>
      <c r="F356" s="20">
        <f t="shared" si="65"/>
        <v>0</v>
      </c>
      <c r="G356" s="20">
        <v>0</v>
      </c>
      <c r="H356" s="20">
        <v>0</v>
      </c>
      <c r="I356" s="20">
        <v>0</v>
      </c>
      <c r="J356" s="20">
        <v>0</v>
      </c>
      <c r="K356" s="20">
        <v>0</v>
      </c>
      <c r="L356" s="30" t="s">
        <v>40</v>
      </c>
      <c r="M356" s="20" t="s">
        <v>40</v>
      </c>
      <c r="N356" s="20" t="s">
        <v>1145</v>
      </c>
      <c r="O356" s="26" t="s">
        <v>40</v>
      </c>
      <c r="P356" s="20">
        <v>0</v>
      </c>
      <c r="Q356" s="20">
        <v>0</v>
      </c>
      <c r="R356" s="20">
        <v>0</v>
      </c>
      <c r="S356" s="20">
        <v>0</v>
      </c>
      <c r="T356" s="20">
        <v>0</v>
      </c>
      <c r="U356" s="20">
        <v>0</v>
      </c>
      <c r="V356" s="20">
        <v>0</v>
      </c>
      <c r="W356" s="20">
        <v>1</v>
      </c>
    </row>
    <row r="357" spans="1:23" ht="78.75" x14ac:dyDescent="0.25">
      <c r="A357" s="28" t="s">
        <v>930</v>
      </c>
      <c r="B357" s="19" t="s">
        <v>1146</v>
      </c>
      <c r="C357" s="29" t="s">
        <v>1147</v>
      </c>
      <c r="D357" s="20">
        <v>1E-3</v>
      </c>
      <c r="E357" s="26" t="s">
        <v>1148</v>
      </c>
      <c r="F357" s="20">
        <f t="shared" si="65"/>
        <v>0</v>
      </c>
      <c r="G357" s="20">
        <v>0</v>
      </c>
      <c r="H357" s="20">
        <v>0</v>
      </c>
      <c r="I357" s="20">
        <v>0</v>
      </c>
      <c r="J357" s="20">
        <v>0</v>
      </c>
      <c r="K357" s="20">
        <v>0</v>
      </c>
      <c r="L357" s="30" t="s">
        <v>40</v>
      </c>
      <c r="M357" s="20" t="s">
        <v>40</v>
      </c>
      <c r="N357" s="20" t="s">
        <v>238</v>
      </c>
      <c r="O357" s="26" t="s">
        <v>40</v>
      </c>
      <c r="P357" s="20">
        <v>0</v>
      </c>
      <c r="Q357" s="20">
        <v>0</v>
      </c>
      <c r="R357" s="20">
        <v>0</v>
      </c>
      <c r="S357" s="20">
        <v>0</v>
      </c>
      <c r="T357" s="20">
        <v>0</v>
      </c>
      <c r="U357" s="20">
        <v>0</v>
      </c>
      <c r="V357" s="20">
        <v>0</v>
      </c>
      <c r="W357" s="20">
        <v>1</v>
      </c>
    </row>
    <row r="358" spans="1:23" ht="78.75" x14ac:dyDescent="0.25">
      <c r="A358" s="28" t="s">
        <v>930</v>
      </c>
      <c r="B358" s="19" t="s">
        <v>1149</v>
      </c>
      <c r="C358" s="29" t="s">
        <v>1150</v>
      </c>
      <c r="D358" s="20">
        <v>1E-3</v>
      </c>
      <c r="E358" s="26" t="s">
        <v>1151</v>
      </c>
      <c r="F358" s="20">
        <f t="shared" ref="F358:F389" si="66">IFERROR(J358+I358+H358+G358,"нд")</f>
        <v>0</v>
      </c>
      <c r="G358" s="20">
        <v>0</v>
      </c>
      <c r="H358" s="20">
        <v>0</v>
      </c>
      <c r="I358" s="20">
        <v>0</v>
      </c>
      <c r="J358" s="20">
        <v>0</v>
      </c>
      <c r="K358" s="20">
        <v>0</v>
      </c>
      <c r="L358" s="30" t="s">
        <v>40</v>
      </c>
      <c r="M358" s="20" t="s">
        <v>40</v>
      </c>
      <c r="N358" s="20" t="s">
        <v>238</v>
      </c>
      <c r="O358" s="26" t="s">
        <v>40</v>
      </c>
      <c r="P358" s="20">
        <v>0</v>
      </c>
      <c r="Q358" s="20">
        <v>0</v>
      </c>
      <c r="R358" s="20">
        <v>0</v>
      </c>
      <c r="S358" s="20">
        <v>0</v>
      </c>
      <c r="T358" s="20">
        <v>0</v>
      </c>
      <c r="U358" s="20">
        <v>0</v>
      </c>
      <c r="V358" s="20">
        <v>0</v>
      </c>
      <c r="W358" s="20">
        <v>1</v>
      </c>
    </row>
    <row r="359" spans="1:23" ht="78.75" x14ac:dyDescent="0.25">
      <c r="A359" s="28" t="s">
        <v>930</v>
      </c>
      <c r="B359" s="19" t="s">
        <v>1152</v>
      </c>
      <c r="C359" s="29" t="s">
        <v>1153</v>
      </c>
      <c r="D359" s="20">
        <v>1E-3</v>
      </c>
      <c r="E359" s="26" t="s">
        <v>1154</v>
      </c>
      <c r="F359" s="20">
        <f t="shared" si="66"/>
        <v>0</v>
      </c>
      <c r="G359" s="20">
        <v>0</v>
      </c>
      <c r="H359" s="20">
        <v>0</v>
      </c>
      <c r="I359" s="20">
        <v>0</v>
      </c>
      <c r="J359" s="20">
        <v>0</v>
      </c>
      <c r="K359" s="20">
        <v>0</v>
      </c>
      <c r="L359" s="30" t="s">
        <v>40</v>
      </c>
      <c r="M359" s="20" t="s">
        <v>40</v>
      </c>
      <c r="N359" s="20" t="s">
        <v>238</v>
      </c>
      <c r="O359" s="26" t="s">
        <v>40</v>
      </c>
      <c r="P359" s="20">
        <v>0</v>
      </c>
      <c r="Q359" s="20">
        <v>0</v>
      </c>
      <c r="R359" s="20">
        <v>0</v>
      </c>
      <c r="S359" s="20">
        <v>0</v>
      </c>
      <c r="T359" s="20">
        <v>0</v>
      </c>
      <c r="U359" s="20">
        <v>0</v>
      </c>
      <c r="V359" s="20">
        <v>0</v>
      </c>
      <c r="W359" s="20">
        <v>1</v>
      </c>
    </row>
    <row r="360" spans="1:23" ht="78.75" x14ac:dyDescent="0.25">
      <c r="A360" s="28" t="s">
        <v>930</v>
      </c>
      <c r="B360" s="19" t="s">
        <v>1155</v>
      </c>
      <c r="C360" s="29" t="s">
        <v>1156</v>
      </c>
      <c r="D360" s="20">
        <v>1E-3</v>
      </c>
      <c r="E360" s="26" t="s">
        <v>1157</v>
      </c>
      <c r="F360" s="20">
        <f t="shared" si="66"/>
        <v>0</v>
      </c>
      <c r="G360" s="20">
        <v>0</v>
      </c>
      <c r="H360" s="20">
        <v>0</v>
      </c>
      <c r="I360" s="20">
        <v>0</v>
      </c>
      <c r="J360" s="20">
        <v>0</v>
      </c>
      <c r="K360" s="20">
        <v>0</v>
      </c>
      <c r="L360" s="30" t="s">
        <v>40</v>
      </c>
      <c r="M360" s="20" t="s">
        <v>40</v>
      </c>
      <c r="N360" s="20" t="s">
        <v>238</v>
      </c>
      <c r="O360" s="26" t="s">
        <v>40</v>
      </c>
      <c r="P360" s="20">
        <v>0</v>
      </c>
      <c r="Q360" s="20">
        <v>0</v>
      </c>
      <c r="R360" s="20">
        <v>0</v>
      </c>
      <c r="S360" s="20">
        <v>0</v>
      </c>
      <c r="T360" s="20">
        <v>0</v>
      </c>
      <c r="U360" s="20">
        <v>0</v>
      </c>
      <c r="V360" s="20">
        <v>0</v>
      </c>
      <c r="W360" s="20">
        <v>1</v>
      </c>
    </row>
    <row r="361" spans="1:23" ht="78.75" x14ac:dyDescent="0.25">
      <c r="A361" s="28" t="s">
        <v>930</v>
      </c>
      <c r="B361" s="19" t="s">
        <v>1158</v>
      </c>
      <c r="C361" s="29" t="s">
        <v>1159</v>
      </c>
      <c r="D361" s="20">
        <v>1E-3</v>
      </c>
      <c r="E361" s="26" t="s">
        <v>1160</v>
      </c>
      <c r="F361" s="20">
        <f t="shared" si="66"/>
        <v>0</v>
      </c>
      <c r="G361" s="20">
        <v>0</v>
      </c>
      <c r="H361" s="20">
        <v>0</v>
      </c>
      <c r="I361" s="20">
        <v>0</v>
      </c>
      <c r="J361" s="20">
        <v>0</v>
      </c>
      <c r="K361" s="20">
        <v>0</v>
      </c>
      <c r="L361" s="30" t="s">
        <v>40</v>
      </c>
      <c r="M361" s="20" t="s">
        <v>40</v>
      </c>
      <c r="N361" s="20" t="s">
        <v>238</v>
      </c>
      <c r="O361" s="26" t="s">
        <v>40</v>
      </c>
      <c r="P361" s="20">
        <v>0</v>
      </c>
      <c r="Q361" s="20">
        <v>0</v>
      </c>
      <c r="R361" s="20">
        <v>0</v>
      </c>
      <c r="S361" s="20">
        <v>0</v>
      </c>
      <c r="T361" s="20">
        <v>0</v>
      </c>
      <c r="U361" s="20">
        <v>0</v>
      </c>
      <c r="V361" s="20">
        <v>0</v>
      </c>
      <c r="W361" s="20">
        <v>1</v>
      </c>
    </row>
    <row r="362" spans="1:23" ht="78.75" x14ac:dyDescent="0.25">
      <c r="A362" s="28" t="s">
        <v>930</v>
      </c>
      <c r="B362" s="19" t="s">
        <v>1161</v>
      </c>
      <c r="C362" s="29" t="s">
        <v>1162</v>
      </c>
      <c r="D362" s="20">
        <v>1E-3</v>
      </c>
      <c r="E362" s="26" t="s">
        <v>1163</v>
      </c>
      <c r="F362" s="20">
        <f t="shared" si="66"/>
        <v>0</v>
      </c>
      <c r="G362" s="20">
        <v>0</v>
      </c>
      <c r="H362" s="20">
        <v>0</v>
      </c>
      <c r="I362" s="20">
        <v>0</v>
      </c>
      <c r="J362" s="20">
        <v>0</v>
      </c>
      <c r="K362" s="20">
        <v>0</v>
      </c>
      <c r="L362" s="30" t="s">
        <v>40</v>
      </c>
      <c r="M362" s="20" t="s">
        <v>40</v>
      </c>
      <c r="N362" s="20" t="s">
        <v>238</v>
      </c>
      <c r="O362" s="26" t="s">
        <v>40</v>
      </c>
      <c r="P362" s="20">
        <v>0</v>
      </c>
      <c r="Q362" s="20">
        <v>0</v>
      </c>
      <c r="R362" s="20">
        <v>0</v>
      </c>
      <c r="S362" s="20">
        <v>0</v>
      </c>
      <c r="T362" s="20">
        <v>0</v>
      </c>
      <c r="U362" s="20">
        <v>0</v>
      </c>
      <c r="V362" s="20">
        <v>0</v>
      </c>
      <c r="W362" s="20">
        <v>1</v>
      </c>
    </row>
    <row r="363" spans="1:23" ht="78.75" x14ac:dyDescent="0.25">
      <c r="A363" s="28" t="s">
        <v>930</v>
      </c>
      <c r="B363" s="19" t="s">
        <v>1164</v>
      </c>
      <c r="C363" s="29" t="s">
        <v>1165</v>
      </c>
      <c r="D363" s="20">
        <v>1E-3</v>
      </c>
      <c r="E363" s="26" t="s">
        <v>1166</v>
      </c>
      <c r="F363" s="20">
        <f t="shared" si="66"/>
        <v>0</v>
      </c>
      <c r="G363" s="20">
        <v>0</v>
      </c>
      <c r="H363" s="20">
        <v>0</v>
      </c>
      <c r="I363" s="20">
        <v>0</v>
      </c>
      <c r="J363" s="20">
        <v>0</v>
      </c>
      <c r="K363" s="20">
        <v>0</v>
      </c>
      <c r="L363" s="30" t="s">
        <v>40</v>
      </c>
      <c r="M363" s="20" t="s">
        <v>40</v>
      </c>
      <c r="N363" s="20" t="s">
        <v>238</v>
      </c>
      <c r="O363" s="26" t="s">
        <v>40</v>
      </c>
      <c r="P363" s="20">
        <v>0</v>
      </c>
      <c r="Q363" s="20">
        <v>0</v>
      </c>
      <c r="R363" s="20">
        <v>0</v>
      </c>
      <c r="S363" s="20">
        <v>0</v>
      </c>
      <c r="T363" s="20">
        <v>0</v>
      </c>
      <c r="U363" s="20">
        <v>0</v>
      </c>
      <c r="V363" s="20">
        <v>0</v>
      </c>
      <c r="W363" s="20">
        <v>1</v>
      </c>
    </row>
    <row r="364" spans="1:23" ht="78.75" x14ac:dyDescent="0.25">
      <c r="A364" s="28" t="s">
        <v>930</v>
      </c>
      <c r="B364" s="19" t="s">
        <v>1167</v>
      </c>
      <c r="C364" s="29" t="s">
        <v>1168</v>
      </c>
      <c r="D364" s="20">
        <v>1E-3</v>
      </c>
      <c r="E364" s="26" t="s">
        <v>1169</v>
      </c>
      <c r="F364" s="20">
        <f t="shared" si="66"/>
        <v>0</v>
      </c>
      <c r="G364" s="20">
        <v>0</v>
      </c>
      <c r="H364" s="20">
        <v>0</v>
      </c>
      <c r="I364" s="20">
        <v>0</v>
      </c>
      <c r="J364" s="20">
        <v>0</v>
      </c>
      <c r="K364" s="20">
        <v>0</v>
      </c>
      <c r="L364" s="30" t="s">
        <v>40</v>
      </c>
      <c r="M364" s="20" t="s">
        <v>40</v>
      </c>
      <c r="N364" s="20" t="s">
        <v>238</v>
      </c>
      <c r="O364" s="26" t="s">
        <v>40</v>
      </c>
      <c r="P364" s="20">
        <v>0</v>
      </c>
      <c r="Q364" s="20">
        <v>0</v>
      </c>
      <c r="R364" s="20">
        <v>0</v>
      </c>
      <c r="S364" s="20">
        <v>0</v>
      </c>
      <c r="T364" s="20">
        <v>0</v>
      </c>
      <c r="U364" s="20">
        <v>0</v>
      </c>
      <c r="V364" s="20">
        <v>0</v>
      </c>
      <c r="W364" s="20">
        <v>1</v>
      </c>
    </row>
    <row r="365" spans="1:23" ht="78.75" x14ac:dyDescent="0.25">
      <c r="A365" s="28" t="s">
        <v>930</v>
      </c>
      <c r="B365" s="19" t="s">
        <v>1170</v>
      </c>
      <c r="C365" s="29" t="s">
        <v>1171</v>
      </c>
      <c r="D365" s="20">
        <v>1E-3</v>
      </c>
      <c r="E365" s="26" t="s">
        <v>1172</v>
      </c>
      <c r="F365" s="20">
        <f t="shared" si="66"/>
        <v>0</v>
      </c>
      <c r="G365" s="20">
        <v>0</v>
      </c>
      <c r="H365" s="20">
        <v>0</v>
      </c>
      <c r="I365" s="20">
        <v>0</v>
      </c>
      <c r="J365" s="20">
        <v>0</v>
      </c>
      <c r="K365" s="20">
        <v>0</v>
      </c>
      <c r="L365" s="30" t="s">
        <v>40</v>
      </c>
      <c r="M365" s="20" t="s">
        <v>40</v>
      </c>
      <c r="N365" s="20" t="s">
        <v>238</v>
      </c>
      <c r="O365" s="26" t="s">
        <v>40</v>
      </c>
      <c r="P365" s="20">
        <v>0</v>
      </c>
      <c r="Q365" s="20">
        <v>0</v>
      </c>
      <c r="R365" s="20">
        <v>0</v>
      </c>
      <c r="S365" s="20">
        <v>0</v>
      </c>
      <c r="T365" s="20">
        <v>0</v>
      </c>
      <c r="U365" s="20">
        <v>0</v>
      </c>
      <c r="V365" s="20">
        <v>0</v>
      </c>
      <c r="W365" s="20">
        <v>1</v>
      </c>
    </row>
    <row r="366" spans="1:23" ht="78.75" x14ac:dyDescent="0.25">
      <c r="A366" s="28" t="s">
        <v>930</v>
      </c>
      <c r="B366" s="19" t="s">
        <v>1173</v>
      </c>
      <c r="C366" s="29" t="s">
        <v>1174</v>
      </c>
      <c r="D366" s="20">
        <v>1E-3</v>
      </c>
      <c r="E366" s="26" t="s">
        <v>1175</v>
      </c>
      <c r="F366" s="20">
        <f t="shared" si="66"/>
        <v>0</v>
      </c>
      <c r="G366" s="20">
        <v>0</v>
      </c>
      <c r="H366" s="20">
        <v>0</v>
      </c>
      <c r="I366" s="20">
        <v>0</v>
      </c>
      <c r="J366" s="20">
        <v>0</v>
      </c>
      <c r="K366" s="20">
        <v>0</v>
      </c>
      <c r="L366" s="30" t="s">
        <v>40</v>
      </c>
      <c r="M366" s="20" t="s">
        <v>40</v>
      </c>
      <c r="N366" s="20" t="s">
        <v>238</v>
      </c>
      <c r="O366" s="26" t="s">
        <v>40</v>
      </c>
      <c r="P366" s="20">
        <v>0</v>
      </c>
      <c r="Q366" s="20">
        <v>0</v>
      </c>
      <c r="R366" s="20">
        <v>0</v>
      </c>
      <c r="S366" s="20">
        <v>0</v>
      </c>
      <c r="T366" s="20">
        <v>0</v>
      </c>
      <c r="U366" s="20">
        <v>0</v>
      </c>
      <c r="V366" s="20">
        <v>0</v>
      </c>
      <c r="W366" s="20">
        <v>1</v>
      </c>
    </row>
    <row r="367" spans="1:23" ht="94.5" x14ac:dyDescent="0.25">
      <c r="A367" s="28" t="s">
        <v>930</v>
      </c>
      <c r="B367" s="19" t="s">
        <v>1176</v>
      </c>
      <c r="C367" s="29" t="s">
        <v>1177</v>
      </c>
      <c r="D367" s="20">
        <v>1E-3</v>
      </c>
      <c r="E367" s="26" t="s">
        <v>1178</v>
      </c>
      <c r="F367" s="20">
        <f t="shared" si="66"/>
        <v>0</v>
      </c>
      <c r="G367" s="20">
        <v>0</v>
      </c>
      <c r="H367" s="20">
        <v>0</v>
      </c>
      <c r="I367" s="20">
        <v>0</v>
      </c>
      <c r="J367" s="20">
        <v>0</v>
      </c>
      <c r="K367" s="20">
        <v>0</v>
      </c>
      <c r="L367" s="30" t="s">
        <v>40</v>
      </c>
      <c r="M367" s="20" t="s">
        <v>40</v>
      </c>
      <c r="N367" s="20" t="s">
        <v>1179</v>
      </c>
      <c r="O367" s="26" t="s">
        <v>40</v>
      </c>
      <c r="P367" s="20">
        <v>0</v>
      </c>
      <c r="Q367" s="20">
        <v>0</v>
      </c>
      <c r="R367" s="20">
        <v>0</v>
      </c>
      <c r="S367" s="20">
        <v>0</v>
      </c>
      <c r="T367" s="20">
        <v>0</v>
      </c>
      <c r="U367" s="20">
        <v>0</v>
      </c>
      <c r="V367" s="20">
        <v>0</v>
      </c>
      <c r="W367" s="20">
        <v>1</v>
      </c>
    </row>
    <row r="368" spans="1:23" ht="78.75" x14ac:dyDescent="0.25">
      <c r="A368" s="28" t="s">
        <v>930</v>
      </c>
      <c r="B368" s="19" t="s">
        <v>1180</v>
      </c>
      <c r="C368" s="29" t="s">
        <v>1181</v>
      </c>
      <c r="D368" s="20">
        <v>1E-3</v>
      </c>
      <c r="E368" s="26" t="s">
        <v>1182</v>
      </c>
      <c r="F368" s="20">
        <f t="shared" si="66"/>
        <v>0</v>
      </c>
      <c r="G368" s="20">
        <v>0</v>
      </c>
      <c r="H368" s="20">
        <v>0</v>
      </c>
      <c r="I368" s="20">
        <v>0</v>
      </c>
      <c r="J368" s="20">
        <v>0</v>
      </c>
      <c r="K368" s="20">
        <v>0</v>
      </c>
      <c r="L368" s="30" t="s">
        <v>40</v>
      </c>
      <c r="M368" s="20" t="s">
        <v>40</v>
      </c>
      <c r="N368" s="20" t="s">
        <v>238</v>
      </c>
      <c r="O368" s="26" t="s">
        <v>40</v>
      </c>
      <c r="P368" s="20">
        <v>0</v>
      </c>
      <c r="Q368" s="20">
        <v>0</v>
      </c>
      <c r="R368" s="20">
        <v>0</v>
      </c>
      <c r="S368" s="20">
        <v>0</v>
      </c>
      <c r="T368" s="20">
        <v>0</v>
      </c>
      <c r="U368" s="20">
        <v>0</v>
      </c>
      <c r="V368" s="20">
        <v>0</v>
      </c>
      <c r="W368" s="20">
        <v>1</v>
      </c>
    </row>
    <row r="369" spans="1:23" ht="78.75" x14ac:dyDescent="0.25">
      <c r="A369" s="28" t="s">
        <v>930</v>
      </c>
      <c r="B369" s="19" t="s">
        <v>1183</v>
      </c>
      <c r="C369" s="29" t="s">
        <v>1184</v>
      </c>
      <c r="D369" s="20">
        <v>1E-3</v>
      </c>
      <c r="E369" s="26" t="s">
        <v>1185</v>
      </c>
      <c r="F369" s="20">
        <f t="shared" si="66"/>
        <v>0</v>
      </c>
      <c r="G369" s="20">
        <v>0</v>
      </c>
      <c r="H369" s="20">
        <v>0</v>
      </c>
      <c r="I369" s="20">
        <v>0</v>
      </c>
      <c r="J369" s="20">
        <v>0</v>
      </c>
      <c r="K369" s="20">
        <v>0</v>
      </c>
      <c r="L369" s="30" t="s">
        <v>40</v>
      </c>
      <c r="M369" s="20" t="s">
        <v>40</v>
      </c>
      <c r="N369" s="20" t="s">
        <v>238</v>
      </c>
      <c r="O369" s="26" t="s">
        <v>40</v>
      </c>
      <c r="P369" s="20">
        <v>0</v>
      </c>
      <c r="Q369" s="20">
        <v>0</v>
      </c>
      <c r="R369" s="20">
        <v>0</v>
      </c>
      <c r="S369" s="20">
        <v>0</v>
      </c>
      <c r="T369" s="20">
        <v>0</v>
      </c>
      <c r="U369" s="20">
        <v>0</v>
      </c>
      <c r="V369" s="20">
        <v>0</v>
      </c>
      <c r="W369" s="20">
        <v>1</v>
      </c>
    </row>
    <row r="370" spans="1:23" ht="78.75" x14ac:dyDescent="0.25">
      <c r="A370" s="28" t="s">
        <v>930</v>
      </c>
      <c r="B370" s="19" t="s">
        <v>1186</v>
      </c>
      <c r="C370" s="29" t="s">
        <v>1187</v>
      </c>
      <c r="D370" s="20">
        <v>1E-3</v>
      </c>
      <c r="E370" s="26" t="s">
        <v>1188</v>
      </c>
      <c r="F370" s="20">
        <f t="shared" si="66"/>
        <v>0</v>
      </c>
      <c r="G370" s="20">
        <v>0</v>
      </c>
      <c r="H370" s="20">
        <v>0</v>
      </c>
      <c r="I370" s="20">
        <v>0</v>
      </c>
      <c r="J370" s="20">
        <v>0</v>
      </c>
      <c r="K370" s="20">
        <v>0</v>
      </c>
      <c r="L370" s="30" t="s">
        <v>40</v>
      </c>
      <c r="M370" s="20" t="s">
        <v>40</v>
      </c>
      <c r="N370" s="20" t="s">
        <v>238</v>
      </c>
      <c r="O370" s="26" t="s">
        <v>40</v>
      </c>
      <c r="P370" s="20">
        <v>0</v>
      </c>
      <c r="Q370" s="20">
        <v>0</v>
      </c>
      <c r="R370" s="20">
        <v>0</v>
      </c>
      <c r="S370" s="20">
        <v>0</v>
      </c>
      <c r="T370" s="20">
        <v>0</v>
      </c>
      <c r="U370" s="20">
        <v>0</v>
      </c>
      <c r="V370" s="20">
        <v>0</v>
      </c>
      <c r="W370" s="20">
        <v>1</v>
      </c>
    </row>
    <row r="371" spans="1:23" ht="78.75" x14ac:dyDescent="0.25">
      <c r="A371" s="28" t="s">
        <v>930</v>
      </c>
      <c r="B371" s="19" t="s">
        <v>1189</v>
      </c>
      <c r="C371" s="29" t="s">
        <v>1190</v>
      </c>
      <c r="D371" s="20">
        <v>1E-3</v>
      </c>
      <c r="E371" s="26" t="s">
        <v>1191</v>
      </c>
      <c r="F371" s="20">
        <f t="shared" si="66"/>
        <v>0</v>
      </c>
      <c r="G371" s="20">
        <v>0</v>
      </c>
      <c r="H371" s="20">
        <v>0</v>
      </c>
      <c r="I371" s="20">
        <v>0</v>
      </c>
      <c r="J371" s="20">
        <v>0</v>
      </c>
      <c r="K371" s="20">
        <v>0</v>
      </c>
      <c r="L371" s="30" t="s">
        <v>40</v>
      </c>
      <c r="M371" s="20" t="s">
        <v>40</v>
      </c>
      <c r="N371" s="20" t="s">
        <v>238</v>
      </c>
      <c r="O371" s="26" t="s">
        <v>40</v>
      </c>
      <c r="P371" s="20">
        <v>0</v>
      </c>
      <c r="Q371" s="20">
        <v>0</v>
      </c>
      <c r="R371" s="20">
        <v>0</v>
      </c>
      <c r="S371" s="20">
        <v>0</v>
      </c>
      <c r="T371" s="20">
        <v>0</v>
      </c>
      <c r="U371" s="20">
        <v>0</v>
      </c>
      <c r="V371" s="20">
        <v>0</v>
      </c>
      <c r="W371" s="20">
        <v>1</v>
      </c>
    </row>
    <row r="372" spans="1:23" ht="78.75" x14ac:dyDescent="0.25">
      <c r="A372" s="28" t="s">
        <v>930</v>
      </c>
      <c r="B372" s="19" t="s">
        <v>1192</v>
      </c>
      <c r="C372" s="29" t="s">
        <v>1193</v>
      </c>
      <c r="D372" s="20">
        <v>1E-3</v>
      </c>
      <c r="E372" s="26" t="s">
        <v>1194</v>
      </c>
      <c r="F372" s="20">
        <f t="shared" si="66"/>
        <v>0</v>
      </c>
      <c r="G372" s="20">
        <v>0</v>
      </c>
      <c r="H372" s="20">
        <v>0</v>
      </c>
      <c r="I372" s="20">
        <v>0</v>
      </c>
      <c r="J372" s="20">
        <v>0</v>
      </c>
      <c r="K372" s="20">
        <v>0</v>
      </c>
      <c r="L372" s="30" t="s">
        <v>40</v>
      </c>
      <c r="M372" s="20" t="s">
        <v>40</v>
      </c>
      <c r="N372" s="20" t="s">
        <v>238</v>
      </c>
      <c r="O372" s="26" t="s">
        <v>40</v>
      </c>
      <c r="P372" s="20">
        <v>0</v>
      </c>
      <c r="Q372" s="20">
        <v>0</v>
      </c>
      <c r="R372" s="20">
        <v>0</v>
      </c>
      <c r="S372" s="20">
        <v>0</v>
      </c>
      <c r="T372" s="20">
        <v>0</v>
      </c>
      <c r="U372" s="20">
        <v>0</v>
      </c>
      <c r="V372" s="20">
        <v>0</v>
      </c>
      <c r="W372" s="20">
        <v>1</v>
      </c>
    </row>
    <row r="373" spans="1:23" ht="94.5" x14ac:dyDescent="0.25">
      <c r="A373" s="28" t="s">
        <v>930</v>
      </c>
      <c r="B373" s="19" t="s">
        <v>1195</v>
      </c>
      <c r="C373" s="29" t="s">
        <v>1196</v>
      </c>
      <c r="D373" s="20">
        <v>1E-3</v>
      </c>
      <c r="E373" s="26" t="s">
        <v>1197</v>
      </c>
      <c r="F373" s="20">
        <f t="shared" si="66"/>
        <v>0</v>
      </c>
      <c r="G373" s="20">
        <v>0</v>
      </c>
      <c r="H373" s="20">
        <v>0</v>
      </c>
      <c r="I373" s="20">
        <v>0</v>
      </c>
      <c r="J373" s="20">
        <v>0</v>
      </c>
      <c r="K373" s="20">
        <v>0</v>
      </c>
      <c r="L373" s="30" t="s">
        <v>40</v>
      </c>
      <c r="M373" s="20" t="s">
        <v>40</v>
      </c>
      <c r="N373" s="20" t="s">
        <v>1198</v>
      </c>
      <c r="O373" s="26" t="s">
        <v>40</v>
      </c>
      <c r="P373" s="20">
        <v>0</v>
      </c>
      <c r="Q373" s="20">
        <v>0</v>
      </c>
      <c r="R373" s="20">
        <v>0</v>
      </c>
      <c r="S373" s="20">
        <v>0</v>
      </c>
      <c r="T373" s="20">
        <v>0</v>
      </c>
      <c r="U373" s="20">
        <v>0</v>
      </c>
      <c r="V373" s="20">
        <v>0</v>
      </c>
      <c r="W373" s="20">
        <v>1</v>
      </c>
    </row>
    <row r="374" spans="1:23" ht="94.5" x14ac:dyDescent="0.25">
      <c r="A374" s="28" t="s">
        <v>930</v>
      </c>
      <c r="B374" s="19" t="s">
        <v>1199</v>
      </c>
      <c r="C374" s="29" t="s">
        <v>1200</v>
      </c>
      <c r="D374" s="20">
        <v>1E-3</v>
      </c>
      <c r="E374" s="26" t="s">
        <v>1201</v>
      </c>
      <c r="F374" s="20">
        <f t="shared" si="66"/>
        <v>0</v>
      </c>
      <c r="G374" s="20">
        <v>0</v>
      </c>
      <c r="H374" s="20">
        <v>0</v>
      </c>
      <c r="I374" s="20">
        <v>0</v>
      </c>
      <c r="J374" s="20">
        <v>0</v>
      </c>
      <c r="K374" s="20">
        <v>0</v>
      </c>
      <c r="L374" s="30" t="s">
        <v>40</v>
      </c>
      <c r="M374" s="20" t="s">
        <v>40</v>
      </c>
      <c r="N374" s="20" t="s">
        <v>1202</v>
      </c>
      <c r="O374" s="26" t="s">
        <v>40</v>
      </c>
      <c r="P374" s="20">
        <v>0</v>
      </c>
      <c r="Q374" s="20">
        <v>0</v>
      </c>
      <c r="R374" s="20">
        <v>0</v>
      </c>
      <c r="S374" s="20">
        <v>0</v>
      </c>
      <c r="T374" s="20">
        <v>0</v>
      </c>
      <c r="U374" s="20">
        <v>0</v>
      </c>
      <c r="V374" s="20">
        <v>0</v>
      </c>
      <c r="W374" s="20">
        <v>1</v>
      </c>
    </row>
    <row r="375" spans="1:23" ht="78.75" x14ac:dyDescent="0.25">
      <c r="A375" s="28" t="s">
        <v>930</v>
      </c>
      <c r="B375" s="19" t="s">
        <v>1203</v>
      </c>
      <c r="C375" s="29" t="s">
        <v>1204</v>
      </c>
      <c r="D375" s="20">
        <v>1E-3</v>
      </c>
      <c r="E375" s="26" t="s">
        <v>1205</v>
      </c>
      <c r="F375" s="20">
        <f t="shared" si="66"/>
        <v>0</v>
      </c>
      <c r="G375" s="20">
        <v>0</v>
      </c>
      <c r="H375" s="20">
        <v>0</v>
      </c>
      <c r="I375" s="20">
        <v>0</v>
      </c>
      <c r="J375" s="20">
        <v>0</v>
      </c>
      <c r="K375" s="20">
        <v>0</v>
      </c>
      <c r="L375" s="30" t="s">
        <v>40</v>
      </c>
      <c r="M375" s="20" t="s">
        <v>40</v>
      </c>
      <c r="N375" s="20" t="s">
        <v>238</v>
      </c>
      <c r="O375" s="26" t="s">
        <v>40</v>
      </c>
      <c r="P375" s="20">
        <v>0</v>
      </c>
      <c r="Q375" s="20">
        <v>0</v>
      </c>
      <c r="R375" s="20">
        <v>0</v>
      </c>
      <c r="S375" s="20">
        <v>0</v>
      </c>
      <c r="T375" s="20">
        <v>0</v>
      </c>
      <c r="U375" s="20">
        <v>0</v>
      </c>
      <c r="V375" s="20">
        <v>0</v>
      </c>
      <c r="W375" s="20">
        <v>1</v>
      </c>
    </row>
    <row r="376" spans="1:23" ht="78.75" x14ac:dyDescent="0.25">
      <c r="A376" s="28" t="s">
        <v>930</v>
      </c>
      <c r="B376" s="19" t="s">
        <v>1206</v>
      </c>
      <c r="C376" s="29" t="s">
        <v>1207</v>
      </c>
      <c r="D376" s="20">
        <v>1E-3</v>
      </c>
      <c r="E376" s="26" t="s">
        <v>1208</v>
      </c>
      <c r="F376" s="20">
        <f t="shared" si="66"/>
        <v>0</v>
      </c>
      <c r="G376" s="20">
        <v>0</v>
      </c>
      <c r="H376" s="20">
        <v>0</v>
      </c>
      <c r="I376" s="20">
        <v>0</v>
      </c>
      <c r="J376" s="20">
        <v>0</v>
      </c>
      <c r="K376" s="20">
        <v>0</v>
      </c>
      <c r="L376" s="30" t="s">
        <v>40</v>
      </c>
      <c r="M376" s="20" t="s">
        <v>40</v>
      </c>
      <c r="N376" s="20" t="s">
        <v>238</v>
      </c>
      <c r="O376" s="26" t="s">
        <v>40</v>
      </c>
      <c r="P376" s="20">
        <v>0</v>
      </c>
      <c r="Q376" s="20">
        <v>0</v>
      </c>
      <c r="R376" s="20">
        <v>0</v>
      </c>
      <c r="S376" s="20">
        <v>0</v>
      </c>
      <c r="T376" s="20">
        <v>0</v>
      </c>
      <c r="U376" s="20">
        <v>0</v>
      </c>
      <c r="V376" s="20">
        <v>0</v>
      </c>
      <c r="W376" s="20">
        <v>1</v>
      </c>
    </row>
    <row r="377" spans="1:23" ht="94.5" x14ac:dyDescent="0.25">
      <c r="A377" s="28" t="s">
        <v>930</v>
      </c>
      <c r="B377" s="19" t="s">
        <v>1209</v>
      </c>
      <c r="C377" s="29" t="s">
        <v>1210</v>
      </c>
      <c r="D377" s="20">
        <v>1E-3</v>
      </c>
      <c r="E377" s="26" t="s">
        <v>1211</v>
      </c>
      <c r="F377" s="20">
        <f t="shared" si="66"/>
        <v>0</v>
      </c>
      <c r="G377" s="20">
        <v>0</v>
      </c>
      <c r="H377" s="20">
        <v>0</v>
      </c>
      <c r="I377" s="20">
        <v>0</v>
      </c>
      <c r="J377" s="20">
        <v>0</v>
      </c>
      <c r="K377" s="20">
        <v>0</v>
      </c>
      <c r="L377" s="30" t="s">
        <v>40</v>
      </c>
      <c r="M377" s="20" t="s">
        <v>40</v>
      </c>
      <c r="N377" s="20" t="s">
        <v>1212</v>
      </c>
      <c r="O377" s="26" t="s">
        <v>40</v>
      </c>
      <c r="P377" s="20">
        <v>0</v>
      </c>
      <c r="Q377" s="20">
        <v>0</v>
      </c>
      <c r="R377" s="20">
        <v>0</v>
      </c>
      <c r="S377" s="20">
        <v>0</v>
      </c>
      <c r="T377" s="20">
        <v>0</v>
      </c>
      <c r="U377" s="20">
        <v>0</v>
      </c>
      <c r="V377" s="20">
        <v>0</v>
      </c>
      <c r="W377" s="20">
        <v>1</v>
      </c>
    </row>
    <row r="378" spans="1:23" ht="94.5" x14ac:dyDescent="0.25">
      <c r="A378" s="28" t="s">
        <v>930</v>
      </c>
      <c r="B378" s="19" t="s">
        <v>1213</v>
      </c>
      <c r="C378" s="29" t="s">
        <v>1214</v>
      </c>
      <c r="D378" s="20">
        <v>1E-3</v>
      </c>
      <c r="E378" s="26" t="s">
        <v>1215</v>
      </c>
      <c r="F378" s="20">
        <f t="shared" si="66"/>
        <v>0</v>
      </c>
      <c r="G378" s="20">
        <v>0</v>
      </c>
      <c r="H378" s="20">
        <v>0</v>
      </c>
      <c r="I378" s="20">
        <v>0</v>
      </c>
      <c r="J378" s="20">
        <v>0</v>
      </c>
      <c r="K378" s="20">
        <v>0</v>
      </c>
      <c r="L378" s="30" t="s">
        <v>40</v>
      </c>
      <c r="M378" s="20" t="s">
        <v>40</v>
      </c>
      <c r="N378" s="20" t="s">
        <v>1216</v>
      </c>
      <c r="O378" s="26" t="s">
        <v>40</v>
      </c>
      <c r="P378" s="20">
        <v>0</v>
      </c>
      <c r="Q378" s="20">
        <v>0</v>
      </c>
      <c r="R378" s="20">
        <v>0</v>
      </c>
      <c r="S378" s="20">
        <v>0</v>
      </c>
      <c r="T378" s="20">
        <v>0</v>
      </c>
      <c r="U378" s="20">
        <v>0</v>
      </c>
      <c r="V378" s="20">
        <v>0</v>
      </c>
      <c r="W378" s="20">
        <v>1</v>
      </c>
    </row>
    <row r="379" spans="1:23" ht="78.75" x14ac:dyDescent="0.25">
      <c r="A379" s="28" t="s">
        <v>930</v>
      </c>
      <c r="B379" s="19" t="s">
        <v>1217</v>
      </c>
      <c r="C379" s="29" t="s">
        <v>1218</v>
      </c>
      <c r="D379" s="20">
        <v>1E-3</v>
      </c>
      <c r="E379" s="26" t="s">
        <v>1219</v>
      </c>
      <c r="F379" s="20">
        <f t="shared" si="66"/>
        <v>0</v>
      </c>
      <c r="G379" s="20">
        <v>0</v>
      </c>
      <c r="H379" s="20">
        <v>0</v>
      </c>
      <c r="I379" s="20">
        <v>0</v>
      </c>
      <c r="J379" s="20">
        <v>0</v>
      </c>
      <c r="K379" s="20">
        <v>0</v>
      </c>
      <c r="L379" s="30" t="s">
        <v>40</v>
      </c>
      <c r="M379" s="20" t="s">
        <v>40</v>
      </c>
      <c r="N379" s="20" t="s">
        <v>238</v>
      </c>
      <c r="O379" s="26" t="s">
        <v>40</v>
      </c>
      <c r="P379" s="20">
        <v>0</v>
      </c>
      <c r="Q379" s="20">
        <v>0</v>
      </c>
      <c r="R379" s="20">
        <v>0</v>
      </c>
      <c r="S379" s="20">
        <v>0</v>
      </c>
      <c r="T379" s="20">
        <v>0</v>
      </c>
      <c r="U379" s="20">
        <v>0</v>
      </c>
      <c r="V379" s="20">
        <v>0</v>
      </c>
      <c r="W379" s="20">
        <v>1</v>
      </c>
    </row>
    <row r="380" spans="1:23" ht="78.75" x14ac:dyDescent="0.25">
      <c r="A380" s="28" t="s">
        <v>930</v>
      </c>
      <c r="B380" s="19" t="s">
        <v>1220</v>
      </c>
      <c r="C380" s="29" t="s">
        <v>1221</v>
      </c>
      <c r="D380" s="20">
        <v>1E-3</v>
      </c>
      <c r="E380" s="26" t="s">
        <v>1222</v>
      </c>
      <c r="F380" s="20">
        <f t="shared" si="66"/>
        <v>0</v>
      </c>
      <c r="G380" s="20">
        <v>0</v>
      </c>
      <c r="H380" s="20">
        <v>0</v>
      </c>
      <c r="I380" s="20">
        <v>0</v>
      </c>
      <c r="J380" s="20">
        <v>0</v>
      </c>
      <c r="K380" s="20">
        <v>0</v>
      </c>
      <c r="L380" s="30" t="s">
        <v>40</v>
      </c>
      <c r="M380" s="20" t="s">
        <v>40</v>
      </c>
      <c r="N380" s="20" t="s">
        <v>238</v>
      </c>
      <c r="O380" s="26" t="s">
        <v>40</v>
      </c>
      <c r="P380" s="20">
        <v>0</v>
      </c>
      <c r="Q380" s="20">
        <v>0</v>
      </c>
      <c r="R380" s="20">
        <v>0</v>
      </c>
      <c r="S380" s="20">
        <v>0</v>
      </c>
      <c r="T380" s="20">
        <v>0</v>
      </c>
      <c r="U380" s="20">
        <v>0</v>
      </c>
      <c r="V380" s="20">
        <v>0</v>
      </c>
      <c r="W380" s="20">
        <v>1</v>
      </c>
    </row>
    <row r="381" spans="1:23" ht="126" x14ac:dyDescent="0.25">
      <c r="A381" s="28" t="s">
        <v>930</v>
      </c>
      <c r="B381" s="19" t="s">
        <v>1223</v>
      </c>
      <c r="C381" s="29" t="s">
        <v>1224</v>
      </c>
      <c r="D381" s="20">
        <v>1E-3</v>
      </c>
      <c r="E381" s="26" t="s">
        <v>1225</v>
      </c>
      <c r="F381" s="20">
        <f t="shared" si="66"/>
        <v>0</v>
      </c>
      <c r="G381" s="20">
        <v>0</v>
      </c>
      <c r="H381" s="20">
        <v>0</v>
      </c>
      <c r="I381" s="20">
        <v>0</v>
      </c>
      <c r="J381" s="20">
        <v>0</v>
      </c>
      <c r="K381" s="20">
        <v>0</v>
      </c>
      <c r="L381" s="30" t="s">
        <v>40</v>
      </c>
      <c r="M381" s="20" t="s">
        <v>40</v>
      </c>
      <c r="N381" s="20" t="s">
        <v>1226</v>
      </c>
      <c r="O381" s="26" t="s">
        <v>40</v>
      </c>
      <c r="P381" s="20">
        <v>0</v>
      </c>
      <c r="Q381" s="20">
        <v>0</v>
      </c>
      <c r="R381" s="20">
        <v>0</v>
      </c>
      <c r="S381" s="20">
        <v>0</v>
      </c>
      <c r="T381" s="20">
        <v>0</v>
      </c>
      <c r="U381" s="20">
        <v>0</v>
      </c>
      <c r="V381" s="20">
        <v>0</v>
      </c>
      <c r="W381" s="20">
        <v>1</v>
      </c>
    </row>
    <row r="382" spans="1:23" ht="78.75" x14ac:dyDescent="0.25">
      <c r="A382" s="28" t="s">
        <v>930</v>
      </c>
      <c r="B382" s="19" t="s">
        <v>1227</v>
      </c>
      <c r="C382" s="29" t="s">
        <v>1228</v>
      </c>
      <c r="D382" s="20">
        <v>1E-3</v>
      </c>
      <c r="E382" s="26" t="s">
        <v>1229</v>
      </c>
      <c r="F382" s="20">
        <f t="shared" si="66"/>
        <v>0</v>
      </c>
      <c r="G382" s="20">
        <v>0</v>
      </c>
      <c r="H382" s="20">
        <v>0</v>
      </c>
      <c r="I382" s="20">
        <v>0</v>
      </c>
      <c r="J382" s="20">
        <v>0</v>
      </c>
      <c r="K382" s="20">
        <v>0</v>
      </c>
      <c r="L382" s="30" t="s">
        <v>40</v>
      </c>
      <c r="M382" s="20" t="s">
        <v>40</v>
      </c>
      <c r="N382" s="20" t="s">
        <v>238</v>
      </c>
      <c r="O382" s="26" t="s">
        <v>40</v>
      </c>
      <c r="P382" s="20">
        <v>0</v>
      </c>
      <c r="Q382" s="20">
        <v>0</v>
      </c>
      <c r="R382" s="20">
        <v>0</v>
      </c>
      <c r="S382" s="20">
        <v>0</v>
      </c>
      <c r="T382" s="20">
        <v>0</v>
      </c>
      <c r="U382" s="20">
        <v>0</v>
      </c>
      <c r="V382" s="20">
        <v>0</v>
      </c>
      <c r="W382" s="20">
        <v>1</v>
      </c>
    </row>
    <row r="383" spans="1:23" ht="94.5" x14ac:dyDescent="0.25">
      <c r="A383" s="28" t="s">
        <v>930</v>
      </c>
      <c r="B383" s="19" t="s">
        <v>1230</v>
      </c>
      <c r="C383" s="29" t="s">
        <v>1231</v>
      </c>
      <c r="D383" s="20">
        <v>1E-3</v>
      </c>
      <c r="E383" s="26" t="s">
        <v>1232</v>
      </c>
      <c r="F383" s="20">
        <f t="shared" si="66"/>
        <v>0</v>
      </c>
      <c r="G383" s="20">
        <v>0</v>
      </c>
      <c r="H383" s="20">
        <v>0</v>
      </c>
      <c r="I383" s="20">
        <v>0</v>
      </c>
      <c r="J383" s="20">
        <v>0</v>
      </c>
      <c r="K383" s="20">
        <v>0</v>
      </c>
      <c r="L383" s="30" t="s">
        <v>40</v>
      </c>
      <c r="M383" s="20" t="s">
        <v>40</v>
      </c>
      <c r="N383" s="20" t="s">
        <v>1233</v>
      </c>
      <c r="O383" s="26" t="s">
        <v>40</v>
      </c>
      <c r="P383" s="20">
        <v>0</v>
      </c>
      <c r="Q383" s="20">
        <v>0</v>
      </c>
      <c r="R383" s="20">
        <v>0</v>
      </c>
      <c r="S383" s="20">
        <v>0</v>
      </c>
      <c r="T383" s="20">
        <v>0</v>
      </c>
      <c r="U383" s="20">
        <v>0</v>
      </c>
      <c r="V383" s="20">
        <v>0</v>
      </c>
      <c r="W383" s="20">
        <v>1</v>
      </c>
    </row>
    <row r="384" spans="1:23" ht="78.75" x14ac:dyDescent="0.25">
      <c r="A384" s="28" t="s">
        <v>930</v>
      </c>
      <c r="B384" s="19" t="s">
        <v>1234</v>
      </c>
      <c r="C384" s="29" t="s">
        <v>1235</v>
      </c>
      <c r="D384" s="20">
        <v>1E-3</v>
      </c>
      <c r="E384" s="26" t="s">
        <v>1236</v>
      </c>
      <c r="F384" s="20">
        <f t="shared" si="66"/>
        <v>0</v>
      </c>
      <c r="G384" s="20">
        <v>0</v>
      </c>
      <c r="H384" s="20">
        <v>0</v>
      </c>
      <c r="I384" s="20">
        <v>0</v>
      </c>
      <c r="J384" s="20">
        <v>0</v>
      </c>
      <c r="K384" s="20">
        <v>0</v>
      </c>
      <c r="L384" s="30" t="s">
        <v>40</v>
      </c>
      <c r="M384" s="20" t="s">
        <v>40</v>
      </c>
      <c r="N384" s="20" t="s">
        <v>238</v>
      </c>
      <c r="O384" s="26" t="s">
        <v>40</v>
      </c>
      <c r="P384" s="20">
        <v>0</v>
      </c>
      <c r="Q384" s="20">
        <v>0</v>
      </c>
      <c r="R384" s="20">
        <v>0</v>
      </c>
      <c r="S384" s="20">
        <v>0</v>
      </c>
      <c r="T384" s="20">
        <v>0</v>
      </c>
      <c r="U384" s="20">
        <v>0</v>
      </c>
      <c r="V384" s="20">
        <v>0</v>
      </c>
      <c r="W384" s="20">
        <v>1</v>
      </c>
    </row>
    <row r="385" spans="1:23" ht="78.75" x14ac:dyDescent="0.25">
      <c r="A385" s="28" t="s">
        <v>930</v>
      </c>
      <c r="B385" s="19" t="s">
        <v>1237</v>
      </c>
      <c r="C385" s="29" t="s">
        <v>1238</v>
      </c>
      <c r="D385" s="20">
        <v>1E-3</v>
      </c>
      <c r="E385" s="26" t="s">
        <v>1239</v>
      </c>
      <c r="F385" s="20">
        <f t="shared" si="66"/>
        <v>0</v>
      </c>
      <c r="G385" s="20">
        <v>0</v>
      </c>
      <c r="H385" s="20">
        <v>0</v>
      </c>
      <c r="I385" s="20">
        <v>0</v>
      </c>
      <c r="J385" s="20">
        <v>0</v>
      </c>
      <c r="K385" s="20">
        <v>0</v>
      </c>
      <c r="L385" s="30" t="s">
        <v>40</v>
      </c>
      <c r="M385" s="20" t="s">
        <v>40</v>
      </c>
      <c r="N385" s="20" t="s">
        <v>238</v>
      </c>
      <c r="O385" s="26" t="s">
        <v>40</v>
      </c>
      <c r="P385" s="20">
        <v>0</v>
      </c>
      <c r="Q385" s="20">
        <v>0</v>
      </c>
      <c r="R385" s="20">
        <v>0</v>
      </c>
      <c r="S385" s="20">
        <v>0</v>
      </c>
      <c r="T385" s="20">
        <v>0</v>
      </c>
      <c r="U385" s="20">
        <v>0</v>
      </c>
      <c r="V385" s="20">
        <v>0</v>
      </c>
      <c r="W385" s="20">
        <v>1</v>
      </c>
    </row>
    <row r="386" spans="1:23" ht="78.75" x14ac:dyDescent="0.25">
      <c r="A386" s="28" t="s">
        <v>930</v>
      </c>
      <c r="B386" s="19" t="s">
        <v>1240</v>
      </c>
      <c r="C386" s="29" t="s">
        <v>1241</v>
      </c>
      <c r="D386" s="20">
        <v>1E-3</v>
      </c>
      <c r="E386" s="26" t="s">
        <v>1242</v>
      </c>
      <c r="F386" s="20">
        <f t="shared" si="66"/>
        <v>0</v>
      </c>
      <c r="G386" s="20">
        <v>0</v>
      </c>
      <c r="H386" s="20">
        <v>0</v>
      </c>
      <c r="I386" s="20">
        <v>0</v>
      </c>
      <c r="J386" s="20">
        <v>0</v>
      </c>
      <c r="K386" s="20">
        <v>0</v>
      </c>
      <c r="L386" s="30" t="s">
        <v>40</v>
      </c>
      <c r="M386" s="20" t="s">
        <v>40</v>
      </c>
      <c r="N386" s="20" t="s">
        <v>238</v>
      </c>
      <c r="O386" s="26" t="s">
        <v>40</v>
      </c>
      <c r="P386" s="20">
        <v>0</v>
      </c>
      <c r="Q386" s="20">
        <v>0</v>
      </c>
      <c r="R386" s="20">
        <v>0</v>
      </c>
      <c r="S386" s="20">
        <v>0</v>
      </c>
      <c r="T386" s="20">
        <v>0</v>
      </c>
      <c r="U386" s="20">
        <v>0</v>
      </c>
      <c r="V386" s="20">
        <v>0</v>
      </c>
      <c r="W386" s="20">
        <v>1</v>
      </c>
    </row>
    <row r="387" spans="1:23" ht="78.75" x14ac:dyDescent="0.25">
      <c r="A387" s="28" t="s">
        <v>930</v>
      </c>
      <c r="B387" s="19" t="s">
        <v>1243</v>
      </c>
      <c r="C387" s="29" t="s">
        <v>1244</v>
      </c>
      <c r="D387" s="20">
        <v>1E-3</v>
      </c>
      <c r="E387" s="26" t="s">
        <v>1245</v>
      </c>
      <c r="F387" s="20">
        <f t="shared" si="66"/>
        <v>0</v>
      </c>
      <c r="G387" s="20">
        <v>0</v>
      </c>
      <c r="H387" s="20">
        <v>0</v>
      </c>
      <c r="I387" s="20">
        <v>0</v>
      </c>
      <c r="J387" s="20">
        <v>0</v>
      </c>
      <c r="K387" s="20">
        <v>0</v>
      </c>
      <c r="L387" s="30" t="s">
        <v>40</v>
      </c>
      <c r="M387" s="20" t="s">
        <v>40</v>
      </c>
      <c r="N387" s="20" t="s">
        <v>238</v>
      </c>
      <c r="O387" s="26" t="s">
        <v>40</v>
      </c>
      <c r="P387" s="20">
        <v>0</v>
      </c>
      <c r="Q387" s="20">
        <v>0</v>
      </c>
      <c r="R387" s="20">
        <v>0</v>
      </c>
      <c r="S387" s="20">
        <v>0</v>
      </c>
      <c r="T387" s="20">
        <v>0</v>
      </c>
      <c r="U387" s="20">
        <v>0</v>
      </c>
      <c r="V387" s="20">
        <v>0</v>
      </c>
      <c r="W387" s="20">
        <v>1</v>
      </c>
    </row>
    <row r="388" spans="1:23" ht="94.5" x14ac:dyDescent="0.25">
      <c r="A388" s="28" t="s">
        <v>930</v>
      </c>
      <c r="B388" s="19" t="s">
        <v>1246</v>
      </c>
      <c r="C388" s="29" t="s">
        <v>1247</v>
      </c>
      <c r="D388" s="20">
        <v>1E-3</v>
      </c>
      <c r="E388" s="26" t="s">
        <v>1248</v>
      </c>
      <c r="F388" s="20">
        <f t="shared" si="66"/>
        <v>0</v>
      </c>
      <c r="G388" s="20">
        <v>0</v>
      </c>
      <c r="H388" s="20">
        <v>0</v>
      </c>
      <c r="I388" s="20">
        <v>0</v>
      </c>
      <c r="J388" s="20">
        <v>0</v>
      </c>
      <c r="K388" s="20">
        <v>0</v>
      </c>
      <c r="L388" s="30" t="s">
        <v>40</v>
      </c>
      <c r="M388" s="20" t="s">
        <v>40</v>
      </c>
      <c r="N388" s="20" t="s">
        <v>1249</v>
      </c>
      <c r="O388" s="26" t="s">
        <v>40</v>
      </c>
      <c r="P388" s="20">
        <v>0</v>
      </c>
      <c r="Q388" s="20">
        <v>0</v>
      </c>
      <c r="R388" s="20">
        <v>0</v>
      </c>
      <c r="S388" s="20">
        <v>0</v>
      </c>
      <c r="T388" s="20">
        <v>0</v>
      </c>
      <c r="U388" s="20">
        <v>0</v>
      </c>
      <c r="V388" s="20">
        <v>0</v>
      </c>
      <c r="W388" s="20">
        <v>1</v>
      </c>
    </row>
    <row r="389" spans="1:23" ht="78.75" x14ac:dyDescent="0.25">
      <c r="A389" s="28" t="s">
        <v>930</v>
      </c>
      <c r="B389" s="19" t="s">
        <v>1250</v>
      </c>
      <c r="C389" s="29" t="s">
        <v>1251</v>
      </c>
      <c r="D389" s="20">
        <v>1E-3</v>
      </c>
      <c r="E389" s="26" t="s">
        <v>1252</v>
      </c>
      <c r="F389" s="20">
        <f t="shared" si="66"/>
        <v>0</v>
      </c>
      <c r="G389" s="20">
        <v>0</v>
      </c>
      <c r="H389" s="20">
        <v>0</v>
      </c>
      <c r="I389" s="20">
        <v>0</v>
      </c>
      <c r="J389" s="20">
        <v>0</v>
      </c>
      <c r="K389" s="20">
        <v>0</v>
      </c>
      <c r="L389" s="30" t="s">
        <v>40</v>
      </c>
      <c r="M389" s="20" t="s">
        <v>40</v>
      </c>
      <c r="N389" s="20" t="s">
        <v>238</v>
      </c>
      <c r="O389" s="26" t="s">
        <v>40</v>
      </c>
      <c r="P389" s="20">
        <v>0</v>
      </c>
      <c r="Q389" s="20">
        <v>0</v>
      </c>
      <c r="R389" s="20">
        <v>0</v>
      </c>
      <c r="S389" s="20">
        <v>0</v>
      </c>
      <c r="T389" s="20">
        <v>0</v>
      </c>
      <c r="U389" s="20">
        <v>0</v>
      </c>
      <c r="V389" s="20">
        <v>0</v>
      </c>
      <c r="W389" s="20">
        <v>1</v>
      </c>
    </row>
    <row r="390" spans="1:23" ht="78.75" x14ac:dyDescent="0.25">
      <c r="A390" s="28" t="s">
        <v>930</v>
      </c>
      <c r="B390" s="19" t="s">
        <v>1253</v>
      </c>
      <c r="C390" s="29" t="s">
        <v>1254</v>
      </c>
      <c r="D390" s="20">
        <v>1E-3</v>
      </c>
      <c r="E390" s="26" t="s">
        <v>1255</v>
      </c>
      <c r="F390" s="20">
        <f t="shared" ref="F390:F421" si="67">IFERROR(J390+I390+H390+G390,"нд")</f>
        <v>0</v>
      </c>
      <c r="G390" s="20">
        <v>0</v>
      </c>
      <c r="H390" s="20">
        <v>0</v>
      </c>
      <c r="I390" s="20">
        <v>0</v>
      </c>
      <c r="J390" s="20">
        <v>0</v>
      </c>
      <c r="K390" s="20">
        <v>0</v>
      </c>
      <c r="L390" s="30" t="s">
        <v>40</v>
      </c>
      <c r="M390" s="20" t="s">
        <v>40</v>
      </c>
      <c r="N390" s="20" t="s">
        <v>238</v>
      </c>
      <c r="O390" s="26" t="s">
        <v>40</v>
      </c>
      <c r="P390" s="20">
        <v>0</v>
      </c>
      <c r="Q390" s="20">
        <v>0</v>
      </c>
      <c r="R390" s="20">
        <v>0</v>
      </c>
      <c r="S390" s="20">
        <v>0</v>
      </c>
      <c r="T390" s="20">
        <v>0</v>
      </c>
      <c r="U390" s="20">
        <v>0</v>
      </c>
      <c r="V390" s="20">
        <v>0</v>
      </c>
      <c r="W390" s="20">
        <v>1</v>
      </c>
    </row>
    <row r="391" spans="1:23" ht="78.75" x14ac:dyDescent="0.25">
      <c r="A391" s="28" t="s">
        <v>930</v>
      </c>
      <c r="B391" s="19" t="s">
        <v>1256</v>
      </c>
      <c r="C391" s="29" t="s">
        <v>1257</v>
      </c>
      <c r="D391" s="20">
        <v>1E-3</v>
      </c>
      <c r="E391" s="26" t="s">
        <v>1258</v>
      </c>
      <c r="F391" s="20">
        <f t="shared" si="67"/>
        <v>0</v>
      </c>
      <c r="G391" s="20">
        <v>0</v>
      </c>
      <c r="H391" s="20">
        <v>0</v>
      </c>
      <c r="I391" s="20">
        <v>0</v>
      </c>
      <c r="J391" s="20">
        <v>0</v>
      </c>
      <c r="K391" s="20">
        <v>0</v>
      </c>
      <c r="L391" s="30" t="s">
        <v>40</v>
      </c>
      <c r="M391" s="20" t="s">
        <v>40</v>
      </c>
      <c r="N391" s="20" t="s">
        <v>238</v>
      </c>
      <c r="O391" s="26" t="s">
        <v>40</v>
      </c>
      <c r="P391" s="20">
        <v>0</v>
      </c>
      <c r="Q391" s="20">
        <v>0</v>
      </c>
      <c r="R391" s="20">
        <v>0</v>
      </c>
      <c r="S391" s="20">
        <v>0</v>
      </c>
      <c r="T391" s="20">
        <v>0</v>
      </c>
      <c r="U391" s="20">
        <v>0</v>
      </c>
      <c r="V391" s="20">
        <v>0</v>
      </c>
      <c r="W391" s="20">
        <v>1</v>
      </c>
    </row>
    <row r="392" spans="1:23" ht="78.75" x14ac:dyDescent="0.25">
      <c r="A392" s="28" t="s">
        <v>930</v>
      </c>
      <c r="B392" s="19" t="s">
        <v>1259</v>
      </c>
      <c r="C392" s="29" t="s">
        <v>1260</v>
      </c>
      <c r="D392" s="20">
        <v>1E-3</v>
      </c>
      <c r="E392" s="26" t="s">
        <v>1261</v>
      </c>
      <c r="F392" s="20">
        <f t="shared" si="67"/>
        <v>0</v>
      </c>
      <c r="G392" s="20">
        <v>0</v>
      </c>
      <c r="H392" s="20">
        <v>0</v>
      </c>
      <c r="I392" s="20">
        <v>0</v>
      </c>
      <c r="J392" s="20">
        <v>0</v>
      </c>
      <c r="K392" s="20">
        <v>0</v>
      </c>
      <c r="L392" s="30" t="s">
        <v>40</v>
      </c>
      <c r="M392" s="20" t="s">
        <v>40</v>
      </c>
      <c r="N392" s="20" t="s">
        <v>238</v>
      </c>
      <c r="O392" s="26" t="s">
        <v>40</v>
      </c>
      <c r="P392" s="20">
        <v>0</v>
      </c>
      <c r="Q392" s="20">
        <v>0</v>
      </c>
      <c r="R392" s="20">
        <v>0</v>
      </c>
      <c r="S392" s="20">
        <v>0</v>
      </c>
      <c r="T392" s="20">
        <v>0</v>
      </c>
      <c r="U392" s="20">
        <v>0</v>
      </c>
      <c r="V392" s="20">
        <v>0</v>
      </c>
      <c r="W392" s="20">
        <v>1</v>
      </c>
    </row>
    <row r="393" spans="1:23" ht="94.5" x14ac:dyDescent="0.25">
      <c r="A393" s="28" t="s">
        <v>930</v>
      </c>
      <c r="B393" s="19" t="s">
        <v>1262</v>
      </c>
      <c r="C393" s="29" t="s">
        <v>1263</v>
      </c>
      <c r="D393" s="20">
        <v>1E-3</v>
      </c>
      <c r="E393" s="26" t="s">
        <v>1264</v>
      </c>
      <c r="F393" s="20">
        <f t="shared" si="67"/>
        <v>0</v>
      </c>
      <c r="G393" s="20">
        <v>0</v>
      </c>
      <c r="H393" s="20">
        <v>0</v>
      </c>
      <c r="I393" s="20">
        <v>0</v>
      </c>
      <c r="J393" s="20">
        <v>0</v>
      </c>
      <c r="K393" s="20">
        <v>0</v>
      </c>
      <c r="L393" s="30" t="s">
        <v>40</v>
      </c>
      <c r="M393" s="20" t="s">
        <v>40</v>
      </c>
      <c r="N393" s="20" t="s">
        <v>1265</v>
      </c>
      <c r="O393" s="26" t="s">
        <v>40</v>
      </c>
      <c r="P393" s="20">
        <v>0</v>
      </c>
      <c r="Q393" s="20">
        <v>0</v>
      </c>
      <c r="R393" s="20">
        <v>0</v>
      </c>
      <c r="S393" s="20">
        <v>0</v>
      </c>
      <c r="T393" s="20">
        <v>0</v>
      </c>
      <c r="U393" s="20">
        <v>0</v>
      </c>
      <c r="V393" s="20">
        <v>0</v>
      </c>
      <c r="W393" s="20">
        <v>1</v>
      </c>
    </row>
    <row r="394" spans="1:23" ht="78.75" x14ac:dyDescent="0.25">
      <c r="A394" s="28" t="s">
        <v>930</v>
      </c>
      <c r="B394" s="19" t="s">
        <v>1266</v>
      </c>
      <c r="C394" s="29" t="s">
        <v>1267</v>
      </c>
      <c r="D394" s="20">
        <v>1E-3</v>
      </c>
      <c r="E394" s="26" t="s">
        <v>1268</v>
      </c>
      <c r="F394" s="20">
        <f t="shared" si="67"/>
        <v>0</v>
      </c>
      <c r="G394" s="20">
        <v>0</v>
      </c>
      <c r="H394" s="20">
        <v>0</v>
      </c>
      <c r="I394" s="20">
        <v>0</v>
      </c>
      <c r="J394" s="20">
        <v>0</v>
      </c>
      <c r="K394" s="20">
        <v>0</v>
      </c>
      <c r="L394" s="30" t="s">
        <v>40</v>
      </c>
      <c r="M394" s="20" t="s">
        <v>40</v>
      </c>
      <c r="N394" s="20" t="s">
        <v>238</v>
      </c>
      <c r="O394" s="26" t="s">
        <v>40</v>
      </c>
      <c r="P394" s="20">
        <v>0</v>
      </c>
      <c r="Q394" s="20">
        <v>0</v>
      </c>
      <c r="R394" s="20">
        <v>0</v>
      </c>
      <c r="S394" s="20">
        <v>0</v>
      </c>
      <c r="T394" s="20">
        <v>0</v>
      </c>
      <c r="U394" s="20">
        <v>0</v>
      </c>
      <c r="V394" s="20">
        <v>0</v>
      </c>
      <c r="W394" s="20">
        <v>1</v>
      </c>
    </row>
    <row r="395" spans="1:23" ht="78.75" x14ac:dyDescent="0.25">
      <c r="A395" s="28" t="s">
        <v>930</v>
      </c>
      <c r="B395" s="19" t="s">
        <v>1269</v>
      </c>
      <c r="C395" s="29" t="s">
        <v>1270</v>
      </c>
      <c r="D395" s="20">
        <v>1E-3</v>
      </c>
      <c r="E395" s="26" t="s">
        <v>1271</v>
      </c>
      <c r="F395" s="20">
        <f t="shared" si="67"/>
        <v>0</v>
      </c>
      <c r="G395" s="20">
        <v>0</v>
      </c>
      <c r="H395" s="20">
        <v>0</v>
      </c>
      <c r="I395" s="20">
        <v>0</v>
      </c>
      <c r="J395" s="20">
        <v>0</v>
      </c>
      <c r="K395" s="20">
        <v>0</v>
      </c>
      <c r="L395" s="30" t="s">
        <v>40</v>
      </c>
      <c r="M395" s="20" t="s">
        <v>40</v>
      </c>
      <c r="N395" s="20" t="s">
        <v>238</v>
      </c>
      <c r="O395" s="26" t="s">
        <v>40</v>
      </c>
      <c r="P395" s="20">
        <v>0</v>
      </c>
      <c r="Q395" s="20">
        <v>0</v>
      </c>
      <c r="R395" s="20">
        <v>0</v>
      </c>
      <c r="S395" s="20">
        <v>0</v>
      </c>
      <c r="T395" s="20">
        <v>0</v>
      </c>
      <c r="U395" s="20">
        <v>0</v>
      </c>
      <c r="V395" s="20">
        <v>0</v>
      </c>
      <c r="W395" s="20">
        <v>1</v>
      </c>
    </row>
    <row r="396" spans="1:23" ht="78.75" x14ac:dyDescent="0.25">
      <c r="A396" s="28" t="s">
        <v>930</v>
      </c>
      <c r="B396" s="19" t="s">
        <v>1272</v>
      </c>
      <c r="C396" s="29" t="s">
        <v>1273</v>
      </c>
      <c r="D396" s="20">
        <v>1E-3</v>
      </c>
      <c r="E396" s="26" t="s">
        <v>1274</v>
      </c>
      <c r="F396" s="20">
        <f t="shared" si="67"/>
        <v>0</v>
      </c>
      <c r="G396" s="20">
        <v>0</v>
      </c>
      <c r="H396" s="20">
        <v>0</v>
      </c>
      <c r="I396" s="20">
        <v>0</v>
      </c>
      <c r="J396" s="20">
        <v>0</v>
      </c>
      <c r="K396" s="20">
        <v>0</v>
      </c>
      <c r="L396" s="30" t="s">
        <v>40</v>
      </c>
      <c r="M396" s="20" t="s">
        <v>40</v>
      </c>
      <c r="N396" s="20" t="s">
        <v>238</v>
      </c>
      <c r="O396" s="26" t="s">
        <v>40</v>
      </c>
      <c r="P396" s="20">
        <v>0</v>
      </c>
      <c r="Q396" s="20">
        <v>0</v>
      </c>
      <c r="R396" s="20">
        <v>0</v>
      </c>
      <c r="S396" s="20">
        <v>0</v>
      </c>
      <c r="T396" s="20">
        <v>0</v>
      </c>
      <c r="U396" s="20">
        <v>0</v>
      </c>
      <c r="V396" s="20">
        <v>0</v>
      </c>
      <c r="W396" s="20">
        <v>1</v>
      </c>
    </row>
    <row r="397" spans="1:23" ht="78.75" x14ac:dyDescent="0.25">
      <c r="A397" s="28" t="s">
        <v>930</v>
      </c>
      <c r="B397" s="19" t="s">
        <v>1275</v>
      </c>
      <c r="C397" s="29" t="s">
        <v>1276</v>
      </c>
      <c r="D397" s="20">
        <v>1E-3</v>
      </c>
      <c r="E397" s="26" t="s">
        <v>1277</v>
      </c>
      <c r="F397" s="20">
        <f t="shared" si="67"/>
        <v>0</v>
      </c>
      <c r="G397" s="20">
        <v>0</v>
      </c>
      <c r="H397" s="20">
        <v>0</v>
      </c>
      <c r="I397" s="20">
        <v>0</v>
      </c>
      <c r="J397" s="20">
        <v>0</v>
      </c>
      <c r="K397" s="20">
        <v>0</v>
      </c>
      <c r="L397" s="30" t="s">
        <v>40</v>
      </c>
      <c r="M397" s="20" t="s">
        <v>40</v>
      </c>
      <c r="N397" s="20" t="s">
        <v>238</v>
      </c>
      <c r="O397" s="26" t="s">
        <v>40</v>
      </c>
      <c r="P397" s="20">
        <v>0</v>
      </c>
      <c r="Q397" s="20">
        <v>0</v>
      </c>
      <c r="R397" s="20">
        <v>0</v>
      </c>
      <c r="S397" s="20">
        <v>0</v>
      </c>
      <c r="T397" s="20">
        <v>0</v>
      </c>
      <c r="U397" s="20">
        <v>0</v>
      </c>
      <c r="V397" s="20">
        <v>0</v>
      </c>
      <c r="W397" s="20">
        <v>1</v>
      </c>
    </row>
    <row r="398" spans="1:23" ht="78.75" x14ac:dyDescent="0.25">
      <c r="A398" s="28" t="s">
        <v>930</v>
      </c>
      <c r="B398" s="19" t="s">
        <v>1278</v>
      </c>
      <c r="C398" s="29" t="s">
        <v>1279</v>
      </c>
      <c r="D398" s="20">
        <v>1E-3</v>
      </c>
      <c r="E398" s="26" t="s">
        <v>1280</v>
      </c>
      <c r="F398" s="20">
        <f t="shared" si="67"/>
        <v>0</v>
      </c>
      <c r="G398" s="20">
        <v>0</v>
      </c>
      <c r="H398" s="20">
        <v>0</v>
      </c>
      <c r="I398" s="20">
        <v>0</v>
      </c>
      <c r="J398" s="20">
        <v>0</v>
      </c>
      <c r="K398" s="20">
        <v>0</v>
      </c>
      <c r="L398" s="30" t="s">
        <v>40</v>
      </c>
      <c r="M398" s="20" t="s">
        <v>40</v>
      </c>
      <c r="N398" s="20" t="s">
        <v>238</v>
      </c>
      <c r="O398" s="26" t="s">
        <v>40</v>
      </c>
      <c r="P398" s="20">
        <v>0</v>
      </c>
      <c r="Q398" s="20">
        <v>0</v>
      </c>
      <c r="R398" s="20">
        <v>0</v>
      </c>
      <c r="S398" s="20">
        <v>0</v>
      </c>
      <c r="T398" s="20">
        <v>0</v>
      </c>
      <c r="U398" s="20">
        <v>0</v>
      </c>
      <c r="V398" s="20">
        <v>0</v>
      </c>
      <c r="W398" s="20">
        <v>1</v>
      </c>
    </row>
    <row r="399" spans="1:23" ht="78.75" x14ac:dyDescent="0.25">
      <c r="A399" s="28" t="s">
        <v>930</v>
      </c>
      <c r="B399" s="19" t="s">
        <v>1281</v>
      </c>
      <c r="C399" s="29" t="s">
        <v>1282</v>
      </c>
      <c r="D399" s="20">
        <v>1E-3</v>
      </c>
      <c r="E399" s="26" t="s">
        <v>1283</v>
      </c>
      <c r="F399" s="20">
        <f t="shared" si="67"/>
        <v>0</v>
      </c>
      <c r="G399" s="20">
        <v>0</v>
      </c>
      <c r="H399" s="20">
        <v>0</v>
      </c>
      <c r="I399" s="20">
        <v>0</v>
      </c>
      <c r="J399" s="20">
        <v>0</v>
      </c>
      <c r="K399" s="20">
        <v>0</v>
      </c>
      <c r="L399" s="30" t="s">
        <v>40</v>
      </c>
      <c r="M399" s="20" t="s">
        <v>40</v>
      </c>
      <c r="N399" s="20" t="s">
        <v>238</v>
      </c>
      <c r="O399" s="26" t="s">
        <v>40</v>
      </c>
      <c r="P399" s="20">
        <v>0</v>
      </c>
      <c r="Q399" s="20">
        <v>0</v>
      </c>
      <c r="R399" s="20">
        <v>0</v>
      </c>
      <c r="S399" s="20">
        <v>0</v>
      </c>
      <c r="T399" s="20">
        <v>0</v>
      </c>
      <c r="U399" s="20">
        <v>0</v>
      </c>
      <c r="V399" s="20">
        <v>0</v>
      </c>
      <c r="W399" s="20">
        <v>1</v>
      </c>
    </row>
    <row r="400" spans="1:23" ht="78.75" x14ac:dyDescent="0.25">
      <c r="A400" s="28" t="s">
        <v>930</v>
      </c>
      <c r="B400" s="19" t="s">
        <v>1284</v>
      </c>
      <c r="C400" s="29" t="s">
        <v>1285</v>
      </c>
      <c r="D400" s="20">
        <v>1E-3</v>
      </c>
      <c r="E400" s="26" t="s">
        <v>1286</v>
      </c>
      <c r="F400" s="20">
        <f t="shared" si="67"/>
        <v>0</v>
      </c>
      <c r="G400" s="20">
        <v>0</v>
      </c>
      <c r="H400" s="20">
        <v>0</v>
      </c>
      <c r="I400" s="20">
        <v>0</v>
      </c>
      <c r="J400" s="20">
        <v>0</v>
      </c>
      <c r="K400" s="20">
        <v>0</v>
      </c>
      <c r="L400" s="30" t="s">
        <v>40</v>
      </c>
      <c r="M400" s="20" t="s">
        <v>40</v>
      </c>
      <c r="N400" s="20" t="s">
        <v>238</v>
      </c>
      <c r="O400" s="26" t="s">
        <v>40</v>
      </c>
      <c r="P400" s="20">
        <v>0</v>
      </c>
      <c r="Q400" s="20">
        <v>0</v>
      </c>
      <c r="R400" s="20">
        <v>0</v>
      </c>
      <c r="S400" s="20">
        <v>0</v>
      </c>
      <c r="T400" s="20">
        <v>0</v>
      </c>
      <c r="U400" s="20">
        <v>0</v>
      </c>
      <c r="V400" s="20">
        <v>0</v>
      </c>
      <c r="W400" s="20">
        <v>1</v>
      </c>
    </row>
    <row r="401" spans="1:23" ht="78.75" x14ac:dyDescent="0.25">
      <c r="A401" s="28" t="s">
        <v>930</v>
      </c>
      <c r="B401" s="19" t="s">
        <v>1287</v>
      </c>
      <c r="C401" s="29" t="s">
        <v>1288</v>
      </c>
      <c r="D401" s="20">
        <v>1E-3</v>
      </c>
      <c r="E401" s="26" t="s">
        <v>1289</v>
      </c>
      <c r="F401" s="20">
        <f t="shared" si="67"/>
        <v>0</v>
      </c>
      <c r="G401" s="20">
        <v>0</v>
      </c>
      <c r="H401" s="20">
        <v>0</v>
      </c>
      <c r="I401" s="20">
        <v>0</v>
      </c>
      <c r="J401" s="20">
        <v>0</v>
      </c>
      <c r="K401" s="20">
        <v>0</v>
      </c>
      <c r="L401" s="30" t="s">
        <v>40</v>
      </c>
      <c r="M401" s="20" t="s">
        <v>40</v>
      </c>
      <c r="N401" s="20" t="s">
        <v>238</v>
      </c>
      <c r="O401" s="26" t="s">
        <v>40</v>
      </c>
      <c r="P401" s="20">
        <v>0</v>
      </c>
      <c r="Q401" s="20">
        <v>0</v>
      </c>
      <c r="R401" s="20">
        <v>0</v>
      </c>
      <c r="S401" s="20">
        <v>0</v>
      </c>
      <c r="T401" s="20">
        <v>0</v>
      </c>
      <c r="U401" s="20">
        <v>0</v>
      </c>
      <c r="V401" s="20">
        <v>0</v>
      </c>
      <c r="W401" s="20">
        <v>1</v>
      </c>
    </row>
    <row r="402" spans="1:23" ht="94.5" x14ac:dyDescent="0.25">
      <c r="A402" s="28" t="s">
        <v>930</v>
      </c>
      <c r="B402" s="19" t="s">
        <v>1290</v>
      </c>
      <c r="C402" s="29" t="s">
        <v>1291</v>
      </c>
      <c r="D402" s="20">
        <v>1E-3</v>
      </c>
      <c r="E402" s="26" t="s">
        <v>1292</v>
      </c>
      <c r="F402" s="20">
        <f t="shared" si="67"/>
        <v>0</v>
      </c>
      <c r="G402" s="20">
        <v>0</v>
      </c>
      <c r="H402" s="20">
        <v>0</v>
      </c>
      <c r="I402" s="20">
        <v>0</v>
      </c>
      <c r="J402" s="20">
        <v>0</v>
      </c>
      <c r="K402" s="20">
        <v>0</v>
      </c>
      <c r="L402" s="30" t="s">
        <v>40</v>
      </c>
      <c r="M402" s="20" t="s">
        <v>40</v>
      </c>
      <c r="N402" s="20" t="s">
        <v>1293</v>
      </c>
      <c r="O402" s="26" t="s">
        <v>40</v>
      </c>
      <c r="P402" s="20">
        <v>0</v>
      </c>
      <c r="Q402" s="20">
        <v>0</v>
      </c>
      <c r="R402" s="20">
        <v>0</v>
      </c>
      <c r="S402" s="20">
        <v>0</v>
      </c>
      <c r="T402" s="20">
        <v>0</v>
      </c>
      <c r="U402" s="20">
        <v>0</v>
      </c>
      <c r="V402" s="20">
        <v>0</v>
      </c>
      <c r="W402" s="20">
        <v>1</v>
      </c>
    </row>
    <row r="403" spans="1:23" ht="78.75" x14ac:dyDescent="0.25">
      <c r="A403" s="28" t="s">
        <v>930</v>
      </c>
      <c r="B403" s="19" t="s">
        <v>1294</v>
      </c>
      <c r="C403" s="29" t="s">
        <v>1295</v>
      </c>
      <c r="D403" s="20">
        <v>1E-3</v>
      </c>
      <c r="E403" s="26" t="s">
        <v>1296</v>
      </c>
      <c r="F403" s="20">
        <f t="shared" si="67"/>
        <v>0</v>
      </c>
      <c r="G403" s="20">
        <v>0</v>
      </c>
      <c r="H403" s="20">
        <v>0</v>
      </c>
      <c r="I403" s="20">
        <v>0</v>
      </c>
      <c r="J403" s="20">
        <v>0</v>
      </c>
      <c r="K403" s="20">
        <v>0</v>
      </c>
      <c r="L403" s="30" t="s">
        <v>40</v>
      </c>
      <c r="M403" s="20" t="s">
        <v>40</v>
      </c>
      <c r="N403" s="20" t="s">
        <v>238</v>
      </c>
      <c r="O403" s="26" t="s">
        <v>40</v>
      </c>
      <c r="P403" s="20">
        <v>0</v>
      </c>
      <c r="Q403" s="20">
        <v>0</v>
      </c>
      <c r="R403" s="20">
        <v>0</v>
      </c>
      <c r="S403" s="20">
        <v>0</v>
      </c>
      <c r="T403" s="20">
        <v>0</v>
      </c>
      <c r="U403" s="20">
        <v>0</v>
      </c>
      <c r="V403" s="20">
        <v>0</v>
      </c>
      <c r="W403" s="20">
        <v>1</v>
      </c>
    </row>
    <row r="404" spans="1:23" ht="78.75" x14ac:dyDescent="0.25">
      <c r="A404" s="28" t="s">
        <v>930</v>
      </c>
      <c r="B404" s="19" t="s">
        <v>1297</v>
      </c>
      <c r="C404" s="29" t="s">
        <v>1298</v>
      </c>
      <c r="D404" s="20">
        <v>1E-3</v>
      </c>
      <c r="E404" s="26" t="s">
        <v>1299</v>
      </c>
      <c r="F404" s="20">
        <f t="shared" si="67"/>
        <v>0</v>
      </c>
      <c r="G404" s="20">
        <v>0</v>
      </c>
      <c r="H404" s="20">
        <v>0</v>
      </c>
      <c r="I404" s="20">
        <v>0</v>
      </c>
      <c r="J404" s="20">
        <v>0</v>
      </c>
      <c r="K404" s="20">
        <v>0</v>
      </c>
      <c r="L404" s="30" t="s">
        <v>40</v>
      </c>
      <c r="M404" s="20" t="s">
        <v>40</v>
      </c>
      <c r="N404" s="20" t="s">
        <v>238</v>
      </c>
      <c r="O404" s="26" t="s">
        <v>40</v>
      </c>
      <c r="P404" s="20">
        <v>0</v>
      </c>
      <c r="Q404" s="20">
        <v>0</v>
      </c>
      <c r="R404" s="20">
        <v>0</v>
      </c>
      <c r="S404" s="20">
        <v>0</v>
      </c>
      <c r="T404" s="20">
        <v>0</v>
      </c>
      <c r="U404" s="20">
        <v>0</v>
      </c>
      <c r="V404" s="20">
        <v>0</v>
      </c>
      <c r="W404" s="20">
        <v>1</v>
      </c>
    </row>
    <row r="405" spans="1:23" ht="78.75" x14ac:dyDescent="0.25">
      <c r="A405" s="28" t="s">
        <v>930</v>
      </c>
      <c r="B405" s="19" t="s">
        <v>1300</v>
      </c>
      <c r="C405" s="29" t="s">
        <v>1301</v>
      </c>
      <c r="D405" s="20">
        <v>1E-3</v>
      </c>
      <c r="E405" s="26" t="s">
        <v>1302</v>
      </c>
      <c r="F405" s="20">
        <f t="shared" si="67"/>
        <v>0</v>
      </c>
      <c r="G405" s="20">
        <v>0</v>
      </c>
      <c r="H405" s="20">
        <v>0</v>
      </c>
      <c r="I405" s="20">
        <v>0</v>
      </c>
      <c r="J405" s="20">
        <v>0</v>
      </c>
      <c r="K405" s="20">
        <v>0</v>
      </c>
      <c r="L405" s="30" t="s">
        <v>40</v>
      </c>
      <c r="M405" s="20" t="s">
        <v>40</v>
      </c>
      <c r="N405" s="20" t="s">
        <v>238</v>
      </c>
      <c r="O405" s="26" t="s">
        <v>40</v>
      </c>
      <c r="P405" s="20">
        <v>0</v>
      </c>
      <c r="Q405" s="20">
        <v>0</v>
      </c>
      <c r="R405" s="20">
        <v>0</v>
      </c>
      <c r="S405" s="20">
        <v>0</v>
      </c>
      <c r="T405" s="20">
        <v>0</v>
      </c>
      <c r="U405" s="20">
        <v>0</v>
      </c>
      <c r="V405" s="20">
        <v>0</v>
      </c>
      <c r="W405" s="20">
        <v>1</v>
      </c>
    </row>
    <row r="406" spans="1:23" ht="78.75" x14ac:dyDescent="0.25">
      <c r="A406" s="28" t="s">
        <v>930</v>
      </c>
      <c r="B406" s="19" t="s">
        <v>1303</v>
      </c>
      <c r="C406" s="29" t="s">
        <v>1304</v>
      </c>
      <c r="D406" s="20">
        <v>1E-3</v>
      </c>
      <c r="E406" s="26" t="s">
        <v>1305</v>
      </c>
      <c r="F406" s="20">
        <f t="shared" si="67"/>
        <v>0</v>
      </c>
      <c r="G406" s="20">
        <v>0</v>
      </c>
      <c r="H406" s="20">
        <v>0</v>
      </c>
      <c r="I406" s="20">
        <v>0</v>
      </c>
      <c r="J406" s="20">
        <v>0</v>
      </c>
      <c r="K406" s="20">
        <v>0</v>
      </c>
      <c r="L406" s="30" t="s">
        <v>40</v>
      </c>
      <c r="M406" s="20" t="s">
        <v>40</v>
      </c>
      <c r="N406" s="20" t="s">
        <v>238</v>
      </c>
      <c r="O406" s="26" t="s">
        <v>40</v>
      </c>
      <c r="P406" s="20">
        <v>0</v>
      </c>
      <c r="Q406" s="20">
        <v>0</v>
      </c>
      <c r="R406" s="20">
        <v>0</v>
      </c>
      <c r="S406" s="20">
        <v>0</v>
      </c>
      <c r="T406" s="20">
        <v>0</v>
      </c>
      <c r="U406" s="20">
        <v>0</v>
      </c>
      <c r="V406" s="20">
        <v>0</v>
      </c>
      <c r="W406" s="20">
        <v>1</v>
      </c>
    </row>
    <row r="407" spans="1:23" ht="47.25" x14ac:dyDescent="0.25">
      <c r="A407" s="28" t="s">
        <v>930</v>
      </c>
      <c r="B407" s="19" t="s">
        <v>1306</v>
      </c>
      <c r="C407" s="29" t="s">
        <v>1307</v>
      </c>
      <c r="D407" s="20">
        <v>8.1579999999999995</v>
      </c>
      <c r="E407" s="26" t="s">
        <v>1308</v>
      </c>
      <c r="F407" s="20">
        <f t="shared" si="67"/>
        <v>0</v>
      </c>
      <c r="G407" s="20">
        <v>0</v>
      </c>
      <c r="H407" s="20">
        <v>0</v>
      </c>
      <c r="I407" s="20">
        <v>0</v>
      </c>
      <c r="J407" s="20">
        <v>0</v>
      </c>
      <c r="K407" s="20">
        <v>0</v>
      </c>
      <c r="L407" s="30">
        <v>2022</v>
      </c>
      <c r="M407" s="20">
        <v>8.6750000000000007</v>
      </c>
      <c r="N407" s="20" t="s">
        <v>1019</v>
      </c>
      <c r="O407" s="26" t="s">
        <v>40</v>
      </c>
      <c r="P407" s="20">
        <v>0</v>
      </c>
      <c r="Q407" s="20">
        <v>0</v>
      </c>
      <c r="R407" s="20">
        <v>0</v>
      </c>
      <c r="S407" s="20">
        <v>0</v>
      </c>
      <c r="T407" s="20">
        <v>0</v>
      </c>
      <c r="U407" s="20">
        <v>0</v>
      </c>
      <c r="V407" s="20">
        <v>0</v>
      </c>
      <c r="W407" s="20">
        <v>36</v>
      </c>
    </row>
    <row r="408" spans="1:23" ht="94.5" x14ac:dyDescent="0.25">
      <c r="A408" s="28" t="s">
        <v>930</v>
      </c>
      <c r="B408" s="19" t="s">
        <v>164</v>
      </c>
      <c r="C408" s="29" t="s">
        <v>1309</v>
      </c>
      <c r="D408" s="20">
        <v>0.56129200000000001</v>
      </c>
      <c r="E408" s="26" t="s">
        <v>1310</v>
      </c>
      <c r="F408" s="20">
        <f t="shared" si="67"/>
        <v>0</v>
      </c>
      <c r="G408" s="20">
        <v>0</v>
      </c>
      <c r="H408" s="20">
        <v>0</v>
      </c>
      <c r="I408" s="20">
        <v>0</v>
      </c>
      <c r="J408" s="20">
        <v>0</v>
      </c>
      <c r="K408" s="20">
        <v>0</v>
      </c>
      <c r="L408" s="30">
        <v>2021</v>
      </c>
      <c r="M408" s="20">
        <v>0.46757700000000002</v>
      </c>
      <c r="N408" s="20" t="s">
        <v>1311</v>
      </c>
      <c r="O408" s="26" t="s">
        <v>40</v>
      </c>
      <c r="P408" s="20">
        <v>0</v>
      </c>
      <c r="Q408" s="20">
        <v>0</v>
      </c>
      <c r="R408" s="20">
        <v>0</v>
      </c>
      <c r="S408" s="20">
        <v>0</v>
      </c>
      <c r="T408" s="20">
        <v>0</v>
      </c>
      <c r="U408" s="20">
        <v>0</v>
      </c>
      <c r="V408" s="20">
        <v>0</v>
      </c>
      <c r="W408" s="20">
        <v>1</v>
      </c>
    </row>
    <row r="409" spans="1:23" ht="78.75" x14ac:dyDescent="0.25">
      <c r="A409" s="28" t="s">
        <v>930</v>
      </c>
      <c r="B409" s="19" t="s">
        <v>1312</v>
      </c>
      <c r="C409" s="29" t="s">
        <v>1313</v>
      </c>
      <c r="D409" s="20">
        <v>2.2039360000000001</v>
      </c>
      <c r="E409" s="26" t="s">
        <v>1314</v>
      </c>
      <c r="F409" s="20">
        <f t="shared" si="67"/>
        <v>2.0245359999999999</v>
      </c>
      <c r="G409" s="20">
        <v>0</v>
      </c>
      <c r="H409" s="20">
        <v>0</v>
      </c>
      <c r="I409" s="20">
        <v>2.0245359999999999</v>
      </c>
      <c r="J409" s="20">
        <v>0</v>
      </c>
      <c r="K409" s="20">
        <v>1.7012799999999999</v>
      </c>
      <c r="L409" s="30">
        <v>2022</v>
      </c>
      <c r="M409" s="20">
        <v>1.85128</v>
      </c>
      <c r="N409" s="20" t="s">
        <v>938</v>
      </c>
      <c r="O409" s="26" t="s">
        <v>40</v>
      </c>
      <c r="P409" s="20">
        <v>0</v>
      </c>
      <c r="Q409" s="20">
        <v>0</v>
      </c>
      <c r="R409" s="20">
        <v>0</v>
      </c>
      <c r="S409" s="20">
        <v>0</v>
      </c>
      <c r="T409" s="20">
        <v>0</v>
      </c>
      <c r="U409" s="20">
        <v>0</v>
      </c>
      <c r="V409" s="20">
        <v>0</v>
      </c>
      <c r="W409" s="20">
        <v>1</v>
      </c>
    </row>
    <row r="410" spans="1:23" ht="78.75" x14ac:dyDescent="0.25">
      <c r="A410" s="28" t="s">
        <v>930</v>
      </c>
      <c r="B410" s="19" t="s">
        <v>1315</v>
      </c>
      <c r="C410" s="29" t="s">
        <v>1316</v>
      </c>
      <c r="D410" s="20">
        <v>0.58761600000000003</v>
      </c>
      <c r="E410" s="26" t="s">
        <v>1317</v>
      </c>
      <c r="F410" s="20">
        <f t="shared" si="67"/>
        <v>0.56222399999999995</v>
      </c>
      <c r="G410" s="20">
        <v>0</v>
      </c>
      <c r="H410" s="20">
        <v>0</v>
      </c>
      <c r="I410" s="20">
        <v>0.56222399999999995</v>
      </c>
      <c r="J410" s="20">
        <v>0</v>
      </c>
      <c r="K410" s="20">
        <v>0.46851999999999999</v>
      </c>
      <c r="L410" s="30">
        <v>2022</v>
      </c>
      <c r="M410" s="20">
        <v>0.48968</v>
      </c>
      <c r="N410" s="20" t="s">
        <v>938</v>
      </c>
      <c r="O410" s="26" t="s">
        <v>40</v>
      </c>
      <c r="P410" s="20">
        <v>0</v>
      </c>
      <c r="Q410" s="20">
        <v>0</v>
      </c>
      <c r="R410" s="20">
        <v>0</v>
      </c>
      <c r="S410" s="20">
        <v>0</v>
      </c>
      <c r="T410" s="20">
        <v>0</v>
      </c>
      <c r="U410" s="20">
        <v>0</v>
      </c>
      <c r="V410" s="20">
        <v>0</v>
      </c>
      <c r="W410" s="20">
        <v>1</v>
      </c>
    </row>
    <row r="411" spans="1:23" ht="78.75" x14ac:dyDescent="0.25">
      <c r="A411" s="28" t="s">
        <v>930</v>
      </c>
      <c r="B411" s="19" t="s">
        <v>1318</v>
      </c>
      <c r="C411" s="29" t="s">
        <v>1319</v>
      </c>
      <c r="D411" s="20">
        <v>0.58761600000000003</v>
      </c>
      <c r="E411" s="26" t="s">
        <v>1320</v>
      </c>
      <c r="F411" s="20">
        <f t="shared" si="67"/>
        <v>0.56222399999999995</v>
      </c>
      <c r="G411" s="20">
        <v>0</v>
      </c>
      <c r="H411" s="20">
        <v>0</v>
      </c>
      <c r="I411" s="20">
        <v>0.56222399999999995</v>
      </c>
      <c r="J411" s="20">
        <v>0</v>
      </c>
      <c r="K411" s="20">
        <v>0.46851999999999999</v>
      </c>
      <c r="L411" s="30">
        <v>2022</v>
      </c>
      <c r="M411" s="20">
        <v>0.48968</v>
      </c>
      <c r="N411" s="20" t="s">
        <v>938</v>
      </c>
      <c r="O411" s="26" t="s">
        <v>40</v>
      </c>
      <c r="P411" s="20">
        <v>0</v>
      </c>
      <c r="Q411" s="20">
        <v>0</v>
      </c>
      <c r="R411" s="20">
        <v>0</v>
      </c>
      <c r="S411" s="20">
        <v>0</v>
      </c>
      <c r="T411" s="20">
        <v>0</v>
      </c>
      <c r="U411" s="20">
        <v>0</v>
      </c>
      <c r="V411" s="20">
        <v>0</v>
      </c>
      <c r="W411" s="20">
        <v>1</v>
      </c>
    </row>
    <row r="412" spans="1:23" ht="110.25" x14ac:dyDescent="0.25">
      <c r="A412" s="28" t="s">
        <v>930</v>
      </c>
      <c r="B412" s="19" t="s">
        <v>1321</v>
      </c>
      <c r="C412" s="29" t="s">
        <v>1322</v>
      </c>
      <c r="D412" s="20">
        <v>21.6</v>
      </c>
      <c r="E412" s="26" t="s">
        <v>1323</v>
      </c>
      <c r="F412" s="20">
        <f t="shared" si="67"/>
        <v>21.6</v>
      </c>
      <c r="G412" s="20">
        <v>0</v>
      </c>
      <c r="H412" s="20">
        <v>0</v>
      </c>
      <c r="I412" s="20">
        <v>21.6</v>
      </c>
      <c r="J412" s="20">
        <v>0</v>
      </c>
      <c r="K412" s="20">
        <v>18</v>
      </c>
      <c r="L412" s="30">
        <v>2025</v>
      </c>
      <c r="M412" s="20">
        <v>18</v>
      </c>
      <c r="N412" s="20" t="s">
        <v>1324</v>
      </c>
      <c r="O412" s="26" t="s">
        <v>40</v>
      </c>
      <c r="P412" s="20">
        <v>0</v>
      </c>
      <c r="Q412" s="20">
        <v>0</v>
      </c>
      <c r="R412" s="20">
        <v>0</v>
      </c>
      <c r="S412" s="20">
        <v>0</v>
      </c>
      <c r="T412" s="20">
        <v>0</v>
      </c>
      <c r="U412" s="20">
        <v>0</v>
      </c>
      <c r="V412" s="20">
        <v>0</v>
      </c>
      <c r="W412" s="20">
        <v>5</v>
      </c>
    </row>
    <row r="413" spans="1:23" ht="94.5" x14ac:dyDescent="0.25">
      <c r="A413" s="28" t="s">
        <v>930</v>
      </c>
      <c r="B413" s="19" t="s">
        <v>1325</v>
      </c>
      <c r="C413" s="29" t="s">
        <v>1326</v>
      </c>
      <c r="D413" s="20">
        <v>13.2</v>
      </c>
      <c r="E413" s="26" t="s">
        <v>1327</v>
      </c>
      <c r="F413" s="20">
        <f t="shared" si="67"/>
        <v>13.2</v>
      </c>
      <c r="G413" s="20">
        <v>0</v>
      </c>
      <c r="H413" s="20">
        <v>0</v>
      </c>
      <c r="I413" s="20">
        <v>13.2</v>
      </c>
      <c r="J413" s="20">
        <v>0</v>
      </c>
      <c r="K413" s="20">
        <v>11</v>
      </c>
      <c r="L413" s="30">
        <v>2025</v>
      </c>
      <c r="M413" s="20">
        <v>11</v>
      </c>
      <c r="N413" s="20" t="s">
        <v>1328</v>
      </c>
      <c r="O413" s="26" t="s">
        <v>40</v>
      </c>
      <c r="P413" s="20">
        <v>0</v>
      </c>
      <c r="Q413" s="20">
        <v>0</v>
      </c>
      <c r="R413" s="20">
        <v>0</v>
      </c>
      <c r="S413" s="20">
        <v>0</v>
      </c>
      <c r="T413" s="20">
        <v>0</v>
      </c>
      <c r="U413" s="20">
        <v>0</v>
      </c>
      <c r="V413" s="20">
        <v>0</v>
      </c>
      <c r="W413" s="20">
        <v>2</v>
      </c>
    </row>
    <row r="414" spans="1:23" ht="141.75" x14ac:dyDescent="0.25">
      <c r="A414" s="28" t="s">
        <v>930</v>
      </c>
      <c r="B414" s="19" t="s">
        <v>1329</v>
      </c>
      <c r="C414" s="29" t="s">
        <v>1330</v>
      </c>
      <c r="D414" s="20">
        <v>26.4</v>
      </c>
      <c r="E414" s="26" t="s">
        <v>1331</v>
      </c>
      <c r="F414" s="20">
        <f t="shared" si="67"/>
        <v>26.4</v>
      </c>
      <c r="G414" s="20">
        <v>0</v>
      </c>
      <c r="H414" s="20">
        <v>0</v>
      </c>
      <c r="I414" s="20">
        <v>26.4</v>
      </c>
      <c r="J414" s="20">
        <v>0</v>
      </c>
      <c r="K414" s="20">
        <v>22</v>
      </c>
      <c r="L414" s="30">
        <v>2025</v>
      </c>
      <c r="M414" s="20">
        <v>22</v>
      </c>
      <c r="N414" s="20" t="s">
        <v>1332</v>
      </c>
      <c r="O414" s="26" t="s">
        <v>40</v>
      </c>
      <c r="P414" s="20">
        <v>0</v>
      </c>
      <c r="Q414" s="20">
        <v>0</v>
      </c>
      <c r="R414" s="20">
        <v>0</v>
      </c>
      <c r="S414" s="20">
        <v>0</v>
      </c>
      <c r="T414" s="20">
        <v>0</v>
      </c>
      <c r="U414" s="20">
        <v>0</v>
      </c>
      <c r="V414" s="20">
        <v>0</v>
      </c>
      <c r="W414" s="20">
        <v>2</v>
      </c>
    </row>
    <row r="415" spans="1:23" ht="141.75" x14ac:dyDescent="0.25">
      <c r="A415" s="28" t="s">
        <v>930</v>
      </c>
      <c r="B415" s="19" t="s">
        <v>1333</v>
      </c>
      <c r="C415" s="29" t="s">
        <v>1334</v>
      </c>
      <c r="D415" s="20">
        <v>24.36</v>
      </c>
      <c r="E415" s="26" t="s">
        <v>1335</v>
      </c>
      <c r="F415" s="20">
        <f t="shared" si="67"/>
        <v>24.36</v>
      </c>
      <c r="G415" s="20">
        <v>0</v>
      </c>
      <c r="H415" s="20">
        <v>0</v>
      </c>
      <c r="I415" s="20">
        <v>24.36</v>
      </c>
      <c r="J415" s="20">
        <v>0</v>
      </c>
      <c r="K415" s="20">
        <v>20.3</v>
      </c>
      <c r="L415" s="30">
        <v>2025</v>
      </c>
      <c r="M415" s="20">
        <v>20.3</v>
      </c>
      <c r="N415" s="20" t="s">
        <v>1336</v>
      </c>
      <c r="O415" s="26" t="s">
        <v>40</v>
      </c>
      <c r="P415" s="20">
        <v>0</v>
      </c>
      <c r="Q415" s="20">
        <v>0</v>
      </c>
      <c r="R415" s="20">
        <v>0</v>
      </c>
      <c r="S415" s="20">
        <v>0</v>
      </c>
      <c r="T415" s="20">
        <v>0</v>
      </c>
      <c r="U415" s="20">
        <v>0</v>
      </c>
      <c r="V415" s="20">
        <v>0</v>
      </c>
      <c r="W415" s="20">
        <v>19</v>
      </c>
    </row>
    <row r="416" spans="1:23" ht="173.25" x14ac:dyDescent="0.25">
      <c r="A416" s="28" t="s">
        <v>930</v>
      </c>
      <c r="B416" s="19" t="s">
        <v>1337</v>
      </c>
      <c r="C416" s="29" t="s">
        <v>1338</v>
      </c>
      <c r="D416" s="20">
        <v>6.0117529999999997</v>
      </c>
      <c r="E416" s="26" t="s">
        <v>1339</v>
      </c>
      <c r="F416" s="20">
        <f t="shared" si="67"/>
        <v>0</v>
      </c>
      <c r="G416" s="20">
        <v>0</v>
      </c>
      <c r="H416" s="20">
        <v>0</v>
      </c>
      <c r="I416" s="20">
        <v>0</v>
      </c>
      <c r="J416" s="20">
        <v>0</v>
      </c>
      <c r="K416" s="20">
        <v>0</v>
      </c>
      <c r="L416" s="30" t="s">
        <v>40</v>
      </c>
      <c r="M416" s="20" t="s">
        <v>40</v>
      </c>
      <c r="N416" s="20" t="s">
        <v>1340</v>
      </c>
      <c r="O416" s="26" t="s">
        <v>40</v>
      </c>
      <c r="P416" s="20">
        <v>0</v>
      </c>
      <c r="Q416" s="20">
        <v>0</v>
      </c>
      <c r="R416" s="20">
        <v>0</v>
      </c>
      <c r="S416" s="20">
        <v>0</v>
      </c>
      <c r="T416" s="20">
        <v>0</v>
      </c>
      <c r="U416" s="20">
        <v>0</v>
      </c>
      <c r="V416" s="20">
        <v>0</v>
      </c>
      <c r="W416" s="20">
        <v>1</v>
      </c>
    </row>
    <row r="417" spans="1:23" ht="157.5" x14ac:dyDescent="0.25">
      <c r="A417" s="28" t="s">
        <v>930</v>
      </c>
      <c r="B417" s="19" t="s">
        <v>1341</v>
      </c>
      <c r="C417" s="29" t="s">
        <v>1342</v>
      </c>
      <c r="D417" s="20">
        <v>6.5709850000000003</v>
      </c>
      <c r="E417" s="26" t="s">
        <v>1343</v>
      </c>
      <c r="F417" s="20">
        <f t="shared" si="67"/>
        <v>0</v>
      </c>
      <c r="G417" s="20">
        <v>0</v>
      </c>
      <c r="H417" s="20">
        <v>0</v>
      </c>
      <c r="I417" s="20">
        <v>0</v>
      </c>
      <c r="J417" s="20">
        <v>0</v>
      </c>
      <c r="K417" s="20">
        <v>0</v>
      </c>
      <c r="L417" s="30" t="s">
        <v>40</v>
      </c>
      <c r="M417" s="20" t="s">
        <v>40</v>
      </c>
      <c r="N417" s="20" t="s">
        <v>1344</v>
      </c>
      <c r="O417" s="26" t="s">
        <v>40</v>
      </c>
      <c r="P417" s="20">
        <v>0</v>
      </c>
      <c r="Q417" s="20">
        <v>0</v>
      </c>
      <c r="R417" s="20">
        <v>0</v>
      </c>
      <c r="S417" s="20">
        <v>0</v>
      </c>
      <c r="T417" s="20">
        <v>0</v>
      </c>
      <c r="U417" s="20">
        <v>0</v>
      </c>
      <c r="V417" s="20">
        <v>0</v>
      </c>
      <c r="W417" s="20">
        <v>1</v>
      </c>
    </row>
    <row r="418" spans="1:23" ht="141.75" x14ac:dyDescent="0.25">
      <c r="A418" s="28" t="s">
        <v>930</v>
      </c>
      <c r="B418" s="19" t="s">
        <v>1345</v>
      </c>
      <c r="C418" s="29" t="s">
        <v>1346</v>
      </c>
      <c r="D418" s="20">
        <v>1.0780730000000001</v>
      </c>
      <c r="E418" s="26" t="s">
        <v>1347</v>
      </c>
      <c r="F418" s="20">
        <f t="shared" si="67"/>
        <v>0</v>
      </c>
      <c r="G418" s="20">
        <v>0</v>
      </c>
      <c r="H418" s="20">
        <v>0</v>
      </c>
      <c r="I418" s="20">
        <v>0</v>
      </c>
      <c r="J418" s="20">
        <v>0</v>
      </c>
      <c r="K418" s="20">
        <v>0</v>
      </c>
      <c r="L418" s="30" t="s">
        <v>40</v>
      </c>
      <c r="M418" s="20" t="s">
        <v>40</v>
      </c>
      <c r="N418" s="20" t="s">
        <v>1348</v>
      </c>
      <c r="O418" s="26" t="s">
        <v>40</v>
      </c>
      <c r="P418" s="20">
        <v>0</v>
      </c>
      <c r="Q418" s="20">
        <v>0</v>
      </c>
      <c r="R418" s="20">
        <v>0</v>
      </c>
      <c r="S418" s="20">
        <v>0</v>
      </c>
      <c r="T418" s="20">
        <v>0</v>
      </c>
      <c r="U418" s="20">
        <v>0</v>
      </c>
      <c r="V418" s="20">
        <v>0</v>
      </c>
      <c r="W418" s="20">
        <v>1</v>
      </c>
    </row>
    <row r="419" spans="1:23" ht="141.75" x14ac:dyDescent="0.25">
      <c r="A419" s="28" t="s">
        <v>930</v>
      </c>
      <c r="B419" s="19" t="s">
        <v>1349</v>
      </c>
      <c r="C419" s="29" t="s">
        <v>1350</v>
      </c>
      <c r="D419" s="20">
        <v>1.6725289999999999</v>
      </c>
      <c r="E419" s="26" t="s">
        <v>1351</v>
      </c>
      <c r="F419" s="20">
        <f t="shared" si="67"/>
        <v>0</v>
      </c>
      <c r="G419" s="20">
        <v>0</v>
      </c>
      <c r="H419" s="20">
        <v>0</v>
      </c>
      <c r="I419" s="20">
        <v>0</v>
      </c>
      <c r="J419" s="20">
        <v>0</v>
      </c>
      <c r="K419" s="20">
        <v>0</v>
      </c>
      <c r="L419" s="30" t="s">
        <v>40</v>
      </c>
      <c r="M419" s="20" t="s">
        <v>40</v>
      </c>
      <c r="N419" s="20" t="s">
        <v>1348</v>
      </c>
      <c r="O419" s="26" t="s">
        <v>40</v>
      </c>
      <c r="P419" s="20">
        <v>0</v>
      </c>
      <c r="Q419" s="20">
        <v>0</v>
      </c>
      <c r="R419" s="20">
        <v>0</v>
      </c>
      <c r="S419" s="20">
        <v>0</v>
      </c>
      <c r="T419" s="20">
        <v>0</v>
      </c>
      <c r="U419" s="20">
        <v>0</v>
      </c>
      <c r="V419" s="20">
        <v>0</v>
      </c>
      <c r="W419" s="20">
        <v>1</v>
      </c>
    </row>
    <row r="420" spans="1:23" ht="47.25" x14ac:dyDescent="0.25">
      <c r="A420" s="28" t="s">
        <v>930</v>
      </c>
      <c r="B420" s="19" t="s">
        <v>1352</v>
      </c>
      <c r="C420" s="29" t="s">
        <v>1353</v>
      </c>
      <c r="D420" s="20">
        <v>0.96</v>
      </c>
      <c r="E420" s="26" t="s">
        <v>1354</v>
      </c>
      <c r="F420" s="20">
        <f t="shared" si="67"/>
        <v>0.96</v>
      </c>
      <c r="G420" s="20">
        <v>0</v>
      </c>
      <c r="H420" s="20">
        <v>0</v>
      </c>
      <c r="I420" s="20">
        <v>0.96</v>
      </c>
      <c r="J420" s="20">
        <v>0</v>
      </c>
      <c r="K420" s="20">
        <v>0.8</v>
      </c>
      <c r="L420" s="30">
        <v>2026</v>
      </c>
      <c r="M420" s="20">
        <v>0.8</v>
      </c>
      <c r="N420" s="20" t="s">
        <v>1355</v>
      </c>
      <c r="O420" s="26" t="s">
        <v>40</v>
      </c>
      <c r="P420" s="20">
        <v>0</v>
      </c>
      <c r="Q420" s="20">
        <v>0</v>
      </c>
      <c r="R420" s="20">
        <v>0</v>
      </c>
      <c r="S420" s="20">
        <v>0</v>
      </c>
      <c r="T420" s="20">
        <v>0</v>
      </c>
      <c r="U420" s="20">
        <v>0</v>
      </c>
      <c r="V420" s="20">
        <v>0</v>
      </c>
      <c r="W420" s="20">
        <v>1</v>
      </c>
    </row>
    <row r="421" spans="1:23" ht="78.75" x14ac:dyDescent="0.25">
      <c r="A421" s="28" t="s">
        <v>930</v>
      </c>
      <c r="B421" s="19" t="s">
        <v>1356</v>
      </c>
      <c r="C421" s="29" t="s">
        <v>1357</v>
      </c>
      <c r="D421" s="20">
        <v>54.147402</v>
      </c>
      <c r="E421" s="26" t="s">
        <v>1358</v>
      </c>
      <c r="F421" s="20">
        <f t="shared" si="67"/>
        <v>6.1474019999999996</v>
      </c>
      <c r="G421" s="20">
        <v>0</v>
      </c>
      <c r="H421" s="20">
        <v>0</v>
      </c>
      <c r="I421" s="20">
        <v>6.1474019999999996</v>
      </c>
      <c r="J421" s="20">
        <v>0</v>
      </c>
      <c r="K421" s="20">
        <v>45.122835000000002</v>
      </c>
      <c r="L421" s="30">
        <v>2026</v>
      </c>
      <c r="M421" s="20">
        <v>45.122835000000002</v>
      </c>
      <c r="N421" s="20" t="s">
        <v>938</v>
      </c>
      <c r="O421" s="26" t="s">
        <v>40</v>
      </c>
      <c r="P421" s="20">
        <v>0</v>
      </c>
      <c r="Q421" s="20">
        <v>0</v>
      </c>
      <c r="R421" s="20">
        <v>0</v>
      </c>
      <c r="S421" s="20">
        <v>0</v>
      </c>
      <c r="T421" s="20">
        <v>0</v>
      </c>
      <c r="U421" s="20">
        <v>0</v>
      </c>
      <c r="V421" s="20">
        <v>0</v>
      </c>
      <c r="W421" s="20">
        <v>1</v>
      </c>
    </row>
    <row r="422" spans="1:23" ht="110.25" x14ac:dyDescent="0.25">
      <c r="A422" s="28" t="s">
        <v>930</v>
      </c>
      <c r="B422" s="19" t="s">
        <v>1359</v>
      </c>
      <c r="C422" s="29" t="s">
        <v>1360</v>
      </c>
      <c r="D422" s="20">
        <v>33</v>
      </c>
      <c r="E422" s="26" t="s">
        <v>1361</v>
      </c>
      <c r="F422" s="20">
        <f t="shared" ref="F422:F428" si="68">IFERROR(J422+I422+H422+G422,"нд")</f>
        <v>0</v>
      </c>
      <c r="G422" s="20">
        <v>0</v>
      </c>
      <c r="H422" s="20">
        <v>0</v>
      </c>
      <c r="I422" s="20">
        <v>0</v>
      </c>
      <c r="J422" s="20">
        <v>0</v>
      </c>
      <c r="K422" s="20">
        <v>27.5</v>
      </c>
      <c r="L422" s="30">
        <v>2026</v>
      </c>
      <c r="M422" s="20">
        <v>27.5</v>
      </c>
      <c r="N422" s="20" t="s">
        <v>1362</v>
      </c>
      <c r="O422" s="26" t="s">
        <v>40</v>
      </c>
      <c r="P422" s="20">
        <v>0</v>
      </c>
      <c r="Q422" s="20">
        <v>0</v>
      </c>
      <c r="R422" s="20">
        <v>0</v>
      </c>
      <c r="S422" s="20">
        <v>0</v>
      </c>
      <c r="T422" s="20">
        <v>0</v>
      </c>
      <c r="U422" s="20">
        <v>0</v>
      </c>
      <c r="V422" s="20">
        <v>0</v>
      </c>
      <c r="W422" s="20">
        <v>6</v>
      </c>
    </row>
    <row r="423" spans="1:23" ht="94.5" x14ac:dyDescent="0.25">
      <c r="A423" s="28" t="s">
        <v>930</v>
      </c>
      <c r="B423" s="19" t="s">
        <v>1363</v>
      </c>
      <c r="C423" s="29" t="s">
        <v>1364</v>
      </c>
      <c r="D423" s="20">
        <v>19.2</v>
      </c>
      <c r="E423" s="26" t="s">
        <v>1365</v>
      </c>
      <c r="F423" s="20">
        <f t="shared" si="68"/>
        <v>0</v>
      </c>
      <c r="G423" s="20">
        <v>0</v>
      </c>
      <c r="H423" s="20">
        <v>0</v>
      </c>
      <c r="I423" s="20">
        <v>0</v>
      </c>
      <c r="J423" s="20">
        <v>0</v>
      </c>
      <c r="K423" s="20">
        <v>16</v>
      </c>
      <c r="L423" s="30">
        <v>2026</v>
      </c>
      <c r="M423" s="20">
        <v>16</v>
      </c>
      <c r="N423" s="20" t="s">
        <v>1366</v>
      </c>
      <c r="O423" s="26" t="s">
        <v>40</v>
      </c>
      <c r="P423" s="20">
        <v>0</v>
      </c>
      <c r="Q423" s="20">
        <v>0</v>
      </c>
      <c r="R423" s="20">
        <v>0</v>
      </c>
      <c r="S423" s="20">
        <v>0</v>
      </c>
      <c r="T423" s="20">
        <v>0</v>
      </c>
      <c r="U423" s="20">
        <v>0</v>
      </c>
      <c r="V423" s="20">
        <v>0</v>
      </c>
      <c r="W423" s="20">
        <v>13</v>
      </c>
    </row>
    <row r="424" spans="1:23" ht="110.25" x14ac:dyDescent="0.25">
      <c r="A424" s="28" t="s">
        <v>930</v>
      </c>
      <c r="B424" s="19" t="s">
        <v>958</v>
      </c>
      <c r="C424" s="29" t="s">
        <v>1367</v>
      </c>
      <c r="D424" s="20">
        <v>18</v>
      </c>
      <c r="E424" s="26" t="s">
        <v>1368</v>
      </c>
      <c r="F424" s="20">
        <f t="shared" si="68"/>
        <v>0</v>
      </c>
      <c r="G424" s="20">
        <v>0</v>
      </c>
      <c r="H424" s="20">
        <v>0</v>
      </c>
      <c r="I424" s="20">
        <v>0</v>
      </c>
      <c r="J424" s="20">
        <v>0</v>
      </c>
      <c r="K424" s="20">
        <v>15</v>
      </c>
      <c r="L424" s="30">
        <v>2026</v>
      </c>
      <c r="M424" s="20">
        <v>15</v>
      </c>
      <c r="N424" s="20" t="s">
        <v>1369</v>
      </c>
      <c r="O424" s="26" t="s">
        <v>40</v>
      </c>
      <c r="P424" s="20">
        <v>0</v>
      </c>
      <c r="Q424" s="20">
        <v>0</v>
      </c>
      <c r="R424" s="20">
        <v>0</v>
      </c>
      <c r="S424" s="20">
        <v>0</v>
      </c>
      <c r="T424" s="20">
        <v>0</v>
      </c>
      <c r="U424" s="20">
        <v>0</v>
      </c>
      <c r="V424" s="20">
        <v>0</v>
      </c>
      <c r="W424" s="20">
        <v>1</v>
      </c>
    </row>
    <row r="425" spans="1:23" ht="157.5" x14ac:dyDescent="0.25">
      <c r="A425" s="28" t="s">
        <v>930</v>
      </c>
      <c r="B425" s="19" t="s">
        <v>1370</v>
      </c>
      <c r="C425" s="29" t="s">
        <v>1371</v>
      </c>
      <c r="D425" s="20">
        <v>1.654444</v>
      </c>
      <c r="E425" s="26" t="s">
        <v>1372</v>
      </c>
      <c r="F425" s="20">
        <f t="shared" si="68"/>
        <v>0</v>
      </c>
      <c r="G425" s="20">
        <v>0</v>
      </c>
      <c r="H425" s="20">
        <v>0</v>
      </c>
      <c r="I425" s="20">
        <v>0</v>
      </c>
      <c r="J425" s="20">
        <v>0</v>
      </c>
      <c r="K425" s="20">
        <v>0</v>
      </c>
      <c r="L425" s="30" t="s">
        <v>40</v>
      </c>
      <c r="M425" s="20" t="s">
        <v>40</v>
      </c>
      <c r="N425" s="20" t="s">
        <v>163</v>
      </c>
      <c r="O425" s="26" t="s">
        <v>40</v>
      </c>
      <c r="P425" s="20">
        <v>0</v>
      </c>
      <c r="Q425" s="20">
        <v>0</v>
      </c>
      <c r="R425" s="20">
        <v>0</v>
      </c>
      <c r="S425" s="20">
        <v>0</v>
      </c>
      <c r="T425" s="20">
        <v>0</v>
      </c>
      <c r="U425" s="20">
        <v>0</v>
      </c>
      <c r="V425" s="20">
        <v>0</v>
      </c>
      <c r="W425" s="20">
        <v>1</v>
      </c>
    </row>
    <row r="426" spans="1:23" ht="63" x14ac:dyDescent="0.25">
      <c r="A426" s="28" t="s">
        <v>930</v>
      </c>
      <c r="B426" s="19" t="s">
        <v>1373</v>
      </c>
      <c r="C426" s="29" t="s">
        <v>1374</v>
      </c>
      <c r="D426" s="20">
        <v>11.33868</v>
      </c>
      <c r="E426" s="26" t="s">
        <v>1375</v>
      </c>
      <c r="F426" s="20">
        <f t="shared" si="68"/>
        <v>4.5736800000000004</v>
      </c>
      <c r="G426" s="20">
        <v>0</v>
      </c>
      <c r="H426" s="20">
        <v>0</v>
      </c>
      <c r="I426" s="20">
        <v>4.5736800000000004</v>
      </c>
      <c r="J426" s="20">
        <v>0</v>
      </c>
      <c r="K426" s="20">
        <v>3.8418999999999999</v>
      </c>
      <c r="L426" s="30">
        <v>2022</v>
      </c>
      <c r="M426" s="20">
        <v>9.5068999999999999</v>
      </c>
      <c r="N426" s="20" t="s">
        <v>1376</v>
      </c>
      <c r="O426" s="26" t="s">
        <v>40</v>
      </c>
      <c r="P426" s="20">
        <v>0</v>
      </c>
      <c r="Q426" s="20">
        <v>0</v>
      </c>
      <c r="R426" s="20">
        <v>0</v>
      </c>
      <c r="S426" s="20">
        <v>0</v>
      </c>
      <c r="T426" s="20">
        <v>0</v>
      </c>
      <c r="U426" s="20">
        <v>0</v>
      </c>
      <c r="V426" s="20">
        <v>0</v>
      </c>
      <c r="W426" s="20">
        <v>1</v>
      </c>
    </row>
    <row r="427" spans="1:23" ht="157.5" x14ac:dyDescent="0.25">
      <c r="A427" s="28" t="s">
        <v>930</v>
      </c>
      <c r="B427" s="19" t="s">
        <v>1377</v>
      </c>
      <c r="C427" s="29" t="s">
        <v>1378</v>
      </c>
      <c r="D427" s="20">
        <v>27.26</v>
      </c>
      <c r="E427" s="26" t="s">
        <v>1379</v>
      </c>
      <c r="F427" s="20">
        <f t="shared" si="68"/>
        <v>27.26</v>
      </c>
      <c r="G427" s="20">
        <v>0</v>
      </c>
      <c r="H427" s="20">
        <v>0</v>
      </c>
      <c r="I427" s="20">
        <v>27.26</v>
      </c>
      <c r="J427" s="20">
        <v>0</v>
      </c>
      <c r="K427" s="20">
        <v>22.86</v>
      </c>
      <c r="L427" s="30">
        <v>2023</v>
      </c>
      <c r="M427" s="20">
        <v>22.86</v>
      </c>
      <c r="N427" s="20" t="s">
        <v>1380</v>
      </c>
      <c r="O427" s="26" t="s">
        <v>40</v>
      </c>
      <c r="P427" s="20">
        <v>0</v>
      </c>
      <c r="Q427" s="20">
        <v>0</v>
      </c>
      <c r="R427" s="20">
        <v>0</v>
      </c>
      <c r="S427" s="20">
        <v>0</v>
      </c>
      <c r="T427" s="20">
        <v>0</v>
      </c>
      <c r="U427" s="20">
        <v>0</v>
      </c>
      <c r="V427" s="20">
        <v>0</v>
      </c>
      <c r="W427" s="20">
        <v>1</v>
      </c>
    </row>
    <row r="428" spans="1:23" ht="63" x14ac:dyDescent="0.25">
      <c r="A428" s="28" t="s">
        <v>930</v>
      </c>
      <c r="B428" s="19" t="s">
        <v>1381</v>
      </c>
      <c r="C428" s="29" t="s">
        <v>1382</v>
      </c>
      <c r="D428" s="20">
        <v>13.161</v>
      </c>
      <c r="E428" s="26" t="s">
        <v>1383</v>
      </c>
      <c r="F428" s="20">
        <f t="shared" si="68"/>
        <v>13.161</v>
      </c>
      <c r="G428" s="20">
        <v>0</v>
      </c>
      <c r="H428" s="20">
        <v>0</v>
      </c>
      <c r="I428" s="20">
        <v>13.161</v>
      </c>
      <c r="J428" s="20">
        <v>0</v>
      </c>
      <c r="K428" s="20">
        <v>11.021000000000001</v>
      </c>
      <c r="L428" s="30">
        <v>2023</v>
      </c>
      <c r="M428" s="20">
        <v>11.021000000000001</v>
      </c>
      <c r="N428" s="20" t="s">
        <v>1384</v>
      </c>
      <c r="O428" s="26" t="s">
        <v>40</v>
      </c>
      <c r="P428" s="20">
        <v>0</v>
      </c>
      <c r="Q428" s="20">
        <v>0</v>
      </c>
      <c r="R428" s="20">
        <v>0</v>
      </c>
      <c r="S428" s="20">
        <v>0</v>
      </c>
      <c r="T428" s="20">
        <v>0</v>
      </c>
      <c r="U428" s="20">
        <v>0</v>
      </c>
      <c r="V428" s="20">
        <v>0</v>
      </c>
      <c r="W428" s="20">
        <v>1</v>
      </c>
    </row>
    <row r="429" spans="1:23" x14ac:dyDescent="0.25">
      <c r="A429" s="28" t="s">
        <v>1385</v>
      </c>
      <c r="B429" s="19" t="s">
        <v>1386</v>
      </c>
      <c r="C429" s="29" t="s">
        <v>39</v>
      </c>
      <c r="D429" s="20">
        <f>IFERROR(SUM(0,0,0,D430,D567,D568),"нд")</f>
        <v>1973.0877779999994</v>
      </c>
      <c r="E429" s="26" t="s">
        <v>40</v>
      </c>
      <c r="F429" s="20">
        <f t="shared" ref="F429:K429" si="69">IFERROR(SUM(0,0,0,F430,F567,F568),"нд")</f>
        <v>1179.7191560000001</v>
      </c>
      <c r="G429" s="20">
        <f t="shared" si="69"/>
        <v>0</v>
      </c>
      <c r="H429" s="20">
        <f t="shared" si="69"/>
        <v>0</v>
      </c>
      <c r="I429" s="20">
        <f t="shared" si="69"/>
        <v>1179.7191560000001</v>
      </c>
      <c r="J429" s="20">
        <f t="shared" si="69"/>
        <v>0</v>
      </c>
      <c r="K429" s="20">
        <f t="shared" si="69"/>
        <v>1022.8737010000002</v>
      </c>
      <c r="L429" s="30" t="s">
        <v>40</v>
      </c>
      <c r="M429" s="20" t="s">
        <v>40</v>
      </c>
      <c r="N429" s="20" t="s">
        <v>40</v>
      </c>
      <c r="O429" s="26" t="s">
        <v>40</v>
      </c>
      <c r="P429" s="20">
        <f t="shared" ref="P429:W429" si="70">IFERROR(SUM(0,0,0,P430,P567,P568),"нд")</f>
        <v>0</v>
      </c>
      <c r="Q429" s="20">
        <f t="shared" si="70"/>
        <v>83.380999999999929</v>
      </c>
      <c r="R429" s="20">
        <f t="shared" si="70"/>
        <v>35.83</v>
      </c>
      <c r="S429" s="20">
        <f t="shared" si="70"/>
        <v>48.378999999999998</v>
      </c>
      <c r="T429" s="20">
        <f t="shared" si="70"/>
        <v>0</v>
      </c>
      <c r="U429" s="20">
        <f t="shared" si="70"/>
        <v>0</v>
      </c>
      <c r="V429" s="20">
        <f t="shared" si="70"/>
        <v>1</v>
      </c>
      <c r="W429" s="20">
        <f t="shared" si="70"/>
        <v>1426</v>
      </c>
    </row>
    <row r="430" spans="1:23" x14ac:dyDescent="0.25">
      <c r="A430" s="28" t="s">
        <v>1387</v>
      </c>
      <c r="B430" s="19" t="s">
        <v>42</v>
      </c>
      <c r="C430" s="29" t="s">
        <v>39</v>
      </c>
      <c r="D430" s="20">
        <f>IFERROR(SUM(D431:D566),"нд")</f>
        <v>450.37596600000001</v>
      </c>
      <c r="E430" s="26" t="s">
        <v>40</v>
      </c>
      <c r="F430" s="20">
        <f t="shared" ref="F430:K430" si="71">IFERROR(SUM(F431:F566),"нд")</f>
        <v>304.0928150000002</v>
      </c>
      <c r="G430" s="20">
        <f t="shared" si="71"/>
        <v>0</v>
      </c>
      <c r="H430" s="20">
        <f t="shared" si="71"/>
        <v>0</v>
      </c>
      <c r="I430" s="20">
        <f t="shared" si="71"/>
        <v>304.0928150000002</v>
      </c>
      <c r="J430" s="20">
        <f t="shared" si="71"/>
        <v>0</v>
      </c>
      <c r="K430" s="20">
        <f t="shared" si="71"/>
        <v>223.75305100000008</v>
      </c>
      <c r="L430" s="30" t="s">
        <v>40</v>
      </c>
      <c r="M430" s="20" t="s">
        <v>40</v>
      </c>
      <c r="N430" s="20" t="s">
        <v>40</v>
      </c>
      <c r="O430" s="26" t="s">
        <v>40</v>
      </c>
      <c r="P430" s="20">
        <f t="shared" ref="P430:W430" si="72">IFERROR(SUM(P431:P566),"нд")</f>
        <v>0</v>
      </c>
      <c r="Q430" s="20">
        <f t="shared" si="72"/>
        <v>83.380999999999929</v>
      </c>
      <c r="R430" s="20">
        <f t="shared" si="72"/>
        <v>0</v>
      </c>
      <c r="S430" s="20">
        <f t="shared" si="72"/>
        <v>11.125999999999998</v>
      </c>
      <c r="T430" s="20">
        <f t="shared" si="72"/>
        <v>0</v>
      </c>
      <c r="U430" s="20">
        <f t="shared" si="72"/>
        <v>0</v>
      </c>
      <c r="V430" s="20">
        <f t="shared" si="72"/>
        <v>1</v>
      </c>
      <c r="W430" s="20">
        <f t="shared" si="72"/>
        <v>15</v>
      </c>
    </row>
    <row r="431" spans="1:23" ht="47.25" x14ac:dyDescent="0.25">
      <c r="A431" s="28" t="s">
        <v>1387</v>
      </c>
      <c r="B431" s="19" t="s">
        <v>1388</v>
      </c>
      <c r="C431" s="29" t="s">
        <v>1389</v>
      </c>
      <c r="D431" s="20">
        <v>3.462666</v>
      </c>
      <c r="E431" s="26" t="s">
        <v>1390</v>
      </c>
      <c r="F431" s="20">
        <f t="shared" ref="F431:F462" si="73">IFERROR(J431+I431+H431+G431,"нд")</f>
        <v>3.462666</v>
      </c>
      <c r="G431" s="20">
        <v>0</v>
      </c>
      <c r="H431" s="20">
        <v>0</v>
      </c>
      <c r="I431" s="20">
        <v>3.462666</v>
      </c>
      <c r="J431" s="20">
        <v>0</v>
      </c>
      <c r="K431" s="20">
        <v>2.9031660000000001</v>
      </c>
      <c r="L431" s="30">
        <v>2023</v>
      </c>
      <c r="M431" s="20">
        <v>2.9031660000000001</v>
      </c>
      <c r="N431" s="20" t="s">
        <v>1391</v>
      </c>
      <c r="O431" s="26" t="s">
        <v>40</v>
      </c>
      <c r="P431" s="20">
        <v>0</v>
      </c>
      <c r="Q431" s="20">
        <v>2.5</v>
      </c>
      <c r="R431" s="20">
        <v>0</v>
      </c>
      <c r="S431" s="20">
        <v>0</v>
      </c>
      <c r="T431" s="20">
        <v>0</v>
      </c>
      <c r="U431" s="20">
        <v>0</v>
      </c>
      <c r="V431" s="20">
        <v>0</v>
      </c>
      <c r="W431" s="20">
        <v>0</v>
      </c>
    </row>
    <row r="432" spans="1:23" ht="63" x14ac:dyDescent="0.25">
      <c r="A432" s="28" t="s">
        <v>1387</v>
      </c>
      <c r="B432" s="19" t="s">
        <v>1392</v>
      </c>
      <c r="C432" s="29" t="s">
        <v>1393</v>
      </c>
      <c r="D432" s="20">
        <v>0.24138599999999999</v>
      </c>
      <c r="E432" s="26" t="s">
        <v>1394</v>
      </c>
      <c r="F432" s="20">
        <f t="shared" si="73"/>
        <v>0.19345599999999999</v>
      </c>
      <c r="G432" s="20">
        <v>0</v>
      </c>
      <c r="H432" s="20">
        <v>0</v>
      </c>
      <c r="I432" s="20">
        <v>0.19345599999999999</v>
      </c>
      <c r="J432" s="20">
        <v>0</v>
      </c>
      <c r="K432" s="20">
        <v>0.16184499999999999</v>
      </c>
      <c r="L432" s="30">
        <v>2025</v>
      </c>
      <c r="M432" s="20">
        <v>0.20255300000000001</v>
      </c>
      <c r="N432" s="20" t="s">
        <v>1395</v>
      </c>
      <c r="O432" s="26" t="s">
        <v>40</v>
      </c>
      <c r="P432" s="20">
        <v>0</v>
      </c>
      <c r="Q432" s="20">
        <v>5.3999999999999999E-2</v>
      </c>
      <c r="R432" s="20">
        <v>0</v>
      </c>
      <c r="S432" s="20">
        <v>0</v>
      </c>
      <c r="T432" s="20">
        <v>0</v>
      </c>
      <c r="U432" s="20">
        <v>0</v>
      </c>
      <c r="V432" s="20">
        <v>0</v>
      </c>
      <c r="W432" s="20">
        <v>0</v>
      </c>
    </row>
    <row r="433" spans="1:23" ht="63" x14ac:dyDescent="0.25">
      <c r="A433" s="28" t="s">
        <v>1387</v>
      </c>
      <c r="B433" s="19" t="s">
        <v>1396</v>
      </c>
      <c r="C433" s="29" t="s">
        <v>1397</v>
      </c>
      <c r="D433" s="20">
        <v>1.7965850000000001</v>
      </c>
      <c r="E433" s="26" t="s">
        <v>1398</v>
      </c>
      <c r="F433" s="20">
        <f t="shared" si="73"/>
        <v>1.636719</v>
      </c>
      <c r="G433" s="20">
        <v>0</v>
      </c>
      <c r="H433" s="20">
        <v>0</v>
      </c>
      <c r="I433" s="20">
        <v>1.636719</v>
      </c>
      <c r="J433" s="20">
        <v>0</v>
      </c>
      <c r="K433" s="20">
        <v>1.369062</v>
      </c>
      <c r="L433" s="30">
        <v>2025</v>
      </c>
      <c r="M433" s="20">
        <v>1.5048410000000001</v>
      </c>
      <c r="N433" s="20" t="s">
        <v>1395</v>
      </c>
      <c r="O433" s="26" t="s">
        <v>40</v>
      </c>
      <c r="P433" s="20">
        <v>0</v>
      </c>
      <c r="Q433" s="20">
        <v>0.443</v>
      </c>
      <c r="R433" s="20">
        <v>0</v>
      </c>
      <c r="S433" s="20">
        <v>0</v>
      </c>
      <c r="T433" s="20">
        <v>0</v>
      </c>
      <c r="U433" s="20">
        <v>0</v>
      </c>
      <c r="V433" s="20">
        <v>0</v>
      </c>
      <c r="W433" s="20">
        <v>0</v>
      </c>
    </row>
    <row r="434" spans="1:23" ht="47.25" x14ac:dyDescent="0.25">
      <c r="A434" s="28" t="s">
        <v>1387</v>
      </c>
      <c r="B434" s="19" t="s">
        <v>1399</v>
      </c>
      <c r="C434" s="29" t="s">
        <v>1400</v>
      </c>
      <c r="D434" s="20">
        <v>19.706263</v>
      </c>
      <c r="E434" s="26" t="s">
        <v>1401</v>
      </c>
      <c r="F434" s="20">
        <f t="shared" si="73"/>
        <v>19.706263</v>
      </c>
      <c r="G434" s="20">
        <v>0</v>
      </c>
      <c r="H434" s="20">
        <v>0</v>
      </c>
      <c r="I434" s="20">
        <v>19.706263</v>
      </c>
      <c r="J434" s="20">
        <v>0</v>
      </c>
      <c r="K434" s="20">
        <v>16.509698</v>
      </c>
      <c r="L434" s="30">
        <v>2024</v>
      </c>
      <c r="M434" s="20">
        <v>16.509698</v>
      </c>
      <c r="N434" s="20" t="s">
        <v>1402</v>
      </c>
      <c r="O434" s="26" t="s">
        <v>40</v>
      </c>
      <c r="P434" s="20">
        <v>0</v>
      </c>
      <c r="Q434" s="20">
        <v>16.138000000000002</v>
      </c>
      <c r="R434" s="20">
        <v>0</v>
      </c>
      <c r="S434" s="20">
        <v>0</v>
      </c>
      <c r="T434" s="20">
        <v>0</v>
      </c>
      <c r="U434" s="20">
        <v>0</v>
      </c>
      <c r="V434" s="20">
        <v>0</v>
      </c>
      <c r="W434" s="20">
        <v>0</v>
      </c>
    </row>
    <row r="435" spans="1:23" ht="47.25" x14ac:dyDescent="0.25">
      <c r="A435" s="28" t="s">
        <v>1387</v>
      </c>
      <c r="B435" s="19" t="s">
        <v>1403</v>
      </c>
      <c r="C435" s="29" t="s">
        <v>1404</v>
      </c>
      <c r="D435" s="20">
        <v>1.2050650000000001</v>
      </c>
      <c r="E435" s="26" t="s">
        <v>1405</v>
      </c>
      <c r="F435" s="20">
        <f t="shared" si="73"/>
        <v>1.2050650000000001</v>
      </c>
      <c r="G435" s="20">
        <v>0</v>
      </c>
      <c r="H435" s="20">
        <v>0</v>
      </c>
      <c r="I435" s="20">
        <v>1.2050650000000001</v>
      </c>
      <c r="J435" s="20">
        <v>0</v>
      </c>
      <c r="K435" s="20">
        <v>1.009484</v>
      </c>
      <c r="L435" s="30">
        <v>2024</v>
      </c>
      <c r="M435" s="20">
        <v>1.009484</v>
      </c>
      <c r="N435" s="20" t="s">
        <v>1402</v>
      </c>
      <c r="O435" s="26" t="s">
        <v>40</v>
      </c>
      <c r="P435" s="20">
        <v>0</v>
      </c>
      <c r="Q435" s="20">
        <v>0.7</v>
      </c>
      <c r="R435" s="20">
        <v>0</v>
      </c>
      <c r="S435" s="20">
        <v>0</v>
      </c>
      <c r="T435" s="20">
        <v>0</v>
      </c>
      <c r="U435" s="20">
        <v>0</v>
      </c>
      <c r="V435" s="20">
        <v>0</v>
      </c>
      <c r="W435" s="20">
        <v>0</v>
      </c>
    </row>
    <row r="436" spans="1:23" ht="47.25" x14ac:dyDescent="0.25">
      <c r="A436" s="28" t="s">
        <v>1387</v>
      </c>
      <c r="B436" s="19" t="s">
        <v>1406</v>
      </c>
      <c r="C436" s="29" t="s">
        <v>1407</v>
      </c>
      <c r="D436" s="20">
        <v>0.61618700000000004</v>
      </c>
      <c r="E436" s="26" t="s">
        <v>1408</v>
      </c>
      <c r="F436" s="20">
        <f t="shared" si="73"/>
        <v>0.61618700000000004</v>
      </c>
      <c r="G436" s="20">
        <v>0</v>
      </c>
      <c r="H436" s="20">
        <v>0</v>
      </c>
      <c r="I436" s="20">
        <v>0.61618700000000004</v>
      </c>
      <c r="J436" s="20">
        <v>0</v>
      </c>
      <c r="K436" s="20">
        <v>0.51618799999999998</v>
      </c>
      <c r="L436" s="30">
        <v>2024</v>
      </c>
      <c r="M436" s="20">
        <v>0.51618799999999998</v>
      </c>
      <c r="N436" s="20" t="s">
        <v>1402</v>
      </c>
      <c r="O436" s="26" t="s">
        <v>40</v>
      </c>
      <c r="P436" s="20">
        <v>0</v>
      </c>
      <c r="Q436" s="20">
        <v>0</v>
      </c>
      <c r="R436" s="20">
        <v>0</v>
      </c>
      <c r="S436" s="20">
        <v>0.1</v>
      </c>
      <c r="T436" s="20">
        <v>0</v>
      </c>
      <c r="U436" s="20">
        <v>0</v>
      </c>
      <c r="V436" s="20">
        <v>0</v>
      </c>
      <c r="W436" s="20">
        <v>0</v>
      </c>
    </row>
    <row r="437" spans="1:23" ht="47.25" x14ac:dyDescent="0.25">
      <c r="A437" s="28" t="s">
        <v>1387</v>
      </c>
      <c r="B437" s="19" t="s">
        <v>1409</v>
      </c>
      <c r="C437" s="29" t="s">
        <v>1410</v>
      </c>
      <c r="D437" s="20">
        <v>0.86075800000000002</v>
      </c>
      <c r="E437" s="26" t="s">
        <v>1411</v>
      </c>
      <c r="F437" s="20">
        <f t="shared" si="73"/>
        <v>0.86075800000000002</v>
      </c>
      <c r="G437" s="20">
        <v>0</v>
      </c>
      <c r="H437" s="20">
        <v>0</v>
      </c>
      <c r="I437" s="20">
        <v>0.86075800000000002</v>
      </c>
      <c r="J437" s="20">
        <v>0</v>
      </c>
      <c r="K437" s="20">
        <v>0.72105900000000001</v>
      </c>
      <c r="L437" s="30">
        <v>2024</v>
      </c>
      <c r="M437" s="20">
        <v>0.72105900000000001</v>
      </c>
      <c r="N437" s="20" t="s">
        <v>1402</v>
      </c>
      <c r="O437" s="26" t="s">
        <v>40</v>
      </c>
      <c r="P437" s="20">
        <v>0</v>
      </c>
      <c r="Q437" s="20">
        <v>0.5</v>
      </c>
      <c r="R437" s="20">
        <v>0</v>
      </c>
      <c r="S437" s="20">
        <v>0</v>
      </c>
      <c r="T437" s="20">
        <v>0</v>
      </c>
      <c r="U437" s="20">
        <v>0</v>
      </c>
      <c r="V437" s="20">
        <v>0</v>
      </c>
      <c r="W437" s="20">
        <v>0</v>
      </c>
    </row>
    <row r="438" spans="1:23" ht="47.25" x14ac:dyDescent="0.25">
      <c r="A438" s="28" t="s">
        <v>1387</v>
      </c>
      <c r="B438" s="19" t="s">
        <v>1412</v>
      </c>
      <c r="C438" s="29" t="s">
        <v>1413</v>
      </c>
      <c r="D438" s="20">
        <v>0.234763</v>
      </c>
      <c r="E438" s="26" t="s">
        <v>1414</v>
      </c>
      <c r="F438" s="20">
        <f t="shared" si="73"/>
        <v>0.234763</v>
      </c>
      <c r="G438" s="20">
        <v>0</v>
      </c>
      <c r="H438" s="20">
        <v>0</v>
      </c>
      <c r="I438" s="20">
        <v>0.234763</v>
      </c>
      <c r="J438" s="20">
        <v>0</v>
      </c>
      <c r="K438" s="20">
        <v>0.19666</v>
      </c>
      <c r="L438" s="30">
        <v>2024</v>
      </c>
      <c r="M438" s="20">
        <v>0.19666</v>
      </c>
      <c r="N438" s="20" t="s">
        <v>1402</v>
      </c>
      <c r="O438" s="26" t="s">
        <v>40</v>
      </c>
      <c r="P438" s="20">
        <v>0</v>
      </c>
      <c r="Q438" s="20">
        <v>0</v>
      </c>
      <c r="R438" s="20">
        <v>0</v>
      </c>
      <c r="S438" s="20">
        <v>6.3E-2</v>
      </c>
      <c r="T438" s="20">
        <v>0</v>
      </c>
      <c r="U438" s="20">
        <v>0</v>
      </c>
      <c r="V438" s="20">
        <v>0</v>
      </c>
      <c r="W438" s="20">
        <v>0</v>
      </c>
    </row>
    <row r="439" spans="1:23" ht="47.25" x14ac:dyDescent="0.25">
      <c r="A439" s="28" t="s">
        <v>1387</v>
      </c>
      <c r="B439" s="19" t="s">
        <v>1415</v>
      </c>
      <c r="C439" s="29" t="s">
        <v>1416</v>
      </c>
      <c r="D439" s="20">
        <v>1.3772139999999999</v>
      </c>
      <c r="E439" s="26" t="s">
        <v>1417</v>
      </c>
      <c r="F439" s="20">
        <f t="shared" si="73"/>
        <v>1.3772139999999999</v>
      </c>
      <c r="G439" s="20">
        <v>0</v>
      </c>
      <c r="H439" s="20">
        <v>0</v>
      </c>
      <c r="I439" s="20">
        <v>1.3772139999999999</v>
      </c>
      <c r="J439" s="20">
        <v>0</v>
      </c>
      <c r="K439" s="20">
        <v>1.1536949999999999</v>
      </c>
      <c r="L439" s="30">
        <v>2024</v>
      </c>
      <c r="M439" s="20">
        <v>1.1536949999999999</v>
      </c>
      <c r="N439" s="20" t="s">
        <v>1402</v>
      </c>
      <c r="O439" s="26" t="s">
        <v>40</v>
      </c>
      <c r="P439" s="20">
        <v>0</v>
      </c>
      <c r="Q439" s="20">
        <v>0.8</v>
      </c>
      <c r="R439" s="20">
        <v>0</v>
      </c>
      <c r="S439" s="20">
        <v>0</v>
      </c>
      <c r="T439" s="20">
        <v>0</v>
      </c>
      <c r="U439" s="20">
        <v>0</v>
      </c>
      <c r="V439" s="20">
        <v>0</v>
      </c>
      <c r="W439" s="20">
        <v>0</v>
      </c>
    </row>
    <row r="440" spans="1:23" ht="47.25" x14ac:dyDescent="0.25">
      <c r="A440" s="28" t="s">
        <v>1387</v>
      </c>
      <c r="B440" s="19" t="s">
        <v>1418</v>
      </c>
      <c r="C440" s="29" t="s">
        <v>1419</v>
      </c>
      <c r="D440" s="20">
        <v>0.37264000000000003</v>
      </c>
      <c r="E440" s="26" t="s">
        <v>1420</v>
      </c>
      <c r="F440" s="20">
        <f t="shared" si="73"/>
        <v>0.37264000000000003</v>
      </c>
      <c r="G440" s="20">
        <v>0</v>
      </c>
      <c r="H440" s="20">
        <v>0</v>
      </c>
      <c r="I440" s="20">
        <v>0.37264000000000003</v>
      </c>
      <c r="J440" s="20">
        <v>0</v>
      </c>
      <c r="K440" s="20">
        <v>0.31215900000000002</v>
      </c>
      <c r="L440" s="30">
        <v>2024</v>
      </c>
      <c r="M440" s="20">
        <v>0.31215900000000002</v>
      </c>
      <c r="N440" s="20" t="s">
        <v>1402</v>
      </c>
      <c r="O440" s="26" t="s">
        <v>40</v>
      </c>
      <c r="P440" s="20">
        <v>0</v>
      </c>
      <c r="Q440" s="20">
        <v>0</v>
      </c>
      <c r="R440" s="20">
        <v>0</v>
      </c>
      <c r="S440" s="20">
        <v>0.1</v>
      </c>
      <c r="T440" s="20">
        <v>0</v>
      </c>
      <c r="U440" s="20">
        <v>0</v>
      </c>
      <c r="V440" s="20">
        <v>0</v>
      </c>
      <c r="W440" s="20">
        <v>0</v>
      </c>
    </row>
    <row r="441" spans="1:23" ht="47.25" x14ac:dyDescent="0.25">
      <c r="A441" s="28" t="s">
        <v>1387</v>
      </c>
      <c r="B441" s="19" t="s">
        <v>1421</v>
      </c>
      <c r="C441" s="29" t="s">
        <v>1422</v>
      </c>
      <c r="D441" s="20">
        <v>3.0034109999999998</v>
      </c>
      <c r="E441" s="26" t="s">
        <v>1423</v>
      </c>
      <c r="F441" s="20">
        <f t="shared" si="73"/>
        <v>2.4204569999999999</v>
      </c>
      <c r="G441" s="20">
        <v>0</v>
      </c>
      <c r="H441" s="20">
        <v>0</v>
      </c>
      <c r="I441" s="20">
        <v>2.4204569999999999</v>
      </c>
      <c r="J441" s="20">
        <v>0</v>
      </c>
      <c r="K441" s="20">
        <v>2.0273279999999998</v>
      </c>
      <c r="L441" s="30">
        <v>2022</v>
      </c>
      <c r="M441" s="20">
        <v>2.5195189999999998</v>
      </c>
      <c r="N441" s="20" t="s">
        <v>1402</v>
      </c>
      <c r="O441" s="26" t="s">
        <v>40</v>
      </c>
      <c r="P441" s="20">
        <v>0</v>
      </c>
      <c r="Q441" s="20">
        <v>1.536</v>
      </c>
      <c r="R441" s="20">
        <v>0</v>
      </c>
      <c r="S441" s="20">
        <v>0</v>
      </c>
      <c r="T441" s="20">
        <v>0</v>
      </c>
      <c r="U441" s="20">
        <v>0</v>
      </c>
      <c r="V441" s="20">
        <v>0</v>
      </c>
      <c r="W441" s="20">
        <v>0</v>
      </c>
    </row>
    <row r="442" spans="1:23" ht="47.25" x14ac:dyDescent="0.25">
      <c r="A442" s="28" t="s">
        <v>1387</v>
      </c>
      <c r="B442" s="19" t="s">
        <v>1424</v>
      </c>
      <c r="C442" s="29" t="s">
        <v>1425</v>
      </c>
      <c r="D442" s="20">
        <v>0.59613099999999997</v>
      </c>
      <c r="E442" s="26" t="s">
        <v>1426</v>
      </c>
      <c r="F442" s="20">
        <f t="shared" si="73"/>
        <v>0.53158700000000003</v>
      </c>
      <c r="G442" s="20">
        <v>0</v>
      </c>
      <c r="H442" s="20">
        <v>0</v>
      </c>
      <c r="I442" s="20">
        <v>0.53158700000000003</v>
      </c>
      <c r="J442" s="20">
        <v>0</v>
      </c>
      <c r="K442" s="20">
        <v>0.445187</v>
      </c>
      <c r="L442" s="30">
        <v>2022</v>
      </c>
      <c r="M442" s="20">
        <v>0.49988500000000002</v>
      </c>
      <c r="N442" s="20" t="s">
        <v>1402</v>
      </c>
      <c r="O442" s="26" t="s">
        <v>40</v>
      </c>
      <c r="P442" s="20">
        <v>0</v>
      </c>
      <c r="Q442" s="20">
        <v>0</v>
      </c>
      <c r="R442" s="20">
        <v>0</v>
      </c>
      <c r="S442" s="20">
        <v>0.25</v>
      </c>
      <c r="T442" s="20">
        <v>0</v>
      </c>
      <c r="U442" s="20">
        <v>0</v>
      </c>
      <c r="V442" s="20">
        <v>0</v>
      </c>
      <c r="W442" s="20">
        <v>0</v>
      </c>
    </row>
    <row r="443" spans="1:23" ht="47.25" x14ac:dyDescent="0.25">
      <c r="A443" s="28" t="s">
        <v>1387</v>
      </c>
      <c r="B443" s="19" t="s">
        <v>1427</v>
      </c>
      <c r="C443" s="29" t="s">
        <v>1428</v>
      </c>
      <c r="D443" s="20">
        <v>1.0771200000000001</v>
      </c>
      <c r="E443" s="26" t="s">
        <v>1429</v>
      </c>
      <c r="F443" s="20">
        <f t="shared" si="73"/>
        <v>0.98099999999999998</v>
      </c>
      <c r="G443" s="20">
        <v>0</v>
      </c>
      <c r="H443" s="20">
        <v>0</v>
      </c>
      <c r="I443" s="20">
        <v>0.98099999999999998</v>
      </c>
      <c r="J443" s="20">
        <v>0</v>
      </c>
      <c r="K443" s="20">
        <v>0.8175</v>
      </c>
      <c r="L443" s="30">
        <v>2022</v>
      </c>
      <c r="M443" s="20">
        <v>0.89759999999999995</v>
      </c>
      <c r="N443" s="20" t="s">
        <v>1402</v>
      </c>
      <c r="O443" s="26" t="s">
        <v>40</v>
      </c>
      <c r="P443" s="20">
        <v>0</v>
      </c>
      <c r="Q443" s="20">
        <v>0.5</v>
      </c>
      <c r="R443" s="20">
        <v>0</v>
      </c>
      <c r="S443" s="20">
        <v>0</v>
      </c>
      <c r="T443" s="20">
        <v>0</v>
      </c>
      <c r="U443" s="20">
        <v>0</v>
      </c>
      <c r="V443" s="20">
        <v>0</v>
      </c>
      <c r="W443" s="20">
        <v>0</v>
      </c>
    </row>
    <row r="444" spans="1:23" ht="47.25" x14ac:dyDescent="0.25">
      <c r="A444" s="28" t="s">
        <v>1387</v>
      </c>
      <c r="B444" s="19" t="s">
        <v>1430</v>
      </c>
      <c r="C444" s="29" t="s">
        <v>1431</v>
      </c>
      <c r="D444" s="20">
        <v>24.395178000000001</v>
      </c>
      <c r="E444" s="26" t="s">
        <v>1432</v>
      </c>
      <c r="F444" s="20">
        <f t="shared" si="73"/>
        <v>0</v>
      </c>
      <c r="G444" s="20">
        <v>0</v>
      </c>
      <c r="H444" s="20">
        <v>0</v>
      </c>
      <c r="I444" s="20">
        <v>0</v>
      </c>
      <c r="J444" s="20">
        <v>0</v>
      </c>
      <c r="K444" s="20">
        <v>0</v>
      </c>
      <c r="L444" s="30">
        <v>2021</v>
      </c>
      <c r="M444" s="20">
        <v>20.359037000000001</v>
      </c>
      <c r="N444" s="20" t="s">
        <v>1433</v>
      </c>
      <c r="O444" s="26" t="s">
        <v>40</v>
      </c>
      <c r="P444" s="20">
        <v>0</v>
      </c>
      <c r="Q444" s="20">
        <v>0</v>
      </c>
      <c r="R444" s="20">
        <v>0</v>
      </c>
      <c r="S444" s="20">
        <v>0</v>
      </c>
      <c r="T444" s="20">
        <v>0</v>
      </c>
      <c r="U444" s="20">
        <v>0</v>
      </c>
      <c r="V444" s="20">
        <v>1</v>
      </c>
      <c r="W444" s="20">
        <v>14</v>
      </c>
    </row>
    <row r="445" spans="1:23" ht="47.25" x14ac:dyDescent="0.25">
      <c r="A445" s="28" t="s">
        <v>1387</v>
      </c>
      <c r="B445" s="19" t="s">
        <v>1434</v>
      </c>
      <c r="C445" s="29" t="s">
        <v>1435</v>
      </c>
      <c r="D445" s="20">
        <v>0.64303600000000005</v>
      </c>
      <c r="E445" s="26" t="s">
        <v>1436</v>
      </c>
      <c r="F445" s="20">
        <f t="shared" si="73"/>
        <v>0</v>
      </c>
      <c r="G445" s="20">
        <v>0</v>
      </c>
      <c r="H445" s="20">
        <v>0</v>
      </c>
      <c r="I445" s="20">
        <v>0</v>
      </c>
      <c r="J445" s="20">
        <v>0</v>
      </c>
      <c r="K445" s="20">
        <v>0</v>
      </c>
      <c r="L445" s="30">
        <v>2021</v>
      </c>
      <c r="M445" s="20">
        <v>0.53839800000000004</v>
      </c>
      <c r="N445" s="20" t="s">
        <v>1437</v>
      </c>
      <c r="O445" s="26" t="s">
        <v>40</v>
      </c>
      <c r="P445" s="20">
        <v>0</v>
      </c>
      <c r="Q445" s="20">
        <v>8.5000000000000006E-2</v>
      </c>
      <c r="R445" s="20">
        <v>0</v>
      </c>
      <c r="S445" s="20">
        <v>0</v>
      </c>
      <c r="T445" s="20">
        <v>0</v>
      </c>
      <c r="U445" s="20">
        <v>0</v>
      </c>
      <c r="V445" s="20">
        <v>0</v>
      </c>
      <c r="W445" s="20">
        <v>0</v>
      </c>
    </row>
    <row r="446" spans="1:23" ht="47.25" x14ac:dyDescent="0.25">
      <c r="A446" s="28" t="s">
        <v>1387</v>
      </c>
      <c r="B446" s="19" t="s">
        <v>1438</v>
      </c>
      <c r="C446" s="29" t="s">
        <v>1439</v>
      </c>
      <c r="D446" s="20">
        <v>5.7846869999999999</v>
      </c>
      <c r="E446" s="26" t="s">
        <v>1440</v>
      </c>
      <c r="F446" s="20">
        <f t="shared" si="73"/>
        <v>4.273663</v>
      </c>
      <c r="G446" s="20">
        <v>0</v>
      </c>
      <c r="H446" s="20">
        <v>0</v>
      </c>
      <c r="I446" s="20">
        <v>4.273663</v>
      </c>
      <c r="J446" s="20">
        <v>0</v>
      </c>
      <c r="K446" s="20">
        <v>3.566154</v>
      </c>
      <c r="L446" s="30">
        <v>2022</v>
      </c>
      <c r="M446" s="20">
        <v>4.8294759999999997</v>
      </c>
      <c r="N446" s="20" t="s">
        <v>1441</v>
      </c>
      <c r="O446" s="26" t="s">
        <v>40</v>
      </c>
      <c r="P446" s="20">
        <v>0</v>
      </c>
      <c r="Q446" s="20">
        <v>1</v>
      </c>
      <c r="R446" s="20">
        <v>0</v>
      </c>
      <c r="S446" s="20">
        <v>0</v>
      </c>
      <c r="T446" s="20">
        <v>0</v>
      </c>
      <c r="U446" s="20">
        <v>0</v>
      </c>
      <c r="V446" s="20">
        <v>0</v>
      </c>
      <c r="W446" s="20">
        <v>0</v>
      </c>
    </row>
    <row r="447" spans="1:23" ht="47.25" x14ac:dyDescent="0.25">
      <c r="A447" s="28" t="s">
        <v>1387</v>
      </c>
      <c r="B447" s="19" t="s">
        <v>1442</v>
      </c>
      <c r="C447" s="29" t="s">
        <v>1443</v>
      </c>
      <c r="D447" s="20">
        <v>1.094616</v>
      </c>
      <c r="E447" s="26" t="s">
        <v>1444</v>
      </c>
      <c r="F447" s="20">
        <f t="shared" si="73"/>
        <v>0</v>
      </c>
      <c r="G447" s="20">
        <v>0</v>
      </c>
      <c r="H447" s="20">
        <v>0</v>
      </c>
      <c r="I447" s="20">
        <v>0</v>
      </c>
      <c r="J447" s="20">
        <v>0</v>
      </c>
      <c r="K447" s="20">
        <v>0</v>
      </c>
      <c r="L447" s="30">
        <v>2020</v>
      </c>
      <c r="M447" s="20">
        <v>0.91689100000000001</v>
      </c>
      <c r="N447" s="20" t="s">
        <v>1445</v>
      </c>
      <c r="O447" s="26" t="s">
        <v>40</v>
      </c>
      <c r="P447" s="20">
        <v>0</v>
      </c>
      <c r="Q447" s="20">
        <v>0.39400000000000002</v>
      </c>
      <c r="R447" s="20">
        <v>0</v>
      </c>
      <c r="S447" s="20">
        <v>0</v>
      </c>
      <c r="T447" s="20">
        <v>0</v>
      </c>
      <c r="U447" s="20">
        <v>0</v>
      </c>
      <c r="V447" s="20">
        <v>0</v>
      </c>
      <c r="W447" s="20">
        <v>0</v>
      </c>
    </row>
    <row r="448" spans="1:23" ht="47.25" x14ac:dyDescent="0.25">
      <c r="A448" s="28" t="s">
        <v>1387</v>
      </c>
      <c r="B448" s="19" t="s">
        <v>1446</v>
      </c>
      <c r="C448" s="29" t="s">
        <v>1447</v>
      </c>
      <c r="D448" s="20">
        <v>6.4240579999999996</v>
      </c>
      <c r="E448" s="26" t="s">
        <v>1448</v>
      </c>
      <c r="F448" s="20">
        <f t="shared" si="73"/>
        <v>0</v>
      </c>
      <c r="G448" s="20">
        <v>0</v>
      </c>
      <c r="H448" s="20">
        <v>0</v>
      </c>
      <c r="I448" s="20">
        <v>0</v>
      </c>
      <c r="J448" s="20">
        <v>0</v>
      </c>
      <c r="K448" s="20">
        <v>0</v>
      </c>
      <c r="L448" s="30">
        <v>2020</v>
      </c>
      <c r="M448" s="20">
        <v>5.3854170000000003</v>
      </c>
      <c r="N448" s="20" t="s">
        <v>1449</v>
      </c>
      <c r="O448" s="26" t="s">
        <v>40</v>
      </c>
      <c r="P448" s="20">
        <v>0</v>
      </c>
      <c r="Q448" s="20">
        <v>2.72</v>
      </c>
      <c r="R448" s="20">
        <v>0</v>
      </c>
      <c r="S448" s="20">
        <v>0</v>
      </c>
      <c r="T448" s="20">
        <v>0</v>
      </c>
      <c r="U448" s="20">
        <v>0</v>
      </c>
      <c r="V448" s="20">
        <v>0</v>
      </c>
      <c r="W448" s="20">
        <v>0</v>
      </c>
    </row>
    <row r="449" spans="1:23" ht="47.25" x14ac:dyDescent="0.25">
      <c r="A449" s="28" t="s">
        <v>1387</v>
      </c>
      <c r="B449" s="19" t="s">
        <v>1450</v>
      </c>
      <c r="C449" s="29" t="s">
        <v>1451</v>
      </c>
      <c r="D449" s="20">
        <v>35.428280999999998</v>
      </c>
      <c r="E449" s="26" t="s">
        <v>1452</v>
      </c>
      <c r="F449" s="20">
        <f t="shared" si="73"/>
        <v>33.538524000000002</v>
      </c>
      <c r="G449" s="20">
        <v>0</v>
      </c>
      <c r="H449" s="20">
        <v>0</v>
      </c>
      <c r="I449" s="20">
        <v>33.538524000000002</v>
      </c>
      <c r="J449" s="20">
        <v>0</v>
      </c>
      <c r="K449" s="20">
        <v>28.047236999999999</v>
      </c>
      <c r="L449" s="30">
        <v>2022</v>
      </c>
      <c r="M449" s="20">
        <v>29.627952000000001</v>
      </c>
      <c r="N449" s="20" t="s">
        <v>1453</v>
      </c>
      <c r="O449" s="26" t="s">
        <v>40</v>
      </c>
      <c r="P449" s="20">
        <v>0</v>
      </c>
      <c r="Q449" s="20">
        <v>2.4929999999999999</v>
      </c>
      <c r="R449" s="20">
        <v>0</v>
      </c>
      <c r="S449" s="20">
        <v>0</v>
      </c>
      <c r="T449" s="20">
        <v>0</v>
      </c>
      <c r="U449" s="20">
        <v>0</v>
      </c>
      <c r="V449" s="20">
        <v>0</v>
      </c>
      <c r="W449" s="20">
        <v>0</v>
      </c>
    </row>
    <row r="450" spans="1:23" ht="47.25" x14ac:dyDescent="0.25">
      <c r="A450" s="28" t="s">
        <v>1387</v>
      </c>
      <c r="B450" s="19" t="s">
        <v>1454</v>
      </c>
      <c r="C450" s="29" t="s">
        <v>1455</v>
      </c>
      <c r="D450" s="20">
        <v>5.509747</v>
      </c>
      <c r="E450" s="26" t="s">
        <v>1456</v>
      </c>
      <c r="F450" s="20">
        <f t="shared" si="73"/>
        <v>0</v>
      </c>
      <c r="G450" s="20">
        <v>0</v>
      </c>
      <c r="H450" s="20">
        <v>0</v>
      </c>
      <c r="I450" s="20">
        <v>0</v>
      </c>
      <c r="J450" s="20">
        <v>0</v>
      </c>
      <c r="K450" s="20">
        <v>0</v>
      </c>
      <c r="L450" s="30">
        <v>2020</v>
      </c>
      <c r="M450" s="20">
        <v>4.6106670000000003</v>
      </c>
      <c r="N450" s="20" t="s">
        <v>1457</v>
      </c>
      <c r="O450" s="26" t="s">
        <v>40</v>
      </c>
      <c r="P450" s="20">
        <v>0</v>
      </c>
      <c r="Q450" s="20">
        <v>2.1659999999999999</v>
      </c>
      <c r="R450" s="20">
        <v>0</v>
      </c>
      <c r="S450" s="20">
        <v>0</v>
      </c>
      <c r="T450" s="20">
        <v>0</v>
      </c>
      <c r="U450" s="20">
        <v>0</v>
      </c>
      <c r="V450" s="20">
        <v>0</v>
      </c>
      <c r="W450" s="20">
        <v>0</v>
      </c>
    </row>
    <row r="451" spans="1:23" ht="47.25" x14ac:dyDescent="0.25">
      <c r="A451" s="28" t="s">
        <v>1387</v>
      </c>
      <c r="B451" s="19" t="s">
        <v>1458</v>
      </c>
      <c r="C451" s="29" t="s">
        <v>1459</v>
      </c>
      <c r="D451" s="20">
        <v>13.501613000000001</v>
      </c>
      <c r="E451" s="26" t="s">
        <v>1460</v>
      </c>
      <c r="F451" s="20">
        <f t="shared" si="73"/>
        <v>11.420947</v>
      </c>
      <c r="G451" s="20">
        <v>0</v>
      </c>
      <c r="H451" s="20">
        <v>0</v>
      </c>
      <c r="I451" s="20">
        <v>11.420947</v>
      </c>
      <c r="J451" s="20">
        <v>0</v>
      </c>
      <c r="K451" s="20">
        <v>9.5414560000000002</v>
      </c>
      <c r="L451" s="30">
        <v>2022</v>
      </c>
      <c r="M451" s="20">
        <v>11.28472</v>
      </c>
      <c r="N451" s="20" t="s">
        <v>1461</v>
      </c>
      <c r="O451" s="26" t="s">
        <v>40</v>
      </c>
      <c r="P451" s="20">
        <v>0</v>
      </c>
      <c r="Q451" s="20">
        <v>4.8129999999999997</v>
      </c>
      <c r="R451" s="20">
        <v>0</v>
      </c>
      <c r="S451" s="20">
        <v>0</v>
      </c>
      <c r="T451" s="20">
        <v>0</v>
      </c>
      <c r="U451" s="20">
        <v>0</v>
      </c>
      <c r="V451" s="20">
        <v>0</v>
      </c>
      <c r="W451" s="20">
        <v>0</v>
      </c>
    </row>
    <row r="452" spans="1:23" ht="47.25" x14ac:dyDescent="0.25">
      <c r="A452" s="28" t="s">
        <v>1387</v>
      </c>
      <c r="B452" s="19" t="s">
        <v>1462</v>
      </c>
      <c r="C452" s="29" t="s">
        <v>1463</v>
      </c>
      <c r="D452" s="20">
        <v>2.5279280000000002</v>
      </c>
      <c r="E452" s="26" t="s">
        <v>1464</v>
      </c>
      <c r="F452" s="20">
        <f t="shared" si="73"/>
        <v>0</v>
      </c>
      <c r="G452" s="20">
        <v>0</v>
      </c>
      <c r="H452" s="20">
        <v>0</v>
      </c>
      <c r="I452" s="20">
        <v>0</v>
      </c>
      <c r="J452" s="20">
        <v>0</v>
      </c>
      <c r="K452" s="20">
        <v>0</v>
      </c>
      <c r="L452" s="30">
        <v>2020</v>
      </c>
      <c r="M452" s="20">
        <v>2.116012</v>
      </c>
      <c r="N452" s="20" t="s">
        <v>1465</v>
      </c>
      <c r="O452" s="26" t="s">
        <v>40</v>
      </c>
      <c r="P452" s="20">
        <v>0</v>
      </c>
      <c r="Q452" s="20">
        <v>0.68899999999999995</v>
      </c>
      <c r="R452" s="20">
        <v>0</v>
      </c>
      <c r="S452" s="20">
        <v>0</v>
      </c>
      <c r="T452" s="20">
        <v>0</v>
      </c>
      <c r="U452" s="20">
        <v>0</v>
      </c>
      <c r="V452" s="20">
        <v>0</v>
      </c>
      <c r="W452" s="20">
        <v>0</v>
      </c>
    </row>
    <row r="453" spans="1:23" ht="47.25" x14ac:dyDescent="0.25">
      <c r="A453" s="28" t="s">
        <v>1387</v>
      </c>
      <c r="B453" s="19" t="s">
        <v>1466</v>
      </c>
      <c r="C453" s="29" t="s">
        <v>1467</v>
      </c>
      <c r="D453" s="20">
        <v>0.19959399999999999</v>
      </c>
      <c r="E453" s="26" t="s">
        <v>1468</v>
      </c>
      <c r="F453" s="20">
        <f t="shared" si="73"/>
        <v>0</v>
      </c>
      <c r="G453" s="20">
        <v>0</v>
      </c>
      <c r="H453" s="20">
        <v>0</v>
      </c>
      <c r="I453" s="20">
        <v>0</v>
      </c>
      <c r="J453" s="20">
        <v>0</v>
      </c>
      <c r="K453" s="20">
        <v>0</v>
      </c>
      <c r="L453" s="30">
        <v>2020</v>
      </c>
      <c r="M453" s="20">
        <v>0.16678799999999999</v>
      </c>
      <c r="N453" s="20" t="s">
        <v>1469</v>
      </c>
      <c r="O453" s="26" t="s">
        <v>40</v>
      </c>
      <c r="P453" s="20">
        <v>0</v>
      </c>
      <c r="Q453" s="20">
        <v>5.2999999999999999E-2</v>
      </c>
      <c r="R453" s="20">
        <v>0</v>
      </c>
      <c r="S453" s="20">
        <v>0</v>
      </c>
      <c r="T453" s="20">
        <v>0</v>
      </c>
      <c r="U453" s="20">
        <v>0</v>
      </c>
      <c r="V453" s="20">
        <v>0</v>
      </c>
      <c r="W453" s="20">
        <v>0</v>
      </c>
    </row>
    <row r="454" spans="1:23" ht="47.25" x14ac:dyDescent="0.25">
      <c r="A454" s="28" t="s">
        <v>1387</v>
      </c>
      <c r="B454" s="19" t="s">
        <v>1470</v>
      </c>
      <c r="C454" s="29" t="s">
        <v>1471</v>
      </c>
      <c r="D454" s="20">
        <v>5.221222</v>
      </c>
      <c r="E454" s="26" t="s">
        <v>1472</v>
      </c>
      <c r="F454" s="20">
        <f t="shared" si="73"/>
        <v>4.0916990000000002</v>
      </c>
      <c r="G454" s="20">
        <v>0</v>
      </c>
      <c r="H454" s="20">
        <v>0</v>
      </c>
      <c r="I454" s="20">
        <v>4.0916990000000002</v>
      </c>
      <c r="J454" s="20">
        <v>0</v>
      </c>
      <c r="K454" s="20">
        <v>3.4177390000000001</v>
      </c>
      <c r="L454" s="30">
        <v>2024</v>
      </c>
      <c r="M454" s="20">
        <v>4.3770759999999997</v>
      </c>
      <c r="N454" s="20" t="s">
        <v>1473</v>
      </c>
      <c r="O454" s="26" t="s">
        <v>40</v>
      </c>
      <c r="P454" s="20">
        <v>0</v>
      </c>
      <c r="Q454" s="20">
        <v>3</v>
      </c>
      <c r="R454" s="20">
        <v>0</v>
      </c>
      <c r="S454" s="20">
        <v>0</v>
      </c>
      <c r="T454" s="20">
        <v>0</v>
      </c>
      <c r="U454" s="20">
        <v>0</v>
      </c>
      <c r="V454" s="20">
        <v>0</v>
      </c>
      <c r="W454" s="20">
        <v>0</v>
      </c>
    </row>
    <row r="455" spans="1:23" ht="126" x14ac:dyDescent="0.25">
      <c r="A455" s="28" t="s">
        <v>1387</v>
      </c>
      <c r="B455" s="19" t="s">
        <v>1474</v>
      </c>
      <c r="C455" s="29" t="s">
        <v>1475</v>
      </c>
      <c r="D455" s="20">
        <v>3.7913019999999999</v>
      </c>
      <c r="E455" s="26" t="s">
        <v>1476</v>
      </c>
      <c r="F455" s="20">
        <f t="shared" si="73"/>
        <v>3.7913019999999999</v>
      </c>
      <c r="G455" s="20">
        <v>0</v>
      </c>
      <c r="H455" s="20">
        <v>0</v>
      </c>
      <c r="I455" s="20">
        <v>3.7913019999999999</v>
      </c>
      <c r="J455" s="20">
        <v>0</v>
      </c>
      <c r="K455" s="20">
        <v>3.1594190000000002</v>
      </c>
      <c r="L455" s="30">
        <v>2022</v>
      </c>
      <c r="M455" s="20">
        <v>3.1594190000000002</v>
      </c>
      <c r="N455" s="20" t="s">
        <v>1477</v>
      </c>
      <c r="O455" s="26" t="s">
        <v>40</v>
      </c>
      <c r="P455" s="20">
        <v>0</v>
      </c>
      <c r="Q455" s="20">
        <v>1.5</v>
      </c>
      <c r="R455" s="20">
        <v>0</v>
      </c>
      <c r="S455" s="20">
        <v>0</v>
      </c>
      <c r="T455" s="20">
        <v>0</v>
      </c>
      <c r="U455" s="20">
        <v>0</v>
      </c>
      <c r="V455" s="20">
        <v>0</v>
      </c>
      <c r="W455" s="20">
        <v>0</v>
      </c>
    </row>
    <row r="456" spans="1:23" ht="126" x14ac:dyDescent="0.25">
      <c r="A456" s="28" t="s">
        <v>1387</v>
      </c>
      <c r="B456" s="19" t="s">
        <v>1478</v>
      </c>
      <c r="C456" s="29" t="s">
        <v>1479</v>
      </c>
      <c r="D456" s="20">
        <v>0.95610700000000004</v>
      </c>
      <c r="E456" s="26" t="s">
        <v>1480</v>
      </c>
      <c r="F456" s="20">
        <f t="shared" si="73"/>
        <v>0.95610700000000004</v>
      </c>
      <c r="G456" s="20">
        <v>0</v>
      </c>
      <c r="H456" s="20">
        <v>0</v>
      </c>
      <c r="I456" s="20">
        <v>0.95610700000000004</v>
      </c>
      <c r="J456" s="20">
        <v>0</v>
      </c>
      <c r="K456" s="20">
        <v>0.79960799999999999</v>
      </c>
      <c r="L456" s="30">
        <v>2022</v>
      </c>
      <c r="M456" s="20">
        <v>0.79960799999999999</v>
      </c>
      <c r="N456" s="20" t="s">
        <v>1477</v>
      </c>
      <c r="O456" s="26" t="s">
        <v>40</v>
      </c>
      <c r="P456" s="20">
        <v>0</v>
      </c>
      <c r="Q456" s="20">
        <v>0</v>
      </c>
      <c r="R456" s="20">
        <v>0</v>
      </c>
      <c r="S456" s="20">
        <v>0.1</v>
      </c>
      <c r="T456" s="20">
        <v>0</v>
      </c>
      <c r="U456" s="20">
        <v>0</v>
      </c>
      <c r="V456" s="20">
        <v>0</v>
      </c>
      <c r="W456" s="20">
        <v>0</v>
      </c>
    </row>
    <row r="457" spans="1:23" ht="94.5" x14ac:dyDescent="0.25">
      <c r="A457" s="28" t="s">
        <v>1387</v>
      </c>
      <c r="B457" s="19" t="s">
        <v>1481</v>
      </c>
      <c r="C457" s="29" t="s">
        <v>1482</v>
      </c>
      <c r="D457" s="20">
        <v>0.86795</v>
      </c>
      <c r="E457" s="26" t="s">
        <v>1483</v>
      </c>
      <c r="F457" s="20">
        <f t="shared" si="73"/>
        <v>0</v>
      </c>
      <c r="G457" s="20">
        <v>0</v>
      </c>
      <c r="H457" s="20">
        <v>0</v>
      </c>
      <c r="I457" s="20">
        <v>0</v>
      </c>
      <c r="J457" s="20">
        <v>0</v>
      </c>
      <c r="K457" s="20">
        <v>0</v>
      </c>
      <c r="L457" s="30">
        <v>2021</v>
      </c>
      <c r="M457" s="20">
        <v>0.72631100000000004</v>
      </c>
      <c r="N457" s="20" t="s">
        <v>1484</v>
      </c>
      <c r="O457" s="26" t="s">
        <v>40</v>
      </c>
      <c r="P457" s="20">
        <v>0</v>
      </c>
      <c r="Q457" s="20">
        <v>0</v>
      </c>
      <c r="R457" s="20">
        <v>0</v>
      </c>
      <c r="S457" s="20">
        <v>0.1</v>
      </c>
      <c r="T457" s="20">
        <v>0</v>
      </c>
      <c r="U457" s="20">
        <v>0</v>
      </c>
      <c r="V457" s="20">
        <v>0</v>
      </c>
      <c r="W457" s="20">
        <v>0</v>
      </c>
    </row>
    <row r="458" spans="1:23" ht="63" x14ac:dyDescent="0.25">
      <c r="A458" s="28" t="s">
        <v>1387</v>
      </c>
      <c r="B458" s="19" t="s">
        <v>1485</v>
      </c>
      <c r="C458" s="29" t="s">
        <v>1486</v>
      </c>
      <c r="D458" s="20">
        <v>0.307064</v>
      </c>
      <c r="E458" s="26" t="s">
        <v>1487</v>
      </c>
      <c r="F458" s="20">
        <f t="shared" si="73"/>
        <v>0</v>
      </c>
      <c r="G458" s="20">
        <v>0</v>
      </c>
      <c r="H458" s="20">
        <v>0</v>
      </c>
      <c r="I458" s="20">
        <v>0</v>
      </c>
      <c r="J458" s="20">
        <v>0</v>
      </c>
      <c r="K458" s="20">
        <v>0</v>
      </c>
      <c r="L458" s="30">
        <v>2021</v>
      </c>
      <c r="M458" s="20">
        <v>0.25693500000000002</v>
      </c>
      <c r="N458" s="20" t="s">
        <v>1488</v>
      </c>
      <c r="O458" s="26" t="s">
        <v>40</v>
      </c>
      <c r="P458" s="20">
        <v>0</v>
      </c>
      <c r="Q458" s="20">
        <v>5.5E-2</v>
      </c>
      <c r="R458" s="20">
        <v>0</v>
      </c>
      <c r="S458" s="20">
        <v>0</v>
      </c>
      <c r="T458" s="20">
        <v>0</v>
      </c>
      <c r="U458" s="20">
        <v>0</v>
      </c>
      <c r="V458" s="20">
        <v>0</v>
      </c>
      <c r="W458" s="20">
        <v>0</v>
      </c>
    </row>
    <row r="459" spans="1:23" ht="126" x14ac:dyDescent="0.25">
      <c r="A459" s="28" t="s">
        <v>1387</v>
      </c>
      <c r="B459" s="19" t="s">
        <v>1489</v>
      </c>
      <c r="C459" s="29" t="s">
        <v>1490</v>
      </c>
      <c r="D459" s="20">
        <v>0.37777899999999998</v>
      </c>
      <c r="E459" s="26" t="s">
        <v>1491</v>
      </c>
      <c r="F459" s="20">
        <f t="shared" si="73"/>
        <v>0</v>
      </c>
      <c r="G459" s="20">
        <v>0</v>
      </c>
      <c r="H459" s="20">
        <v>0</v>
      </c>
      <c r="I459" s="20">
        <v>0</v>
      </c>
      <c r="J459" s="20">
        <v>0</v>
      </c>
      <c r="K459" s="20">
        <v>0</v>
      </c>
      <c r="L459" s="30">
        <v>2021</v>
      </c>
      <c r="M459" s="20">
        <v>0.31594299999999997</v>
      </c>
      <c r="N459" s="20" t="s">
        <v>1477</v>
      </c>
      <c r="O459" s="26" t="s">
        <v>40</v>
      </c>
      <c r="P459" s="20">
        <v>0</v>
      </c>
      <c r="Q459" s="20">
        <v>0.15</v>
      </c>
      <c r="R459" s="20">
        <v>0</v>
      </c>
      <c r="S459" s="20">
        <v>0</v>
      </c>
      <c r="T459" s="20">
        <v>0</v>
      </c>
      <c r="U459" s="20">
        <v>0</v>
      </c>
      <c r="V459" s="20">
        <v>0</v>
      </c>
      <c r="W459" s="20">
        <v>0</v>
      </c>
    </row>
    <row r="460" spans="1:23" ht="126" x14ac:dyDescent="0.25">
      <c r="A460" s="28" t="s">
        <v>1387</v>
      </c>
      <c r="B460" s="19" t="s">
        <v>1492</v>
      </c>
      <c r="C460" s="29" t="s">
        <v>1493</v>
      </c>
      <c r="D460" s="20">
        <v>0.95610700000000004</v>
      </c>
      <c r="E460" s="26" t="s">
        <v>1494</v>
      </c>
      <c r="F460" s="20">
        <f t="shared" si="73"/>
        <v>0</v>
      </c>
      <c r="G460" s="20">
        <v>0</v>
      </c>
      <c r="H460" s="20">
        <v>0</v>
      </c>
      <c r="I460" s="20">
        <v>0</v>
      </c>
      <c r="J460" s="20">
        <v>0</v>
      </c>
      <c r="K460" s="20">
        <v>0</v>
      </c>
      <c r="L460" s="30">
        <v>2021</v>
      </c>
      <c r="M460" s="20">
        <v>0.79960799999999999</v>
      </c>
      <c r="N460" s="20" t="s">
        <v>1477</v>
      </c>
      <c r="O460" s="26" t="s">
        <v>40</v>
      </c>
      <c r="P460" s="20">
        <v>0</v>
      </c>
      <c r="Q460" s="20">
        <v>0</v>
      </c>
      <c r="R460" s="20">
        <v>0</v>
      </c>
      <c r="S460" s="20">
        <v>0.1</v>
      </c>
      <c r="T460" s="20">
        <v>0</v>
      </c>
      <c r="U460" s="20">
        <v>0</v>
      </c>
      <c r="V460" s="20">
        <v>0</v>
      </c>
      <c r="W460" s="20">
        <v>0</v>
      </c>
    </row>
    <row r="461" spans="1:23" ht="63" x14ac:dyDescent="0.25">
      <c r="A461" s="28" t="s">
        <v>1387</v>
      </c>
      <c r="B461" s="19" t="s">
        <v>1495</v>
      </c>
      <c r="C461" s="29" t="s">
        <v>1496</v>
      </c>
      <c r="D461" s="20">
        <v>1.5167360000000001</v>
      </c>
      <c r="E461" s="26" t="s">
        <v>1497</v>
      </c>
      <c r="F461" s="20">
        <f t="shared" si="73"/>
        <v>0</v>
      </c>
      <c r="G461" s="20">
        <v>0</v>
      </c>
      <c r="H461" s="20">
        <v>0</v>
      </c>
      <c r="I461" s="20">
        <v>0</v>
      </c>
      <c r="J461" s="20">
        <v>0</v>
      </c>
      <c r="K461" s="20">
        <v>0</v>
      </c>
      <c r="L461" s="30">
        <v>2021</v>
      </c>
      <c r="M461" s="20">
        <v>1.26959</v>
      </c>
      <c r="N461" s="20" t="s">
        <v>1498</v>
      </c>
      <c r="O461" s="26" t="s">
        <v>40</v>
      </c>
      <c r="P461" s="20">
        <v>0</v>
      </c>
      <c r="Q461" s="20">
        <v>0.125</v>
      </c>
      <c r="R461" s="20">
        <v>0</v>
      </c>
      <c r="S461" s="20">
        <v>0</v>
      </c>
      <c r="T461" s="20">
        <v>0</v>
      </c>
      <c r="U461" s="20">
        <v>0</v>
      </c>
      <c r="V461" s="20">
        <v>0</v>
      </c>
      <c r="W461" s="20">
        <v>0</v>
      </c>
    </row>
    <row r="462" spans="1:23" ht="63" x14ac:dyDescent="0.25">
      <c r="A462" s="28" t="s">
        <v>1387</v>
      </c>
      <c r="B462" s="19" t="s">
        <v>1499</v>
      </c>
      <c r="C462" s="29" t="s">
        <v>1500</v>
      </c>
      <c r="D462" s="20">
        <v>0.97498300000000004</v>
      </c>
      <c r="E462" s="26" t="s">
        <v>1501</v>
      </c>
      <c r="F462" s="20">
        <f t="shared" si="73"/>
        <v>0</v>
      </c>
      <c r="G462" s="20">
        <v>0</v>
      </c>
      <c r="H462" s="20">
        <v>0</v>
      </c>
      <c r="I462" s="20">
        <v>0</v>
      </c>
      <c r="J462" s="20">
        <v>0</v>
      </c>
      <c r="K462" s="20">
        <v>0</v>
      </c>
      <c r="L462" s="30">
        <v>2021</v>
      </c>
      <c r="M462" s="20">
        <v>0.81248500000000001</v>
      </c>
      <c r="N462" s="20" t="s">
        <v>1502</v>
      </c>
      <c r="O462" s="26" t="s">
        <v>40</v>
      </c>
      <c r="P462" s="20">
        <v>0</v>
      </c>
      <c r="Q462" s="20">
        <v>0.153</v>
      </c>
      <c r="R462" s="20">
        <v>0</v>
      </c>
      <c r="S462" s="20">
        <v>0</v>
      </c>
      <c r="T462" s="20">
        <v>0</v>
      </c>
      <c r="U462" s="20">
        <v>0</v>
      </c>
      <c r="V462" s="20">
        <v>0</v>
      </c>
      <c r="W462" s="20">
        <v>0</v>
      </c>
    </row>
    <row r="463" spans="1:23" ht="110.25" x14ac:dyDescent="0.25">
      <c r="A463" s="28" t="s">
        <v>1387</v>
      </c>
      <c r="B463" s="19" t="s">
        <v>1503</v>
      </c>
      <c r="C463" s="29" t="s">
        <v>1504</v>
      </c>
      <c r="D463" s="20">
        <v>12.091711999999999</v>
      </c>
      <c r="E463" s="26" t="s">
        <v>1505</v>
      </c>
      <c r="F463" s="20">
        <f t="shared" ref="F463:F494" si="74">IFERROR(J463+I463+H463+G463,"нд")</f>
        <v>0</v>
      </c>
      <c r="G463" s="20">
        <v>0</v>
      </c>
      <c r="H463" s="20">
        <v>0</v>
      </c>
      <c r="I463" s="20">
        <v>0</v>
      </c>
      <c r="J463" s="20">
        <v>0</v>
      </c>
      <c r="K463" s="20">
        <v>0</v>
      </c>
      <c r="L463" s="30">
        <v>2021</v>
      </c>
      <c r="M463" s="20">
        <v>10.101255</v>
      </c>
      <c r="N463" s="20" t="s">
        <v>1506</v>
      </c>
      <c r="O463" s="26" t="s">
        <v>40</v>
      </c>
      <c r="P463" s="20">
        <v>0</v>
      </c>
      <c r="Q463" s="20">
        <v>2.8</v>
      </c>
      <c r="R463" s="20">
        <v>0</v>
      </c>
      <c r="S463" s="20">
        <v>0</v>
      </c>
      <c r="T463" s="20">
        <v>0</v>
      </c>
      <c r="U463" s="20">
        <v>0</v>
      </c>
      <c r="V463" s="20">
        <v>0</v>
      </c>
      <c r="W463" s="20">
        <v>0</v>
      </c>
    </row>
    <row r="464" spans="1:23" ht="126" x14ac:dyDescent="0.25">
      <c r="A464" s="28" t="s">
        <v>1387</v>
      </c>
      <c r="B464" s="19" t="s">
        <v>1507</v>
      </c>
      <c r="C464" s="29" t="s">
        <v>1508</v>
      </c>
      <c r="D464" s="20">
        <v>0.83195200000000002</v>
      </c>
      <c r="E464" s="26" t="s">
        <v>1509</v>
      </c>
      <c r="F464" s="20">
        <f t="shared" si="74"/>
        <v>0</v>
      </c>
      <c r="G464" s="20">
        <v>0</v>
      </c>
      <c r="H464" s="20">
        <v>0</v>
      </c>
      <c r="I464" s="20">
        <v>0</v>
      </c>
      <c r="J464" s="20">
        <v>0</v>
      </c>
      <c r="K464" s="20">
        <v>0</v>
      </c>
      <c r="L464" s="30">
        <v>2021</v>
      </c>
      <c r="M464" s="20">
        <v>0.69577500000000003</v>
      </c>
      <c r="N464" s="20" t="s">
        <v>1477</v>
      </c>
      <c r="O464" s="26" t="s">
        <v>40</v>
      </c>
      <c r="P464" s="20">
        <v>0</v>
      </c>
      <c r="Q464" s="20">
        <v>0.3</v>
      </c>
      <c r="R464" s="20">
        <v>0</v>
      </c>
      <c r="S464" s="20">
        <v>0</v>
      </c>
      <c r="T464" s="20">
        <v>0</v>
      </c>
      <c r="U464" s="20">
        <v>0</v>
      </c>
      <c r="V464" s="20">
        <v>0</v>
      </c>
      <c r="W464" s="20">
        <v>0</v>
      </c>
    </row>
    <row r="465" spans="1:23" ht="126" x14ac:dyDescent="0.25">
      <c r="A465" s="28" t="s">
        <v>1387</v>
      </c>
      <c r="B465" s="19" t="s">
        <v>1510</v>
      </c>
      <c r="C465" s="29" t="s">
        <v>1511</v>
      </c>
      <c r="D465" s="20">
        <v>1.044516</v>
      </c>
      <c r="E465" s="26" t="s">
        <v>1512</v>
      </c>
      <c r="F465" s="20">
        <f t="shared" si="74"/>
        <v>0</v>
      </c>
      <c r="G465" s="20">
        <v>0</v>
      </c>
      <c r="H465" s="20">
        <v>0</v>
      </c>
      <c r="I465" s="20">
        <v>0</v>
      </c>
      <c r="J465" s="20">
        <v>0</v>
      </c>
      <c r="K465" s="20">
        <v>0</v>
      </c>
      <c r="L465" s="30">
        <v>2021</v>
      </c>
      <c r="M465" s="20">
        <v>0.87354500000000002</v>
      </c>
      <c r="N465" s="20" t="s">
        <v>1477</v>
      </c>
      <c r="O465" s="26" t="s">
        <v>40</v>
      </c>
      <c r="P465" s="20">
        <v>0</v>
      </c>
      <c r="Q465" s="20">
        <v>0</v>
      </c>
      <c r="R465" s="20">
        <v>0</v>
      </c>
      <c r="S465" s="20">
        <v>0.25</v>
      </c>
      <c r="T465" s="20">
        <v>0</v>
      </c>
      <c r="U465" s="20">
        <v>0</v>
      </c>
      <c r="V465" s="20">
        <v>0</v>
      </c>
      <c r="W465" s="20">
        <v>0</v>
      </c>
    </row>
    <row r="466" spans="1:23" ht="126" x14ac:dyDescent="0.25">
      <c r="A466" s="28" t="s">
        <v>1387</v>
      </c>
      <c r="B466" s="19" t="s">
        <v>1513</v>
      </c>
      <c r="C466" s="29" t="s">
        <v>1514</v>
      </c>
      <c r="D466" s="20">
        <v>1.669856</v>
      </c>
      <c r="E466" s="26" t="s">
        <v>1515</v>
      </c>
      <c r="F466" s="20">
        <f t="shared" si="74"/>
        <v>1.669856</v>
      </c>
      <c r="G466" s="20">
        <v>0</v>
      </c>
      <c r="H466" s="20">
        <v>0</v>
      </c>
      <c r="I466" s="20">
        <v>1.669856</v>
      </c>
      <c r="J466" s="20">
        <v>0</v>
      </c>
      <c r="K466" s="20">
        <v>1.391548</v>
      </c>
      <c r="L466" s="30">
        <v>2022</v>
      </c>
      <c r="M466" s="20">
        <v>1.391548</v>
      </c>
      <c r="N466" s="20" t="s">
        <v>1477</v>
      </c>
      <c r="O466" s="26" t="s">
        <v>40</v>
      </c>
      <c r="P466" s="20">
        <v>0</v>
      </c>
      <c r="Q466" s="20">
        <v>0.6</v>
      </c>
      <c r="R466" s="20">
        <v>0</v>
      </c>
      <c r="S466" s="20">
        <v>0</v>
      </c>
      <c r="T466" s="20">
        <v>0</v>
      </c>
      <c r="U466" s="20">
        <v>0</v>
      </c>
      <c r="V466" s="20">
        <v>0</v>
      </c>
      <c r="W466" s="20">
        <v>0</v>
      </c>
    </row>
    <row r="467" spans="1:23" ht="126" x14ac:dyDescent="0.25">
      <c r="A467" s="28" t="s">
        <v>1387</v>
      </c>
      <c r="B467" s="19" t="s">
        <v>1516</v>
      </c>
      <c r="C467" s="29" t="s">
        <v>1517</v>
      </c>
      <c r="D467" s="20">
        <v>1.9122170000000001</v>
      </c>
      <c r="E467" s="26" t="s">
        <v>1518</v>
      </c>
      <c r="F467" s="20">
        <f t="shared" si="74"/>
        <v>1.9122170000000001</v>
      </c>
      <c r="G467" s="20">
        <v>0</v>
      </c>
      <c r="H467" s="20">
        <v>0</v>
      </c>
      <c r="I467" s="20">
        <v>1.9122170000000001</v>
      </c>
      <c r="J467" s="20">
        <v>0</v>
      </c>
      <c r="K467" s="20">
        <v>1.5992189999999999</v>
      </c>
      <c r="L467" s="30">
        <v>2022</v>
      </c>
      <c r="M467" s="20">
        <v>1.5992189999999999</v>
      </c>
      <c r="N467" s="20" t="s">
        <v>1477</v>
      </c>
      <c r="O467" s="26" t="s">
        <v>40</v>
      </c>
      <c r="P467" s="20">
        <v>0</v>
      </c>
      <c r="Q467" s="20">
        <v>0</v>
      </c>
      <c r="R467" s="20">
        <v>0</v>
      </c>
      <c r="S467" s="20">
        <v>0.2</v>
      </c>
      <c r="T467" s="20">
        <v>0</v>
      </c>
      <c r="U467" s="20">
        <v>0</v>
      </c>
      <c r="V467" s="20">
        <v>0</v>
      </c>
      <c r="W467" s="20">
        <v>0</v>
      </c>
    </row>
    <row r="468" spans="1:23" ht="126" x14ac:dyDescent="0.25">
      <c r="A468" s="28" t="s">
        <v>1387</v>
      </c>
      <c r="B468" s="19" t="s">
        <v>1519</v>
      </c>
      <c r="C468" s="29" t="s">
        <v>1520</v>
      </c>
      <c r="D468" s="20">
        <v>1.3901429999999999</v>
      </c>
      <c r="E468" s="26" t="s">
        <v>1521</v>
      </c>
      <c r="F468" s="20">
        <f t="shared" si="74"/>
        <v>1.3901429999999999</v>
      </c>
      <c r="G468" s="20">
        <v>0</v>
      </c>
      <c r="H468" s="20">
        <v>0</v>
      </c>
      <c r="I468" s="20">
        <v>1.3901429999999999</v>
      </c>
      <c r="J468" s="20">
        <v>0</v>
      </c>
      <c r="K468" s="20">
        <v>1.1584540000000001</v>
      </c>
      <c r="L468" s="30">
        <v>2022</v>
      </c>
      <c r="M468" s="20">
        <v>1.1584540000000001</v>
      </c>
      <c r="N468" s="20" t="s">
        <v>1477</v>
      </c>
      <c r="O468" s="26" t="s">
        <v>40</v>
      </c>
      <c r="P468" s="20">
        <v>0</v>
      </c>
      <c r="Q468" s="20">
        <v>0.55000000000000004</v>
      </c>
      <c r="R468" s="20">
        <v>0</v>
      </c>
      <c r="S468" s="20">
        <v>0</v>
      </c>
      <c r="T468" s="20">
        <v>0</v>
      </c>
      <c r="U468" s="20">
        <v>0</v>
      </c>
      <c r="V468" s="20">
        <v>0</v>
      </c>
      <c r="W468" s="20">
        <v>0</v>
      </c>
    </row>
    <row r="469" spans="1:23" ht="126" x14ac:dyDescent="0.25">
      <c r="A469" s="28" t="s">
        <v>1387</v>
      </c>
      <c r="B469" s="19" t="s">
        <v>1522</v>
      </c>
      <c r="C469" s="29" t="s">
        <v>1523</v>
      </c>
      <c r="D469" s="20">
        <v>1.0664880000000001</v>
      </c>
      <c r="E469" s="26" t="s">
        <v>1524</v>
      </c>
      <c r="F469" s="20">
        <f t="shared" si="74"/>
        <v>1.0664880000000001</v>
      </c>
      <c r="G469" s="20">
        <v>0</v>
      </c>
      <c r="H469" s="20">
        <v>0</v>
      </c>
      <c r="I469" s="20">
        <v>1.0664880000000001</v>
      </c>
      <c r="J469" s="20">
        <v>0</v>
      </c>
      <c r="K469" s="20">
        <v>0.89192099999999996</v>
      </c>
      <c r="L469" s="30">
        <v>2022</v>
      </c>
      <c r="M469" s="20">
        <v>0.89192099999999996</v>
      </c>
      <c r="N469" s="20" t="s">
        <v>1477</v>
      </c>
      <c r="O469" s="26" t="s">
        <v>40</v>
      </c>
      <c r="P469" s="20">
        <v>0</v>
      </c>
      <c r="Q469" s="20">
        <v>0</v>
      </c>
      <c r="R469" s="20">
        <v>0</v>
      </c>
      <c r="S469" s="20">
        <v>0.16</v>
      </c>
      <c r="T469" s="20">
        <v>0</v>
      </c>
      <c r="U469" s="20">
        <v>0</v>
      </c>
      <c r="V469" s="20">
        <v>0</v>
      </c>
      <c r="W469" s="20">
        <v>0</v>
      </c>
    </row>
    <row r="470" spans="1:23" ht="126" x14ac:dyDescent="0.25">
      <c r="A470" s="28" t="s">
        <v>1387</v>
      </c>
      <c r="B470" s="19" t="s">
        <v>1525</v>
      </c>
      <c r="C470" s="29" t="s">
        <v>1526</v>
      </c>
      <c r="D470" s="20">
        <v>0.50550600000000001</v>
      </c>
      <c r="E470" s="26" t="s">
        <v>1527</v>
      </c>
      <c r="F470" s="20">
        <f t="shared" si="74"/>
        <v>0.50550600000000001</v>
      </c>
      <c r="G470" s="20">
        <v>0</v>
      </c>
      <c r="H470" s="20">
        <v>0</v>
      </c>
      <c r="I470" s="20">
        <v>0.50550600000000001</v>
      </c>
      <c r="J470" s="20">
        <v>0</v>
      </c>
      <c r="K470" s="20">
        <v>0.42125499999999999</v>
      </c>
      <c r="L470" s="30">
        <v>2022</v>
      </c>
      <c r="M470" s="20">
        <v>0.42125499999999999</v>
      </c>
      <c r="N470" s="20" t="s">
        <v>1477</v>
      </c>
      <c r="O470" s="26" t="s">
        <v>40</v>
      </c>
      <c r="P470" s="20">
        <v>0</v>
      </c>
      <c r="Q470" s="20">
        <v>0.2</v>
      </c>
      <c r="R470" s="20">
        <v>0</v>
      </c>
      <c r="S470" s="20">
        <v>0</v>
      </c>
      <c r="T470" s="20">
        <v>0</v>
      </c>
      <c r="U470" s="20">
        <v>0</v>
      </c>
      <c r="V470" s="20">
        <v>0</v>
      </c>
      <c r="W470" s="20">
        <v>0</v>
      </c>
    </row>
    <row r="471" spans="1:23" ht="126" x14ac:dyDescent="0.25">
      <c r="A471" s="28" t="s">
        <v>1387</v>
      </c>
      <c r="B471" s="19" t="s">
        <v>1528</v>
      </c>
      <c r="C471" s="29" t="s">
        <v>1529</v>
      </c>
      <c r="D471" s="20">
        <v>1.0664880000000001</v>
      </c>
      <c r="E471" s="26" t="s">
        <v>1530</v>
      </c>
      <c r="F471" s="20">
        <f t="shared" si="74"/>
        <v>1.0664880000000001</v>
      </c>
      <c r="G471" s="20">
        <v>0</v>
      </c>
      <c r="H471" s="20">
        <v>0</v>
      </c>
      <c r="I471" s="20">
        <v>1.0664880000000001</v>
      </c>
      <c r="J471" s="20">
        <v>0</v>
      </c>
      <c r="K471" s="20">
        <v>0.89192099999999996</v>
      </c>
      <c r="L471" s="30">
        <v>2022</v>
      </c>
      <c r="M471" s="20">
        <v>0.89192099999999996</v>
      </c>
      <c r="N471" s="20" t="s">
        <v>1477</v>
      </c>
      <c r="O471" s="26" t="s">
        <v>40</v>
      </c>
      <c r="P471" s="20">
        <v>0</v>
      </c>
      <c r="Q471" s="20">
        <v>0</v>
      </c>
      <c r="R471" s="20">
        <v>0</v>
      </c>
      <c r="S471" s="20">
        <v>0.16</v>
      </c>
      <c r="T471" s="20">
        <v>0</v>
      </c>
      <c r="U471" s="20">
        <v>0</v>
      </c>
      <c r="V471" s="20">
        <v>0</v>
      </c>
      <c r="W471" s="20">
        <v>0</v>
      </c>
    </row>
    <row r="472" spans="1:23" ht="126" x14ac:dyDescent="0.25">
      <c r="A472" s="28" t="s">
        <v>1387</v>
      </c>
      <c r="B472" s="19" t="s">
        <v>1531</v>
      </c>
      <c r="C472" s="29" t="s">
        <v>1532</v>
      </c>
      <c r="D472" s="20">
        <v>0.40440500000000001</v>
      </c>
      <c r="E472" s="26" t="s">
        <v>1533</v>
      </c>
      <c r="F472" s="20">
        <f t="shared" si="74"/>
        <v>0.40440500000000001</v>
      </c>
      <c r="G472" s="20">
        <v>0</v>
      </c>
      <c r="H472" s="20">
        <v>0</v>
      </c>
      <c r="I472" s="20">
        <v>0.40440500000000001</v>
      </c>
      <c r="J472" s="20">
        <v>0</v>
      </c>
      <c r="K472" s="20">
        <v>0.33700400000000003</v>
      </c>
      <c r="L472" s="30">
        <v>2022</v>
      </c>
      <c r="M472" s="20">
        <v>0.33700400000000003</v>
      </c>
      <c r="N472" s="20" t="s">
        <v>1477</v>
      </c>
      <c r="O472" s="26" t="s">
        <v>40</v>
      </c>
      <c r="P472" s="20">
        <v>0</v>
      </c>
      <c r="Q472" s="20">
        <v>0.16</v>
      </c>
      <c r="R472" s="20">
        <v>0</v>
      </c>
      <c r="S472" s="20">
        <v>0</v>
      </c>
      <c r="T472" s="20">
        <v>0</v>
      </c>
      <c r="U472" s="20">
        <v>0</v>
      </c>
      <c r="V472" s="20">
        <v>0</v>
      </c>
      <c r="W472" s="20">
        <v>0</v>
      </c>
    </row>
    <row r="473" spans="1:23" ht="126" x14ac:dyDescent="0.25">
      <c r="A473" s="28" t="s">
        <v>1387</v>
      </c>
      <c r="B473" s="19" t="s">
        <v>1534</v>
      </c>
      <c r="C473" s="29" t="s">
        <v>1535</v>
      </c>
      <c r="D473" s="20">
        <v>0.95610700000000004</v>
      </c>
      <c r="E473" s="26" t="s">
        <v>1536</v>
      </c>
      <c r="F473" s="20">
        <f t="shared" si="74"/>
        <v>0.95610700000000004</v>
      </c>
      <c r="G473" s="20">
        <v>0</v>
      </c>
      <c r="H473" s="20">
        <v>0</v>
      </c>
      <c r="I473" s="20">
        <v>0.95610700000000004</v>
      </c>
      <c r="J473" s="20">
        <v>0</v>
      </c>
      <c r="K473" s="20">
        <v>0.79960799999999999</v>
      </c>
      <c r="L473" s="30">
        <v>2022</v>
      </c>
      <c r="M473" s="20">
        <v>0.79960799999999999</v>
      </c>
      <c r="N473" s="20" t="s">
        <v>1477</v>
      </c>
      <c r="O473" s="26" t="s">
        <v>40</v>
      </c>
      <c r="P473" s="20">
        <v>0</v>
      </c>
      <c r="Q473" s="20">
        <v>0</v>
      </c>
      <c r="R473" s="20">
        <v>0</v>
      </c>
      <c r="S473" s="20">
        <v>0.1</v>
      </c>
      <c r="T473" s="20">
        <v>0</v>
      </c>
      <c r="U473" s="20">
        <v>0</v>
      </c>
      <c r="V473" s="20">
        <v>0</v>
      </c>
      <c r="W473" s="20">
        <v>0</v>
      </c>
    </row>
    <row r="474" spans="1:23" ht="126" x14ac:dyDescent="0.25">
      <c r="A474" s="28" t="s">
        <v>1387</v>
      </c>
      <c r="B474" s="19" t="s">
        <v>1537</v>
      </c>
      <c r="C474" s="29" t="s">
        <v>1538</v>
      </c>
      <c r="D474" s="20">
        <v>1.0110140000000001</v>
      </c>
      <c r="E474" s="26" t="s">
        <v>1539</v>
      </c>
      <c r="F474" s="20">
        <f t="shared" si="74"/>
        <v>1.0110140000000001</v>
      </c>
      <c r="G474" s="20">
        <v>0</v>
      </c>
      <c r="H474" s="20">
        <v>0</v>
      </c>
      <c r="I474" s="20">
        <v>1.0110140000000001</v>
      </c>
      <c r="J474" s="20">
        <v>0</v>
      </c>
      <c r="K474" s="20">
        <v>0.84251200000000004</v>
      </c>
      <c r="L474" s="30">
        <v>2022</v>
      </c>
      <c r="M474" s="20">
        <v>0.84251200000000004</v>
      </c>
      <c r="N474" s="20" t="s">
        <v>1477</v>
      </c>
      <c r="O474" s="26" t="s">
        <v>40</v>
      </c>
      <c r="P474" s="20">
        <v>0</v>
      </c>
      <c r="Q474" s="20">
        <v>0.4</v>
      </c>
      <c r="R474" s="20">
        <v>0</v>
      </c>
      <c r="S474" s="20">
        <v>0</v>
      </c>
      <c r="T474" s="20">
        <v>0</v>
      </c>
      <c r="U474" s="20">
        <v>0</v>
      </c>
      <c r="V474" s="20">
        <v>0</v>
      </c>
      <c r="W474" s="20">
        <v>0</v>
      </c>
    </row>
    <row r="475" spans="1:23" ht="126" x14ac:dyDescent="0.25">
      <c r="A475" s="28" t="s">
        <v>1387</v>
      </c>
      <c r="B475" s="19" t="s">
        <v>1540</v>
      </c>
      <c r="C475" s="29" t="s">
        <v>1541</v>
      </c>
      <c r="D475" s="20">
        <v>0.97408499999999998</v>
      </c>
      <c r="E475" s="26" t="s">
        <v>1542</v>
      </c>
      <c r="F475" s="20">
        <f t="shared" si="74"/>
        <v>0.97408499999999998</v>
      </c>
      <c r="G475" s="20">
        <v>0</v>
      </c>
      <c r="H475" s="20">
        <v>0</v>
      </c>
      <c r="I475" s="20">
        <v>0.97408499999999998</v>
      </c>
      <c r="J475" s="20">
        <v>0</v>
      </c>
      <c r="K475" s="20">
        <v>0.81173700000000004</v>
      </c>
      <c r="L475" s="30">
        <v>2022</v>
      </c>
      <c r="M475" s="20">
        <v>0.81173700000000004</v>
      </c>
      <c r="N475" s="20" t="s">
        <v>1477</v>
      </c>
      <c r="O475" s="26" t="s">
        <v>40</v>
      </c>
      <c r="P475" s="20">
        <v>0</v>
      </c>
      <c r="Q475" s="20">
        <v>0.35</v>
      </c>
      <c r="R475" s="20">
        <v>0</v>
      </c>
      <c r="S475" s="20">
        <v>0</v>
      </c>
      <c r="T475" s="20">
        <v>0</v>
      </c>
      <c r="U475" s="20">
        <v>0</v>
      </c>
      <c r="V475" s="20">
        <v>0</v>
      </c>
      <c r="W475" s="20">
        <v>0</v>
      </c>
    </row>
    <row r="476" spans="1:23" ht="47.25" x14ac:dyDescent="0.25">
      <c r="A476" s="28" t="s">
        <v>1387</v>
      </c>
      <c r="B476" s="19" t="s">
        <v>1543</v>
      </c>
      <c r="C476" s="29" t="s">
        <v>1544</v>
      </c>
      <c r="D476" s="20">
        <v>0.53243499999999999</v>
      </c>
      <c r="E476" s="26" t="s">
        <v>1545</v>
      </c>
      <c r="F476" s="20">
        <f t="shared" si="74"/>
        <v>0</v>
      </c>
      <c r="G476" s="20">
        <v>0</v>
      </c>
      <c r="H476" s="20">
        <v>0</v>
      </c>
      <c r="I476" s="20">
        <v>0</v>
      </c>
      <c r="J476" s="20">
        <v>0</v>
      </c>
      <c r="K476" s="20">
        <v>0</v>
      </c>
      <c r="L476" s="30">
        <v>2021</v>
      </c>
      <c r="M476" s="20">
        <v>0.44369599999999998</v>
      </c>
      <c r="N476" s="20" t="s">
        <v>1546</v>
      </c>
      <c r="O476" s="26" t="s">
        <v>40</v>
      </c>
      <c r="P476" s="20">
        <v>0</v>
      </c>
      <c r="Q476" s="20">
        <v>0.15</v>
      </c>
      <c r="R476" s="20">
        <v>0</v>
      </c>
      <c r="S476" s="20">
        <v>0</v>
      </c>
      <c r="T476" s="20">
        <v>0</v>
      </c>
      <c r="U476" s="20">
        <v>0</v>
      </c>
      <c r="V476" s="20">
        <v>0</v>
      </c>
      <c r="W476" s="20">
        <v>0</v>
      </c>
    </row>
    <row r="477" spans="1:23" ht="126" x14ac:dyDescent="0.25">
      <c r="A477" s="28" t="s">
        <v>1387</v>
      </c>
      <c r="B477" s="19" t="s">
        <v>1547</v>
      </c>
      <c r="C477" s="29" t="s">
        <v>1548</v>
      </c>
      <c r="D477" s="20">
        <v>4.1597569999999999</v>
      </c>
      <c r="E477" s="26" t="s">
        <v>1549</v>
      </c>
      <c r="F477" s="20">
        <f t="shared" si="74"/>
        <v>0</v>
      </c>
      <c r="G477" s="20">
        <v>0</v>
      </c>
      <c r="H477" s="20">
        <v>0</v>
      </c>
      <c r="I477" s="20">
        <v>0</v>
      </c>
      <c r="J477" s="20">
        <v>0</v>
      </c>
      <c r="K477" s="20">
        <v>0</v>
      </c>
      <c r="L477" s="30">
        <v>2021</v>
      </c>
      <c r="M477" s="20">
        <v>3.478872</v>
      </c>
      <c r="N477" s="20" t="s">
        <v>1477</v>
      </c>
      <c r="O477" s="26" t="s">
        <v>40</v>
      </c>
      <c r="P477" s="20">
        <v>0</v>
      </c>
      <c r="Q477" s="20">
        <v>1.5</v>
      </c>
      <c r="R477" s="20">
        <v>0</v>
      </c>
      <c r="S477" s="20">
        <v>0</v>
      </c>
      <c r="T477" s="20">
        <v>0</v>
      </c>
      <c r="U477" s="20">
        <v>0</v>
      </c>
      <c r="V477" s="20">
        <v>0</v>
      </c>
      <c r="W477" s="20">
        <v>0</v>
      </c>
    </row>
    <row r="478" spans="1:23" ht="126" x14ac:dyDescent="0.25">
      <c r="A478" s="28" t="s">
        <v>1387</v>
      </c>
      <c r="B478" s="19" t="s">
        <v>1550</v>
      </c>
      <c r="C478" s="29" t="s">
        <v>1551</v>
      </c>
      <c r="D478" s="20">
        <v>1.0664880000000001</v>
      </c>
      <c r="E478" s="26" t="s">
        <v>1552</v>
      </c>
      <c r="F478" s="20">
        <f t="shared" si="74"/>
        <v>0</v>
      </c>
      <c r="G478" s="20">
        <v>0</v>
      </c>
      <c r="H478" s="20">
        <v>0</v>
      </c>
      <c r="I478" s="20">
        <v>0</v>
      </c>
      <c r="J478" s="20">
        <v>0</v>
      </c>
      <c r="K478" s="20">
        <v>0</v>
      </c>
      <c r="L478" s="30">
        <v>2021</v>
      </c>
      <c r="M478" s="20">
        <v>0.89192099999999996</v>
      </c>
      <c r="N478" s="20" t="s">
        <v>1477</v>
      </c>
      <c r="O478" s="26" t="s">
        <v>40</v>
      </c>
      <c r="P478" s="20">
        <v>0</v>
      </c>
      <c r="Q478" s="20">
        <v>0</v>
      </c>
      <c r="R478" s="20">
        <v>0</v>
      </c>
      <c r="S478" s="20">
        <v>0.16</v>
      </c>
      <c r="T478" s="20">
        <v>0</v>
      </c>
      <c r="U478" s="20">
        <v>0</v>
      </c>
      <c r="V478" s="20">
        <v>0</v>
      </c>
      <c r="W478" s="20">
        <v>0</v>
      </c>
    </row>
    <row r="479" spans="1:23" ht="126" x14ac:dyDescent="0.25">
      <c r="A479" s="28" t="s">
        <v>1387</v>
      </c>
      <c r="B479" s="19" t="s">
        <v>1547</v>
      </c>
      <c r="C479" s="29" t="s">
        <v>1553</v>
      </c>
      <c r="D479" s="20">
        <v>4.1746470000000002</v>
      </c>
      <c r="E479" s="26" t="s">
        <v>1554</v>
      </c>
      <c r="F479" s="20">
        <f t="shared" si="74"/>
        <v>4.1746470000000002</v>
      </c>
      <c r="G479" s="20">
        <v>0</v>
      </c>
      <c r="H479" s="20">
        <v>0</v>
      </c>
      <c r="I479" s="20">
        <v>4.1746470000000002</v>
      </c>
      <c r="J479" s="20">
        <v>0</v>
      </c>
      <c r="K479" s="20">
        <v>3.478872</v>
      </c>
      <c r="L479" s="30">
        <v>2022</v>
      </c>
      <c r="M479" s="20">
        <v>3.478872</v>
      </c>
      <c r="N479" s="20" t="s">
        <v>1477</v>
      </c>
      <c r="O479" s="26" t="s">
        <v>40</v>
      </c>
      <c r="P479" s="20">
        <v>0</v>
      </c>
      <c r="Q479" s="20">
        <v>1.5</v>
      </c>
      <c r="R479" s="20">
        <v>0</v>
      </c>
      <c r="S479" s="20">
        <v>0</v>
      </c>
      <c r="T479" s="20">
        <v>0</v>
      </c>
      <c r="U479" s="20">
        <v>0</v>
      </c>
      <c r="V479" s="20">
        <v>0</v>
      </c>
      <c r="W479" s="20">
        <v>0</v>
      </c>
    </row>
    <row r="480" spans="1:23" ht="126" x14ac:dyDescent="0.25">
      <c r="A480" s="28" t="s">
        <v>1387</v>
      </c>
      <c r="B480" s="19" t="s">
        <v>1555</v>
      </c>
      <c r="C480" s="29" t="s">
        <v>1556</v>
      </c>
      <c r="D480" s="20">
        <v>1.9122170000000001</v>
      </c>
      <c r="E480" s="26" t="s">
        <v>1557</v>
      </c>
      <c r="F480" s="20">
        <f t="shared" si="74"/>
        <v>1.9122170000000001</v>
      </c>
      <c r="G480" s="20">
        <v>0</v>
      </c>
      <c r="H480" s="20">
        <v>0</v>
      </c>
      <c r="I480" s="20">
        <v>1.9122170000000001</v>
      </c>
      <c r="J480" s="20">
        <v>0</v>
      </c>
      <c r="K480" s="20">
        <v>1.5992189999999999</v>
      </c>
      <c r="L480" s="30">
        <v>2022</v>
      </c>
      <c r="M480" s="20">
        <v>1.5992189999999999</v>
      </c>
      <c r="N480" s="20" t="s">
        <v>1477</v>
      </c>
      <c r="O480" s="26" t="s">
        <v>40</v>
      </c>
      <c r="P480" s="20">
        <v>0</v>
      </c>
      <c r="Q480" s="20">
        <v>0</v>
      </c>
      <c r="R480" s="20">
        <v>0</v>
      </c>
      <c r="S480" s="20">
        <v>0.2</v>
      </c>
      <c r="T480" s="20">
        <v>0</v>
      </c>
      <c r="U480" s="20">
        <v>0</v>
      </c>
      <c r="V480" s="20">
        <v>0</v>
      </c>
      <c r="W480" s="20">
        <v>0</v>
      </c>
    </row>
    <row r="481" spans="1:23" ht="126" x14ac:dyDescent="0.25">
      <c r="A481" s="28" t="s">
        <v>1387</v>
      </c>
      <c r="B481" s="19" t="s">
        <v>1558</v>
      </c>
      <c r="C481" s="29" t="s">
        <v>1559</v>
      </c>
      <c r="D481" s="20">
        <v>0.50550600000000001</v>
      </c>
      <c r="E481" s="26" t="s">
        <v>1560</v>
      </c>
      <c r="F481" s="20">
        <f t="shared" si="74"/>
        <v>0.50550600000000001</v>
      </c>
      <c r="G481" s="20">
        <v>0</v>
      </c>
      <c r="H481" s="20">
        <v>0</v>
      </c>
      <c r="I481" s="20">
        <v>0.50550600000000001</v>
      </c>
      <c r="J481" s="20">
        <v>0</v>
      </c>
      <c r="K481" s="20">
        <v>0.42125499999999999</v>
      </c>
      <c r="L481" s="30">
        <v>2022</v>
      </c>
      <c r="M481" s="20">
        <v>0.42125499999999999</v>
      </c>
      <c r="N481" s="20" t="s">
        <v>1477</v>
      </c>
      <c r="O481" s="26" t="s">
        <v>40</v>
      </c>
      <c r="P481" s="20">
        <v>0</v>
      </c>
      <c r="Q481" s="20">
        <v>0.2</v>
      </c>
      <c r="R481" s="20">
        <v>0</v>
      </c>
      <c r="S481" s="20">
        <v>0</v>
      </c>
      <c r="T481" s="20">
        <v>0</v>
      </c>
      <c r="U481" s="20">
        <v>0</v>
      </c>
      <c r="V481" s="20">
        <v>0</v>
      </c>
      <c r="W481" s="20">
        <v>0</v>
      </c>
    </row>
    <row r="482" spans="1:23" ht="126" x14ac:dyDescent="0.25">
      <c r="A482" s="28" t="s">
        <v>1387</v>
      </c>
      <c r="B482" s="19" t="s">
        <v>1561</v>
      </c>
      <c r="C482" s="29" t="s">
        <v>1562</v>
      </c>
      <c r="D482" s="20">
        <v>0.95610700000000004</v>
      </c>
      <c r="E482" s="26" t="s">
        <v>1563</v>
      </c>
      <c r="F482" s="20">
        <f t="shared" si="74"/>
        <v>0.95610700000000004</v>
      </c>
      <c r="G482" s="20">
        <v>0</v>
      </c>
      <c r="H482" s="20">
        <v>0</v>
      </c>
      <c r="I482" s="20">
        <v>0.95610700000000004</v>
      </c>
      <c r="J482" s="20">
        <v>0</v>
      </c>
      <c r="K482" s="20">
        <v>0.79960799999999999</v>
      </c>
      <c r="L482" s="30">
        <v>2022</v>
      </c>
      <c r="M482" s="20">
        <v>0.79960799999999999</v>
      </c>
      <c r="N482" s="20" t="s">
        <v>1477</v>
      </c>
      <c r="O482" s="26" t="s">
        <v>40</v>
      </c>
      <c r="P482" s="20">
        <v>0</v>
      </c>
      <c r="Q482" s="20">
        <v>0</v>
      </c>
      <c r="R482" s="20">
        <v>0</v>
      </c>
      <c r="S482" s="20">
        <v>0.1</v>
      </c>
      <c r="T482" s="20">
        <v>0</v>
      </c>
      <c r="U482" s="20">
        <v>0</v>
      </c>
      <c r="V482" s="20">
        <v>0</v>
      </c>
      <c r="W482" s="20">
        <v>0</v>
      </c>
    </row>
    <row r="483" spans="1:23" ht="126" x14ac:dyDescent="0.25">
      <c r="A483" s="28" t="s">
        <v>1387</v>
      </c>
      <c r="B483" s="19" t="s">
        <v>1564</v>
      </c>
      <c r="C483" s="29" t="s">
        <v>1565</v>
      </c>
      <c r="D483" s="20">
        <v>0.40440500000000001</v>
      </c>
      <c r="E483" s="26" t="s">
        <v>1566</v>
      </c>
      <c r="F483" s="20">
        <f t="shared" si="74"/>
        <v>0.40440500000000001</v>
      </c>
      <c r="G483" s="20">
        <v>0</v>
      </c>
      <c r="H483" s="20">
        <v>0</v>
      </c>
      <c r="I483" s="20">
        <v>0.40440500000000001</v>
      </c>
      <c r="J483" s="20">
        <v>0</v>
      </c>
      <c r="K483" s="20">
        <v>0.33700400000000003</v>
      </c>
      <c r="L483" s="30">
        <v>2022</v>
      </c>
      <c r="M483" s="20">
        <v>0.33700400000000003</v>
      </c>
      <c r="N483" s="20" t="s">
        <v>1477</v>
      </c>
      <c r="O483" s="26" t="s">
        <v>40</v>
      </c>
      <c r="P483" s="20">
        <v>0</v>
      </c>
      <c r="Q483" s="20">
        <v>0.16</v>
      </c>
      <c r="R483" s="20">
        <v>0</v>
      </c>
      <c r="S483" s="20">
        <v>0</v>
      </c>
      <c r="T483" s="20">
        <v>0</v>
      </c>
      <c r="U483" s="20">
        <v>0</v>
      </c>
      <c r="V483" s="20">
        <v>0</v>
      </c>
      <c r="W483" s="20">
        <v>0</v>
      </c>
    </row>
    <row r="484" spans="1:23" ht="126" x14ac:dyDescent="0.25">
      <c r="A484" s="28" t="s">
        <v>1387</v>
      </c>
      <c r="B484" s="19" t="s">
        <v>1567</v>
      </c>
      <c r="C484" s="29" t="s">
        <v>1568</v>
      </c>
      <c r="D484" s="20">
        <v>1.669856</v>
      </c>
      <c r="E484" s="26" t="s">
        <v>1569</v>
      </c>
      <c r="F484" s="20">
        <f t="shared" si="74"/>
        <v>1.669856</v>
      </c>
      <c r="G484" s="20">
        <v>0</v>
      </c>
      <c r="H484" s="20">
        <v>0</v>
      </c>
      <c r="I484" s="20">
        <v>1.669856</v>
      </c>
      <c r="J484" s="20">
        <v>0</v>
      </c>
      <c r="K484" s="20">
        <v>1.391548</v>
      </c>
      <c r="L484" s="30">
        <v>2022</v>
      </c>
      <c r="M484" s="20">
        <v>1.391548</v>
      </c>
      <c r="N484" s="20" t="s">
        <v>1477</v>
      </c>
      <c r="O484" s="26" t="s">
        <v>40</v>
      </c>
      <c r="P484" s="20">
        <v>0</v>
      </c>
      <c r="Q484" s="20">
        <v>0.6</v>
      </c>
      <c r="R484" s="20">
        <v>0</v>
      </c>
      <c r="S484" s="20">
        <v>0</v>
      </c>
      <c r="T484" s="20">
        <v>0</v>
      </c>
      <c r="U484" s="20">
        <v>0</v>
      </c>
      <c r="V484" s="20">
        <v>0</v>
      </c>
      <c r="W484" s="20">
        <v>0</v>
      </c>
    </row>
    <row r="485" spans="1:23" ht="126" x14ac:dyDescent="0.25">
      <c r="A485" s="28" t="s">
        <v>1387</v>
      </c>
      <c r="B485" s="19" t="s">
        <v>1570</v>
      </c>
      <c r="C485" s="29" t="s">
        <v>1571</v>
      </c>
      <c r="D485" s="20">
        <v>0.95610700000000004</v>
      </c>
      <c r="E485" s="26" t="s">
        <v>1572</v>
      </c>
      <c r="F485" s="20">
        <f t="shared" si="74"/>
        <v>0.95610700000000004</v>
      </c>
      <c r="G485" s="20">
        <v>0</v>
      </c>
      <c r="H485" s="20">
        <v>0</v>
      </c>
      <c r="I485" s="20">
        <v>0.95610700000000004</v>
      </c>
      <c r="J485" s="20">
        <v>0</v>
      </c>
      <c r="K485" s="20">
        <v>0.79960799999999999</v>
      </c>
      <c r="L485" s="30">
        <v>2022</v>
      </c>
      <c r="M485" s="20">
        <v>0.79960799999999999</v>
      </c>
      <c r="N485" s="20" t="s">
        <v>1477</v>
      </c>
      <c r="O485" s="26" t="s">
        <v>40</v>
      </c>
      <c r="P485" s="20">
        <v>0</v>
      </c>
      <c r="Q485" s="20">
        <v>0</v>
      </c>
      <c r="R485" s="20">
        <v>0</v>
      </c>
      <c r="S485" s="20">
        <v>0.1</v>
      </c>
      <c r="T485" s="20">
        <v>0</v>
      </c>
      <c r="U485" s="20">
        <v>0</v>
      </c>
      <c r="V485" s="20">
        <v>0</v>
      </c>
      <c r="W485" s="20">
        <v>0</v>
      </c>
    </row>
    <row r="486" spans="1:23" ht="126" x14ac:dyDescent="0.25">
      <c r="A486" s="28" t="s">
        <v>1387</v>
      </c>
      <c r="B486" s="19" t="s">
        <v>1573</v>
      </c>
      <c r="C486" s="29" t="s">
        <v>1574</v>
      </c>
      <c r="D486" s="20">
        <v>1.9412199999999999</v>
      </c>
      <c r="E486" s="26" t="s">
        <v>1575</v>
      </c>
      <c r="F486" s="20">
        <f t="shared" si="74"/>
        <v>0</v>
      </c>
      <c r="G486" s="20">
        <v>0</v>
      </c>
      <c r="H486" s="20">
        <v>0</v>
      </c>
      <c r="I486" s="20">
        <v>0</v>
      </c>
      <c r="J486" s="20">
        <v>0</v>
      </c>
      <c r="K486" s="20">
        <v>0</v>
      </c>
      <c r="L486" s="30">
        <v>2021</v>
      </c>
      <c r="M486" s="20">
        <v>1.6234729999999999</v>
      </c>
      <c r="N486" s="20" t="s">
        <v>1477</v>
      </c>
      <c r="O486" s="26" t="s">
        <v>40</v>
      </c>
      <c r="P486" s="20">
        <v>0</v>
      </c>
      <c r="Q486" s="20">
        <v>0.7</v>
      </c>
      <c r="R486" s="20">
        <v>0</v>
      </c>
      <c r="S486" s="20">
        <v>0</v>
      </c>
      <c r="T486" s="20">
        <v>0</v>
      </c>
      <c r="U486" s="20">
        <v>0</v>
      </c>
      <c r="V486" s="20">
        <v>0</v>
      </c>
      <c r="W486" s="20">
        <v>0</v>
      </c>
    </row>
    <row r="487" spans="1:23" ht="126" x14ac:dyDescent="0.25">
      <c r="A487" s="28" t="s">
        <v>1387</v>
      </c>
      <c r="B487" s="19" t="s">
        <v>1576</v>
      </c>
      <c r="C487" s="29" t="s">
        <v>1577</v>
      </c>
      <c r="D487" s="20">
        <v>0.95610700000000004</v>
      </c>
      <c r="E487" s="26" t="s">
        <v>1578</v>
      </c>
      <c r="F487" s="20">
        <f t="shared" si="74"/>
        <v>0</v>
      </c>
      <c r="G487" s="20">
        <v>0</v>
      </c>
      <c r="H487" s="20">
        <v>0</v>
      </c>
      <c r="I487" s="20">
        <v>0</v>
      </c>
      <c r="J487" s="20">
        <v>0</v>
      </c>
      <c r="K487" s="20">
        <v>0</v>
      </c>
      <c r="L487" s="30">
        <v>2021</v>
      </c>
      <c r="M487" s="20">
        <v>0.79960799999999999</v>
      </c>
      <c r="N487" s="20" t="s">
        <v>1477</v>
      </c>
      <c r="O487" s="26" t="s">
        <v>40</v>
      </c>
      <c r="P487" s="20">
        <v>0</v>
      </c>
      <c r="Q487" s="20">
        <v>0</v>
      </c>
      <c r="R487" s="20">
        <v>0</v>
      </c>
      <c r="S487" s="20">
        <v>0.1</v>
      </c>
      <c r="T487" s="20">
        <v>0</v>
      </c>
      <c r="U487" s="20">
        <v>0</v>
      </c>
      <c r="V487" s="20">
        <v>0</v>
      </c>
      <c r="W487" s="20">
        <v>0</v>
      </c>
    </row>
    <row r="488" spans="1:23" ht="126" x14ac:dyDescent="0.25">
      <c r="A488" s="28" t="s">
        <v>1387</v>
      </c>
      <c r="B488" s="19" t="s">
        <v>1579</v>
      </c>
      <c r="C488" s="29" t="s">
        <v>1580</v>
      </c>
      <c r="D488" s="20">
        <v>0.62963000000000002</v>
      </c>
      <c r="E488" s="26" t="s">
        <v>1581</v>
      </c>
      <c r="F488" s="20">
        <f t="shared" si="74"/>
        <v>0</v>
      </c>
      <c r="G488" s="20">
        <v>0</v>
      </c>
      <c r="H488" s="20">
        <v>0</v>
      </c>
      <c r="I488" s="20">
        <v>0</v>
      </c>
      <c r="J488" s="20">
        <v>0</v>
      </c>
      <c r="K488" s="20">
        <v>0</v>
      </c>
      <c r="L488" s="30">
        <v>2021</v>
      </c>
      <c r="M488" s="20">
        <v>0.52656999999999998</v>
      </c>
      <c r="N488" s="20" t="s">
        <v>1477</v>
      </c>
      <c r="O488" s="26" t="s">
        <v>40</v>
      </c>
      <c r="P488" s="20">
        <v>0</v>
      </c>
      <c r="Q488" s="20">
        <v>0.25</v>
      </c>
      <c r="R488" s="20">
        <v>0</v>
      </c>
      <c r="S488" s="20">
        <v>0</v>
      </c>
      <c r="T488" s="20">
        <v>0</v>
      </c>
      <c r="U488" s="20">
        <v>0</v>
      </c>
      <c r="V488" s="20">
        <v>0</v>
      </c>
      <c r="W488" s="20">
        <v>0</v>
      </c>
    </row>
    <row r="489" spans="1:23" ht="126" x14ac:dyDescent="0.25">
      <c r="A489" s="28" t="s">
        <v>1387</v>
      </c>
      <c r="B489" s="19" t="s">
        <v>1582</v>
      </c>
      <c r="C489" s="29" t="s">
        <v>1583</v>
      </c>
      <c r="D489" s="20">
        <v>1.0664880000000001</v>
      </c>
      <c r="E489" s="26" t="s">
        <v>1584</v>
      </c>
      <c r="F489" s="20">
        <f t="shared" si="74"/>
        <v>0</v>
      </c>
      <c r="G489" s="20">
        <v>0</v>
      </c>
      <c r="H489" s="20">
        <v>0</v>
      </c>
      <c r="I489" s="20">
        <v>0</v>
      </c>
      <c r="J489" s="20">
        <v>0</v>
      </c>
      <c r="K489" s="20">
        <v>0</v>
      </c>
      <c r="L489" s="30">
        <v>2021</v>
      </c>
      <c r="M489" s="20">
        <v>0.89192099999999996</v>
      </c>
      <c r="N489" s="20" t="s">
        <v>1477</v>
      </c>
      <c r="O489" s="26" t="s">
        <v>40</v>
      </c>
      <c r="P489" s="20">
        <v>0</v>
      </c>
      <c r="Q489" s="20">
        <v>0</v>
      </c>
      <c r="R489" s="20">
        <v>0</v>
      </c>
      <c r="S489" s="20">
        <v>0.16</v>
      </c>
      <c r="T489" s="20">
        <v>0</v>
      </c>
      <c r="U489" s="20">
        <v>0</v>
      </c>
      <c r="V489" s="20">
        <v>0</v>
      </c>
      <c r="W489" s="20">
        <v>0</v>
      </c>
    </row>
    <row r="490" spans="1:23" ht="126" x14ac:dyDescent="0.25">
      <c r="A490" s="28" t="s">
        <v>1387</v>
      </c>
      <c r="B490" s="19" t="s">
        <v>1585</v>
      </c>
      <c r="C490" s="29" t="s">
        <v>1586</v>
      </c>
      <c r="D490" s="20">
        <v>0.62963000000000002</v>
      </c>
      <c r="E490" s="26" t="s">
        <v>1587</v>
      </c>
      <c r="F490" s="20">
        <f t="shared" si="74"/>
        <v>0</v>
      </c>
      <c r="G490" s="20">
        <v>0</v>
      </c>
      <c r="H490" s="20">
        <v>0</v>
      </c>
      <c r="I490" s="20">
        <v>0</v>
      </c>
      <c r="J490" s="20">
        <v>0</v>
      </c>
      <c r="K490" s="20">
        <v>0</v>
      </c>
      <c r="L490" s="30">
        <v>2021</v>
      </c>
      <c r="M490" s="20">
        <v>0.52656999999999998</v>
      </c>
      <c r="N490" s="20" t="s">
        <v>1477</v>
      </c>
      <c r="O490" s="26" t="s">
        <v>40</v>
      </c>
      <c r="P490" s="20">
        <v>0</v>
      </c>
      <c r="Q490" s="20">
        <v>0.25</v>
      </c>
      <c r="R490" s="20">
        <v>0</v>
      </c>
      <c r="S490" s="20">
        <v>0</v>
      </c>
      <c r="T490" s="20">
        <v>0</v>
      </c>
      <c r="U490" s="20">
        <v>0</v>
      </c>
      <c r="V490" s="20">
        <v>0</v>
      </c>
      <c r="W490" s="20">
        <v>0</v>
      </c>
    </row>
    <row r="491" spans="1:23" ht="126" x14ac:dyDescent="0.25">
      <c r="A491" s="28" t="s">
        <v>1387</v>
      </c>
      <c r="B491" s="19" t="s">
        <v>1588</v>
      </c>
      <c r="C491" s="29" t="s">
        <v>1589</v>
      </c>
      <c r="D491" s="20">
        <v>0.97408499999999998</v>
      </c>
      <c r="E491" s="26" t="s">
        <v>1590</v>
      </c>
      <c r="F491" s="20">
        <f t="shared" si="74"/>
        <v>0.97408499999999998</v>
      </c>
      <c r="G491" s="20">
        <v>0</v>
      </c>
      <c r="H491" s="20">
        <v>0</v>
      </c>
      <c r="I491" s="20">
        <v>0.97408499999999998</v>
      </c>
      <c r="J491" s="20">
        <v>0</v>
      </c>
      <c r="K491" s="20">
        <v>0.81173700000000004</v>
      </c>
      <c r="L491" s="30">
        <v>2022</v>
      </c>
      <c r="M491" s="20">
        <v>0.81173700000000004</v>
      </c>
      <c r="N491" s="20" t="s">
        <v>1477</v>
      </c>
      <c r="O491" s="26" t="s">
        <v>40</v>
      </c>
      <c r="P491" s="20">
        <v>0</v>
      </c>
      <c r="Q491" s="20">
        <v>0.35</v>
      </c>
      <c r="R491" s="20">
        <v>0</v>
      </c>
      <c r="S491" s="20">
        <v>0</v>
      </c>
      <c r="T491" s="20">
        <v>0</v>
      </c>
      <c r="U491" s="20">
        <v>0</v>
      </c>
      <c r="V491" s="20">
        <v>0</v>
      </c>
      <c r="W491" s="20">
        <v>0</v>
      </c>
    </row>
    <row r="492" spans="1:23" ht="126" x14ac:dyDescent="0.25">
      <c r="A492" s="28" t="s">
        <v>1387</v>
      </c>
      <c r="B492" s="19" t="s">
        <v>1591</v>
      </c>
      <c r="C492" s="29" t="s">
        <v>1592</v>
      </c>
      <c r="D492" s="20">
        <v>0.95610700000000004</v>
      </c>
      <c r="E492" s="26" t="s">
        <v>1593</v>
      </c>
      <c r="F492" s="20">
        <f t="shared" si="74"/>
        <v>0.95610700000000004</v>
      </c>
      <c r="G492" s="20">
        <v>0</v>
      </c>
      <c r="H492" s="20">
        <v>0</v>
      </c>
      <c r="I492" s="20">
        <v>0.95610700000000004</v>
      </c>
      <c r="J492" s="20">
        <v>0</v>
      </c>
      <c r="K492" s="20">
        <v>0.79960799999999999</v>
      </c>
      <c r="L492" s="30">
        <v>2022</v>
      </c>
      <c r="M492" s="20">
        <v>0.79960799999999999</v>
      </c>
      <c r="N492" s="20" t="s">
        <v>1477</v>
      </c>
      <c r="O492" s="26" t="s">
        <v>40</v>
      </c>
      <c r="P492" s="20">
        <v>0</v>
      </c>
      <c r="Q492" s="20">
        <v>0</v>
      </c>
      <c r="R492" s="20">
        <v>0</v>
      </c>
      <c r="S492" s="20">
        <v>0.1</v>
      </c>
      <c r="T492" s="20">
        <v>0</v>
      </c>
      <c r="U492" s="20">
        <v>0</v>
      </c>
      <c r="V492" s="20">
        <v>0</v>
      </c>
      <c r="W492" s="20">
        <v>0</v>
      </c>
    </row>
    <row r="493" spans="1:23" ht="126" x14ac:dyDescent="0.25">
      <c r="A493" s="28" t="s">
        <v>1387</v>
      </c>
      <c r="B493" s="19" t="s">
        <v>1594</v>
      </c>
      <c r="C493" s="29" t="s">
        <v>1595</v>
      </c>
      <c r="D493" s="20">
        <v>1.0110140000000001</v>
      </c>
      <c r="E493" s="26" t="s">
        <v>1596</v>
      </c>
      <c r="F493" s="20">
        <f t="shared" si="74"/>
        <v>1.0110140000000001</v>
      </c>
      <c r="G493" s="20">
        <v>0</v>
      </c>
      <c r="H493" s="20">
        <v>0</v>
      </c>
      <c r="I493" s="20">
        <v>1.0110140000000001</v>
      </c>
      <c r="J493" s="20">
        <v>0</v>
      </c>
      <c r="K493" s="20">
        <v>0.84251200000000004</v>
      </c>
      <c r="L493" s="30">
        <v>2022</v>
      </c>
      <c r="M493" s="20">
        <v>0.84251200000000004</v>
      </c>
      <c r="N493" s="20" t="s">
        <v>1477</v>
      </c>
      <c r="O493" s="26" t="s">
        <v>40</v>
      </c>
      <c r="P493" s="20">
        <v>0</v>
      </c>
      <c r="Q493" s="20">
        <v>0.4</v>
      </c>
      <c r="R493" s="20">
        <v>0</v>
      </c>
      <c r="S493" s="20">
        <v>0</v>
      </c>
      <c r="T493" s="20">
        <v>0</v>
      </c>
      <c r="U493" s="20">
        <v>0</v>
      </c>
      <c r="V493" s="20">
        <v>0</v>
      </c>
      <c r="W493" s="20">
        <v>0</v>
      </c>
    </row>
    <row r="494" spans="1:23" ht="126" x14ac:dyDescent="0.25">
      <c r="A494" s="28" t="s">
        <v>1387</v>
      </c>
      <c r="B494" s="19" t="s">
        <v>1597</v>
      </c>
      <c r="C494" s="29" t="s">
        <v>1598</v>
      </c>
      <c r="D494" s="20">
        <v>0.95610700000000004</v>
      </c>
      <c r="E494" s="26" t="s">
        <v>1599</v>
      </c>
      <c r="F494" s="20">
        <f t="shared" si="74"/>
        <v>0.95610700000000004</v>
      </c>
      <c r="G494" s="20">
        <v>0</v>
      </c>
      <c r="H494" s="20">
        <v>0</v>
      </c>
      <c r="I494" s="20">
        <v>0.95610700000000004</v>
      </c>
      <c r="J494" s="20">
        <v>0</v>
      </c>
      <c r="K494" s="20">
        <v>0.79960799999999999</v>
      </c>
      <c r="L494" s="30">
        <v>2022</v>
      </c>
      <c r="M494" s="20">
        <v>0.79960799999999999</v>
      </c>
      <c r="N494" s="20" t="s">
        <v>1477</v>
      </c>
      <c r="O494" s="26" t="s">
        <v>40</v>
      </c>
      <c r="P494" s="20">
        <v>0</v>
      </c>
      <c r="Q494" s="20">
        <v>0</v>
      </c>
      <c r="R494" s="20">
        <v>0</v>
      </c>
      <c r="S494" s="20">
        <v>0.1</v>
      </c>
      <c r="T494" s="20">
        <v>0</v>
      </c>
      <c r="U494" s="20">
        <v>0</v>
      </c>
      <c r="V494" s="20">
        <v>0</v>
      </c>
      <c r="W494" s="20">
        <v>0</v>
      </c>
    </row>
    <row r="495" spans="1:23" ht="126" x14ac:dyDescent="0.25">
      <c r="A495" s="28" t="s">
        <v>1387</v>
      </c>
      <c r="B495" s="19" t="s">
        <v>1600</v>
      </c>
      <c r="C495" s="29" t="s">
        <v>1601</v>
      </c>
      <c r="D495" s="20">
        <v>1.9481679999999999</v>
      </c>
      <c r="E495" s="26" t="s">
        <v>1602</v>
      </c>
      <c r="F495" s="20">
        <f t="shared" ref="F495:F526" si="75">IFERROR(J495+I495+H495+G495,"нд")</f>
        <v>1.9481679999999999</v>
      </c>
      <c r="G495" s="20">
        <v>0</v>
      </c>
      <c r="H495" s="20">
        <v>0</v>
      </c>
      <c r="I495" s="20">
        <v>1.9481679999999999</v>
      </c>
      <c r="J495" s="20">
        <v>0</v>
      </c>
      <c r="K495" s="20">
        <v>1.6234729999999999</v>
      </c>
      <c r="L495" s="30">
        <v>2022</v>
      </c>
      <c r="M495" s="20">
        <v>1.6234729999999999</v>
      </c>
      <c r="N495" s="20" t="s">
        <v>1477</v>
      </c>
      <c r="O495" s="26" t="s">
        <v>40</v>
      </c>
      <c r="P495" s="20">
        <v>0</v>
      </c>
      <c r="Q495" s="20">
        <v>0.7</v>
      </c>
      <c r="R495" s="20">
        <v>0</v>
      </c>
      <c r="S495" s="20">
        <v>0</v>
      </c>
      <c r="T495" s="20">
        <v>0</v>
      </c>
      <c r="U495" s="20">
        <v>0</v>
      </c>
      <c r="V495" s="20">
        <v>0</v>
      </c>
      <c r="W495" s="20">
        <v>0</v>
      </c>
    </row>
    <row r="496" spans="1:23" ht="126" x14ac:dyDescent="0.25">
      <c r="A496" s="28" t="s">
        <v>1387</v>
      </c>
      <c r="B496" s="19" t="s">
        <v>1603</v>
      </c>
      <c r="C496" s="29" t="s">
        <v>1604</v>
      </c>
      <c r="D496" s="20">
        <v>1.0110140000000001</v>
      </c>
      <c r="E496" s="26" t="s">
        <v>1605</v>
      </c>
      <c r="F496" s="20">
        <f t="shared" si="75"/>
        <v>1.0110140000000001</v>
      </c>
      <c r="G496" s="20">
        <v>0</v>
      </c>
      <c r="H496" s="20">
        <v>0</v>
      </c>
      <c r="I496" s="20">
        <v>1.0110140000000001</v>
      </c>
      <c r="J496" s="20">
        <v>0</v>
      </c>
      <c r="K496" s="20">
        <v>0.84251200000000004</v>
      </c>
      <c r="L496" s="30">
        <v>2022</v>
      </c>
      <c r="M496" s="20">
        <v>0.84251200000000004</v>
      </c>
      <c r="N496" s="20" t="s">
        <v>1477</v>
      </c>
      <c r="O496" s="26" t="s">
        <v>40</v>
      </c>
      <c r="P496" s="20">
        <v>0</v>
      </c>
      <c r="Q496" s="20">
        <v>0.4</v>
      </c>
      <c r="R496" s="20">
        <v>0</v>
      </c>
      <c r="S496" s="20">
        <v>0</v>
      </c>
      <c r="T496" s="20">
        <v>0</v>
      </c>
      <c r="U496" s="20">
        <v>0</v>
      </c>
      <c r="V496" s="20">
        <v>0</v>
      </c>
      <c r="W496" s="20">
        <v>0</v>
      </c>
    </row>
    <row r="497" spans="1:23" ht="126" x14ac:dyDescent="0.25">
      <c r="A497" s="28" t="s">
        <v>1387</v>
      </c>
      <c r="B497" s="19" t="s">
        <v>1606</v>
      </c>
      <c r="C497" s="29" t="s">
        <v>1607</v>
      </c>
      <c r="D497" s="20">
        <v>0.95610700000000004</v>
      </c>
      <c r="E497" s="26" t="s">
        <v>1608</v>
      </c>
      <c r="F497" s="20">
        <f t="shared" si="75"/>
        <v>0.95610700000000004</v>
      </c>
      <c r="G497" s="20">
        <v>0</v>
      </c>
      <c r="H497" s="20">
        <v>0</v>
      </c>
      <c r="I497" s="20">
        <v>0.95610700000000004</v>
      </c>
      <c r="J497" s="20">
        <v>0</v>
      </c>
      <c r="K497" s="20">
        <v>0.79960799999999999</v>
      </c>
      <c r="L497" s="30">
        <v>2022</v>
      </c>
      <c r="M497" s="20">
        <v>0.79960799999999999</v>
      </c>
      <c r="N497" s="20" t="s">
        <v>1477</v>
      </c>
      <c r="O497" s="26" t="s">
        <v>40</v>
      </c>
      <c r="P497" s="20">
        <v>0</v>
      </c>
      <c r="Q497" s="20">
        <v>0</v>
      </c>
      <c r="R497" s="20">
        <v>0</v>
      </c>
      <c r="S497" s="20">
        <v>0.1</v>
      </c>
      <c r="T497" s="20">
        <v>0</v>
      </c>
      <c r="U497" s="20">
        <v>0</v>
      </c>
      <c r="V497" s="20">
        <v>0</v>
      </c>
      <c r="W497" s="20">
        <v>0</v>
      </c>
    </row>
    <row r="498" spans="1:23" ht="126" x14ac:dyDescent="0.25">
      <c r="A498" s="28" t="s">
        <v>1387</v>
      </c>
      <c r="B498" s="19" t="s">
        <v>1609</v>
      </c>
      <c r="C498" s="29" t="s">
        <v>1610</v>
      </c>
      <c r="D498" s="20">
        <v>1.769274</v>
      </c>
      <c r="E498" s="26" t="s">
        <v>1611</v>
      </c>
      <c r="F498" s="20">
        <f t="shared" si="75"/>
        <v>1.769274</v>
      </c>
      <c r="G498" s="20">
        <v>0</v>
      </c>
      <c r="H498" s="20">
        <v>0</v>
      </c>
      <c r="I498" s="20">
        <v>1.769274</v>
      </c>
      <c r="J498" s="20">
        <v>0</v>
      </c>
      <c r="K498" s="20">
        <v>1.4743949999999999</v>
      </c>
      <c r="L498" s="30">
        <v>2022</v>
      </c>
      <c r="M498" s="20">
        <v>1.4743949999999999</v>
      </c>
      <c r="N498" s="20" t="s">
        <v>1477</v>
      </c>
      <c r="O498" s="26" t="s">
        <v>40</v>
      </c>
      <c r="P498" s="20">
        <v>0</v>
      </c>
      <c r="Q498" s="20">
        <v>0.7</v>
      </c>
      <c r="R498" s="20">
        <v>0</v>
      </c>
      <c r="S498" s="20">
        <v>0</v>
      </c>
      <c r="T498" s="20">
        <v>0</v>
      </c>
      <c r="U498" s="20">
        <v>0</v>
      </c>
      <c r="V498" s="20">
        <v>0</v>
      </c>
      <c r="W498" s="20">
        <v>0</v>
      </c>
    </row>
    <row r="499" spans="1:23" ht="126" x14ac:dyDescent="0.25">
      <c r="A499" s="28" t="s">
        <v>1387</v>
      </c>
      <c r="B499" s="19" t="s">
        <v>1612</v>
      </c>
      <c r="C499" s="29" t="s">
        <v>1613</v>
      </c>
      <c r="D499" s="20">
        <v>0.95610700000000004</v>
      </c>
      <c r="E499" s="26" t="s">
        <v>1614</v>
      </c>
      <c r="F499" s="20">
        <f t="shared" si="75"/>
        <v>0.95610700000000004</v>
      </c>
      <c r="G499" s="20">
        <v>0</v>
      </c>
      <c r="H499" s="20">
        <v>0</v>
      </c>
      <c r="I499" s="20">
        <v>0.95610700000000004</v>
      </c>
      <c r="J499" s="20">
        <v>0</v>
      </c>
      <c r="K499" s="20">
        <v>0.79960799999999999</v>
      </c>
      <c r="L499" s="30">
        <v>2022</v>
      </c>
      <c r="M499" s="20">
        <v>0.79960799999999999</v>
      </c>
      <c r="N499" s="20" t="s">
        <v>1477</v>
      </c>
      <c r="O499" s="26" t="s">
        <v>40</v>
      </c>
      <c r="P499" s="20">
        <v>0</v>
      </c>
      <c r="Q499" s="20">
        <v>0</v>
      </c>
      <c r="R499" s="20">
        <v>0</v>
      </c>
      <c r="S499" s="20">
        <v>0.1</v>
      </c>
      <c r="T499" s="20">
        <v>0</v>
      </c>
      <c r="U499" s="20">
        <v>0</v>
      </c>
      <c r="V499" s="20">
        <v>0</v>
      </c>
      <c r="W499" s="20">
        <v>0</v>
      </c>
    </row>
    <row r="500" spans="1:23" ht="126" x14ac:dyDescent="0.25">
      <c r="A500" s="28" t="s">
        <v>1387</v>
      </c>
      <c r="B500" s="19" t="s">
        <v>1615</v>
      </c>
      <c r="C500" s="29" t="s">
        <v>1616</v>
      </c>
      <c r="D500" s="20">
        <v>1.2637689999999999</v>
      </c>
      <c r="E500" s="26" t="s">
        <v>1617</v>
      </c>
      <c r="F500" s="20">
        <f t="shared" si="75"/>
        <v>1.2637689999999999</v>
      </c>
      <c r="G500" s="20">
        <v>0</v>
      </c>
      <c r="H500" s="20">
        <v>0</v>
      </c>
      <c r="I500" s="20">
        <v>1.2637689999999999</v>
      </c>
      <c r="J500" s="20">
        <v>0</v>
      </c>
      <c r="K500" s="20">
        <v>1.0531410000000001</v>
      </c>
      <c r="L500" s="30">
        <v>2022</v>
      </c>
      <c r="M500" s="20">
        <v>1.0531410000000001</v>
      </c>
      <c r="N500" s="20" t="s">
        <v>1477</v>
      </c>
      <c r="O500" s="26" t="s">
        <v>40</v>
      </c>
      <c r="P500" s="20">
        <v>0</v>
      </c>
      <c r="Q500" s="20">
        <v>0.5</v>
      </c>
      <c r="R500" s="20">
        <v>0</v>
      </c>
      <c r="S500" s="20">
        <v>0</v>
      </c>
      <c r="T500" s="20">
        <v>0</v>
      </c>
      <c r="U500" s="20">
        <v>0</v>
      </c>
      <c r="V500" s="20">
        <v>0</v>
      </c>
      <c r="W500" s="20">
        <v>0</v>
      </c>
    </row>
    <row r="501" spans="1:23" ht="126" x14ac:dyDescent="0.25">
      <c r="A501" s="28" t="s">
        <v>1387</v>
      </c>
      <c r="B501" s="19" t="s">
        <v>1618</v>
      </c>
      <c r="C501" s="29" t="s">
        <v>1619</v>
      </c>
      <c r="D501" s="20">
        <v>0.88463800000000004</v>
      </c>
      <c r="E501" s="26" t="s">
        <v>1620</v>
      </c>
      <c r="F501" s="20">
        <f t="shared" si="75"/>
        <v>0.88463800000000004</v>
      </c>
      <c r="G501" s="20">
        <v>0</v>
      </c>
      <c r="H501" s="20">
        <v>0</v>
      </c>
      <c r="I501" s="20">
        <v>0.88463800000000004</v>
      </c>
      <c r="J501" s="20">
        <v>0</v>
      </c>
      <c r="K501" s="20">
        <v>0.73719800000000002</v>
      </c>
      <c r="L501" s="30">
        <v>2022</v>
      </c>
      <c r="M501" s="20">
        <v>0.73719800000000002</v>
      </c>
      <c r="N501" s="20" t="s">
        <v>1477</v>
      </c>
      <c r="O501" s="26" t="s">
        <v>40</v>
      </c>
      <c r="P501" s="20">
        <v>0</v>
      </c>
      <c r="Q501" s="20">
        <v>0.35</v>
      </c>
      <c r="R501" s="20">
        <v>0</v>
      </c>
      <c r="S501" s="20">
        <v>0</v>
      </c>
      <c r="T501" s="20">
        <v>0</v>
      </c>
      <c r="U501" s="20">
        <v>0</v>
      </c>
      <c r="V501" s="20">
        <v>0</v>
      </c>
      <c r="W501" s="20">
        <v>0</v>
      </c>
    </row>
    <row r="502" spans="1:23" ht="126" x14ac:dyDescent="0.25">
      <c r="A502" s="28" t="s">
        <v>1387</v>
      </c>
      <c r="B502" s="19" t="s">
        <v>1621</v>
      </c>
      <c r="C502" s="29" t="s">
        <v>1622</v>
      </c>
      <c r="D502" s="20">
        <v>0.95610700000000004</v>
      </c>
      <c r="E502" s="26" t="s">
        <v>1623</v>
      </c>
      <c r="F502" s="20">
        <f t="shared" si="75"/>
        <v>0.95610700000000004</v>
      </c>
      <c r="G502" s="20">
        <v>0</v>
      </c>
      <c r="H502" s="20">
        <v>0</v>
      </c>
      <c r="I502" s="20">
        <v>0.95610700000000004</v>
      </c>
      <c r="J502" s="20">
        <v>0</v>
      </c>
      <c r="K502" s="20">
        <v>0.79960799999999999</v>
      </c>
      <c r="L502" s="30">
        <v>2022</v>
      </c>
      <c r="M502" s="20">
        <v>0.79960799999999999</v>
      </c>
      <c r="N502" s="20" t="s">
        <v>1477</v>
      </c>
      <c r="O502" s="26" t="s">
        <v>40</v>
      </c>
      <c r="P502" s="20">
        <v>0</v>
      </c>
      <c r="Q502" s="20">
        <v>0</v>
      </c>
      <c r="R502" s="20">
        <v>0</v>
      </c>
      <c r="S502" s="20">
        <v>0.1</v>
      </c>
      <c r="T502" s="20">
        <v>0</v>
      </c>
      <c r="U502" s="20">
        <v>0</v>
      </c>
      <c r="V502" s="20">
        <v>0</v>
      </c>
      <c r="W502" s="20">
        <v>0</v>
      </c>
    </row>
    <row r="503" spans="1:23" ht="126" x14ac:dyDescent="0.25">
      <c r="A503" s="28" t="s">
        <v>1387</v>
      </c>
      <c r="B503" s="19" t="s">
        <v>1624</v>
      </c>
      <c r="C503" s="29" t="s">
        <v>1625</v>
      </c>
      <c r="D503" s="20">
        <v>0.83492999999999995</v>
      </c>
      <c r="E503" s="26" t="s">
        <v>1626</v>
      </c>
      <c r="F503" s="20">
        <f t="shared" si="75"/>
        <v>0.83492999999999995</v>
      </c>
      <c r="G503" s="20">
        <v>0</v>
      </c>
      <c r="H503" s="20">
        <v>0</v>
      </c>
      <c r="I503" s="20">
        <v>0.83492999999999995</v>
      </c>
      <c r="J503" s="20">
        <v>0</v>
      </c>
      <c r="K503" s="20">
        <v>0.69577500000000003</v>
      </c>
      <c r="L503" s="30">
        <v>2022</v>
      </c>
      <c r="M503" s="20">
        <v>0.69577500000000003</v>
      </c>
      <c r="N503" s="20" t="s">
        <v>1477</v>
      </c>
      <c r="O503" s="26" t="s">
        <v>40</v>
      </c>
      <c r="P503" s="20">
        <v>0</v>
      </c>
      <c r="Q503" s="20">
        <v>0.3</v>
      </c>
      <c r="R503" s="20">
        <v>0</v>
      </c>
      <c r="S503" s="20">
        <v>0</v>
      </c>
      <c r="T503" s="20">
        <v>0</v>
      </c>
      <c r="U503" s="20">
        <v>0</v>
      </c>
      <c r="V503" s="20">
        <v>0</v>
      </c>
      <c r="W503" s="20">
        <v>0</v>
      </c>
    </row>
    <row r="504" spans="1:23" ht="126" x14ac:dyDescent="0.25">
      <c r="A504" s="28" t="s">
        <v>1387</v>
      </c>
      <c r="B504" s="19" t="s">
        <v>1627</v>
      </c>
      <c r="C504" s="29" t="s">
        <v>1628</v>
      </c>
      <c r="D504" s="20">
        <v>0.75826000000000005</v>
      </c>
      <c r="E504" s="26" t="s">
        <v>1629</v>
      </c>
      <c r="F504" s="20">
        <f t="shared" si="75"/>
        <v>0.75826000000000005</v>
      </c>
      <c r="G504" s="20">
        <v>0</v>
      </c>
      <c r="H504" s="20">
        <v>0</v>
      </c>
      <c r="I504" s="20">
        <v>0.75826000000000005</v>
      </c>
      <c r="J504" s="20">
        <v>0</v>
      </c>
      <c r="K504" s="20">
        <v>0.631884</v>
      </c>
      <c r="L504" s="30">
        <v>2022</v>
      </c>
      <c r="M504" s="20">
        <v>0.631884</v>
      </c>
      <c r="N504" s="20" t="s">
        <v>1477</v>
      </c>
      <c r="O504" s="26" t="s">
        <v>40</v>
      </c>
      <c r="P504" s="20">
        <v>0</v>
      </c>
      <c r="Q504" s="20">
        <v>0.3</v>
      </c>
      <c r="R504" s="20">
        <v>0</v>
      </c>
      <c r="S504" s="20">
        <v>0</v>
      </c>
      <c r="T504" s="20">
        <v>0</v>
      </c>
      <c r="U504" s="20">
        <v>0</v>
      </c>
      <c r="V504" s="20">
        <v>0</v>
      </c>
      <c r="W504" s="20">
        <v>0</v>
      </c>
    </row>
    <row r="505" spans="1:23" ht="126" x14ac:dyDescent="0.25">
      <c r="A505" s="28" t="s">
        <v>1387</v>
      </c>
      <c r="B505" s="19" t="s">
        <v>1630</v>
      </c>
      <c r="C505" s="29" t="s">
        <v>1631</v>
      </c>
      <c r="D505" s="20">
        <v>0.95610700000000004</v>
      </c>
      <c r="E505" s="26" t="s">
        <v>1632</v>
      </c>
      <c r="F505" s="20">
        <f t="shared" si="75"/>
        <v>0.95610700000000004</v>
      </c>
      <c r="G505" s="20">
        <v>0</v>
      </c>
      <c r="H505" s="20">
        <v>0</v>
      </c>
      <c r="I505" s="20">
        <v>0.95610700000000004</v>
      </c>
      <c r="J505" s="20">
        <v>0</v>
      </c>
      <c r="K505" s="20">
        <v>0.79960799999999999</v>
      </c>
      <c r="L505" s="30">
        <v>2022</v>
      </c>
      <c r="M505" s="20">
        <v>0.79960799999999999</v>
      </c>
      <c r="N505" s="20" t="s">
        <v>1477</v>
      </c>
      <c r="O505" s="26" t="s">
        <v>40</v>
      </c>
      <c r="P505" s="20">
        <v>0</v>
      </c>
      <c r="Q505" s="20">
        <v>0</v>
      </c>
      <c r="R505" s="20">
        <v>0</v>
      </c>
      <c r="S505" s="20">
        <v>0.1</v>
      </c>
      <c r="T505" s="20">
        <v>0</v>
      </c>
      <c r="U505" s="20">
        <v>0</v>
      </c>
      <c r="V505" s="20">
        <v>0</v>
      </c>
      <c r="W505" s="20">
        <v>0</v>
      </c>
    </row>
    <row r="506" spans="1:23" ht="126" x14ac:dyDescent="0.25">
      <c r="A506" s="28" t="s">
        <v>1387</v>
      </c>
      <c r="B506" s="19" t="s">
        <v>1633</v>
      </c>
      <c r="C506" s="29" t="s">
        <v>1634</v>
      </c>
      <c r="D506" s="20">
        <v>0.631884</v>
      </c>
      <c r="E506" s="26" t="s">
        <v>1635</v>
      </c>
      <c r="F506" s="20">
        <f t="shared" si="75"/>
        <v>0.631884</v>
      </c>
      <c r="G506" s="20">
        <v>0</v>
      </c>
      <c r="H506" s="20">
        <v>0</v>
      </c>
      <c r="I506" s="20">
        <v>0.631884</v>
      </c>
      <c r="J506" s="20">
        <v>0</v>
      </c>
      <c r="K506" s="20">
        <v>0.52656999999999998</v>
      </c>
      <c r="L506" s="30">
        <v>2022</v>
      </c>
      <c r="M506" s="20">
        <v>0.52656999999999998</v>
      </c>
      <c r="N506" s="20" t="s">
        <v>1477</v>
      </c>
      <c r="O506" s="26" t="s">
        <v>40</v>
      </c>
      <c r="P506" s="20">
        <v>0</v>
      </c>
      <c r="Q506" s="20">
        <v>0.25</v>
      </c>
      <c r="R506" s="20">
        <v>0</v>
      </c>
      <c r="S506" s="20">
        <v>0</v>
      </c>
      <c r="T506" s="20">
        <v>0</v>
      </c>
      <c r="U506" s="20">
        <v>0</v>
      </c>
      <c r="V506" s="20">
        <v>0</v>
      </c>
      <c r="W506" s="20">
        <v>0</v>
      </c>
    </row>
    <row r="507" spans="1:23" ht="126" x14ac:dyDescent="0.25">
      <c r="A507" s="28" t="s">
        <v>1387</v>
      </c>
      <c r="B507" s="19" t="s">
        <v>1636</v>
      </c>
      <c r="C507" s="29" t="s">
        <v>1637</v>
      </c>
      <c r="D507" s="20">
        <v>1.0664880000000001</v>
      </c>
      <c r="E507" s="26" t="s">
        <v>1638</v>
      </c>
      <c r="F507" s="20">
        <f t="shared" si="75"/>
        <v>1.0664880000000001</v>
      </c>
      <c r="G507" s="20">
        <v>0</v>
      </c>
      <c r="H507" s="20">
        <v>0</v>
      </c>
      <c r="I507" s="20">
        <v>1.0664880000000001</v>
      </c>
      <c r="J507" s="20">
        <v>0</v>
      </c>
      <c r="K507" s="20">
        <v>0.89192099999999996</v>
      </c>
      <c r="L507" s="30">
        <v>2022</v>
      </c>
      <c r="M507" s="20">
        <v>0.89192099999999996</v>
      </c>
      <c r="N507" s="20" t="s">
        <v>1477</v>
      </c>
      <c r="O507" s="26" t="s">
        <v>40</v>
      </c>
      <c r="P507" s="20">
        <v>0</v>
      </c>
      <c r="Q507" s="20">
        <v>0</v>
      </c>
      <c r="R507" s="20">
        <v>0</v>
      </c>
      <c r="S507" s="20">
        <v>0.16</v>
      </c>
      <c r="T507" s="20">
        <v>0</v>
      </c>
      <c r="U507" s="20">
        <v>0</v>
      </c>
      <c r="V507" s="20">
        <v>0</v>
      </c>
      <c r="W507" s="20">
        <v>0</v>
      </c>
    </row>
    <row r="508" spans="1:23" ht="126" x14ac:dyDescent="0.25">
      <c r="A508" s="28" t="s">
        <v>1387</v>
      </c>
      <c r="B508" s="19" t="s">
        <v>1639</v>
      </c>
      <c r="C508" s="29" t="s">
        <v>1640</v>
      </c>
      <c r="D508" s="20">
        <v>0.25275399999999998</v>
      </c>
      <c r="E508" s="26" t="s">
        <v>1641</v>
      </c>
      <c r="F508" s="20">
        <f t="shared" si="75"/>
        <v>0.25275399999999998</v>
      </c>
      <c r="G508" s="20">
        <v>0</v>
      </c>
      <c r="H508" s="20">
        <v>0</v>
      </c>
      <c r="I508" s="20">
        <v>0.25275399999999998</v>
      </c>
      <c r="J508" s="20">
        <v>0</v>
      </c>
      <c r="K508" s="20">
        <v>0.21062800000000001</v>
      </c>
      <c r="L508" s="30">
        <v>2022</v>
      </c>
      <c r="M508" s="20">
        <v>0.21062800000000001</v>
      </c>
      <c r="N508" s="20" t="s">
        <v>1477</v>
      </c>
      <c r="O508" s="26" t="s">
        <v>40</v>
      </c>
      <c r="P508" s="20">
        <v>0</v>
      </c>
      <c r="Q508" s="20">
        <v>0.1</v>
      </c>
      <c r="R508" s="20">
        <v>0</v>
      </c>
      <c r="S508" s="20">
        <v>0</v>
      </c>
      <c r="T508" s="20">
        <v>0</v>
      </c>
      <c r="U508" s="20">
        <v>0</v>
      </c>
      <c r="V508" s="20">
        <v>0</v>
      </c>
      <c r="W508" s="20">
        <v>0</v>
      </c>
    </row>
    <row r="509" spans="1:23" ht="126" x14ac:dyDescent="0.25">
      <c r="A509" s="28" t="s">
        <v>1387</v>
      </c>
      <c r="B509" s="19" t="s">
        <v>1642</v>
      </c>
      <c r="C509" s="29" t="s">
        <v>1643</v>
      </c>
      <c r="D509" s="20">
        <v>0.95610700000000004</v>
      </c>
      <c r="E509" s="26" t="s">
        <v>1644</v>
      </c>
      <c r="F509" s="20">
        <f t="shared" si="75"/>
        <v>0.95610700000000004</v>
      </c>
      <c r="G509" s="20">
        <v>0</v>
      </c>
      <c r="H509" s="20">
        <v>0</v>
      </c>
      <c r="I509" s="20">
        <v>0.95610700000000004</v>
      </c>
      <c r="J509" s="20">
        <v>0</v>
      </c>
      <c r="K509" s="20">
        <v>0.79960799999999999</v>
      </c>
      <c r="L509" s="30">
        <v>2022</v>
      </c>
      <c r="M509" s="20">
        <v>0.79960799999999999</v>
      </c>
      <c r="N509" s="20" t="s">
        <v>1477</v>
      </c>
      <c r="O509" s="26" t="s">
        <v>40</v>
      </c>
      <c r="P509" s="20">
        <v>0</v>
      </c>
      <c r="Q509" s="20">
        <v>0</v>
      </c>
      <c r="R509" s="20">
        <v>0</v>
      </c>
      <c r="S509" s="20">
        <v>0.1</v>
      </c>
      <c r="T509" s="20">
        <v>0</v>
      </c>
      <c r="U509" s="20">
        <v>0</v>
      </c>
      <c r="V509" s="20">
        <v>0</v>
      </c>
      <c r="W509" s="20">
        <v>0</v>
      </c>
    </row>
    <row r="510" spans="1:23" ht="126" x14ac:dyDescent="0.25">
      <c r="A510" s="28" t="s">
        <v>1387</v>
      </c>
      <c r="B510" s="19" t="s">
        <v>1645</v>
      </c>
      <c r="C510" s="29" t="s">
        <v>1646</v>
      </c>
      <c r="D510" s="20">
        <v>0.25275399999999998</v>
      </c>
      <c r="E510" s="26" t="s">
        <v>1647</v>
      </c>
      <c r="F510" s="20">
        <f t="shared" si="75"/>
        <v>0.25275399999999998</v>
      </c>
      <c r="G510" s="20">
        <v>0</v>
      </c>
      <c r="H510" s="20">
        <v>0</v>
      </c>
      <c r="I510" s="20">
        <v>0.25275399999999998</v>
      </c>
      <c r="J510" s="20">
        <v>0</v>
      </c>
      <c r="K510" s="20">
        <v>0.21062800000000001</v>
      </c>
      <c r="L510" s="30">
        <v>2022</v>
      </c>
      <c r="M510" s="20">
        <v>0.21062800000000001</v>
      </c>
      <c r="N510" s="20" t="s">
        <v>1477</v>
      </c>
      <c r="O510" s="26" t="s">
        <v>40</v>
      </c>
      <c r="P510" s="20">
        <v>0</v>
      </c>
      <c r="Q510" s="20">
        <v>0.1</v>
      </c>
      <c r="R510" s="20">
        <v>0</v>
      </c>
      <c r="S510" s="20">
        <v>0</v>
      </c>
      <c r="T510" s="20">
        <v>0</v>
      </c>
      <c r="U510" s="20">
        <v>0</v>
      </c>
      <c r="V510" s="20">
        <v>0</v>
      </c>
      <c r="W510" s="20">
        <v>0</v>
      </c>
    </row>
    <row r="511" spans="1:23" ht="126" x14ac:dyDescent="0.25">
      <c r="A511" s="28" t="s">
        <v>1387</v>
      </c>
      <c r="B511" s="19" t="s">
        <v>1648</v>
      </c>
      <c r="C511" s="29" t="s">
        <v>1649</v>
      </c>
      <c r="D511" s="20">
        <v>0.60234799999999999</v>
      </c>
      <c r="E511" s="26" t="s">
        <v>1650</v>
      </c>
      <c r="F511" s="20">
        <f t="shared" si="75"/>
        <v>0.60234799999999999</v>
      </c>
      <c r="G511" s="20">
        <v>0</v>
      </c>
      <c r="H511" s="20">
        <v>0</v>
      </c>
      <c r="I511" s="20">
        <v>0.60234799999999999</v>
      </c>
      <c r="J511" s="20">
        <v>0</v>
      </c>
      <c r="K511" s="20">
        <v>0.50375400000000004</v>
      </c>
      <c r="L511" s="30">
        <v>2022</v>
      </c>
      <c r="M511" s="20">
        <v>0.50375400000000004</v>
      </c>
      <c r="N511" s="20" t="s">
        <v>1477</v>
      </c>
      <c r="O511" s="26" t="s">
        <v>40</v>
      </c>
      <c r="P511" s="20">
        <v>0</v>
      </c>
      <c r="Q511" s="20">
        <v>0</v>
      </c>
      <c r="R511" s="20">
        <v>0</v>
      </c>
      <c r="S511" s="20">
        <v>6.3E-2</v>
      </c>
      <c r="T511" s="20">
        <v>0</v>
      </c>
      <c r="U511" s="20">
        <v>0</v>
      </c>
      <c r="V511" s="20">
        <v>0</v>
      </c>
      <c r="W511" s="20">
        <v>0</v>
      </c>
    </row>
    <row r="512" spans="1:23" ht="173.25" x14ac:dyDescent="0.25">
      <c r="A512" s="28" t="s">
        <v>1387</v>
      </c>
      <c r="B512" s="19" t="s">
        <v>1651</v>
      </c>
      <c r="C512" s="29" t="s">
        <v>1652</v>
      </c>
      <c r="D512" s="20">
        <v>0.26270100000000002</v>
      </c>
      <c r="E512" s="26" t="s">
        <v>1653</v>
      </c>
      <c r="F512" s="20">
        <f t="shared" si="75"/>
        <v>0.26270100000000002</v>
      </c>
      <c r="G512" s="20">
        <v>0</v>
      </c>
      <c r="H512" s="20">
        <v>0</v>
      </c>
      <c r="I512" s="20">
        <v>0.26270100000000002</v>
      </c>
      <c r="J512" s="20">
        <v>0</v>
      </c>
      <c r="K512" s="20">
        <v>0.21970100000000001</v>
      </c>
      <c r="L512" s="30">
        <v>2022</v>
      </c>
      <c r="M512" s="20">
        <v>0.21970100000000001</v>
      </c>
      <c r="N512" s="20" t="s">
        <v>1654</v>
      </c>
      <c r="O512" s="26" t="s">
        <v>40</v>
      </c>
      <c r="P512" s="20">
        <v>0</v>
      </c>
      <c r="Q512" s="20">
        <v>0.1</v>
      </c>
      <c r="R512" s="20">
        <v>0</v>
      </c>
      <c r="S512" s="20">
        <v>0</v>
      </c>
      <c r="T512" s="20">
        <v>0</v>
      </c>
      <c r="U512" s="20">
        <v>0</v>
      </c>
      <c r="V512" s="20">
        <v>0</v>
      </c>
      <c r="W512" s="20">
        <v>0</v>
      </c>
    </row>
    <row r="513" spans="1:23" ht="126" x14ac:dyDescent="0.25">
      <c r="A513" s="28" t="s">
        <v>1387</v>
      </c>
      <c r="B513" s="19" t="s">
        <v>1655</v>
      </c>
      <c r="C513" s="29" t="s">
        <v>1656</v>
      </c>
      <c r="D513" s="20">
        <v>1.2637689999999999</v>
      </c>
      <c r="E513" s="26" t="s">
        <v>1657</v>
      </c>
      <c r="F513" s="20">
        <f t="shared" si="75"/>
        <v>1.2637689999999999</v>
      </c>
      <c r="G513" s="20">
        <v>0</v>
      </c>
      <c r="H513" s="20">
        <v>0</v>
      </c>
      <c r="I513" s="20">
        <v>1.2637689999999999</v>
      </c>
      <c r="J513" s="20">
        <v>0</v>
      </c>
      <c r="K513" s="20">
        <v>1.0531410000000001</v>
      </c>
      <c r="L513" s="30">
        <v>2022</v>
      </c>
      <c r="M513" s="20">
        <v>1.0531410000000001</v>
      </c>
      <c r="N513" s="20" t="s">
        <v>1477</v>
      </c>
      <c r="O513" s="26" t="s">
        <v>40</v>
      </c>
      <c r="P513" s="20">
        <v>0</v>
      </c>
      <c r="Q513" s="20">
        <v>0.5</v>
      </c>
      <c r="R513" s="20">
        <v>0</v>
      </c>
      <c r="S513" s="20">
        <v>0</v>
      </c>
      <c r="T513" s="20">
        <v>0</v>
      </c>
      <c r="U513" s="20">
        <v>0</v>
      </c>
      <c r="V513" s="20">
        <v>0</v>
      </c>
      <c r="W513" s="20">
        <v>0</v>
      </c>
    </row>
    <row r="514" spans="1:23" ht="126" x14ac:dyDescent="0.25">
      <c r="A514" s="28" t="s">
        <v>1387</v>
      </c>
      <c r="B514" s="19" t="s">
        <v>1658</v>
      </c>
      <c r="C514" s="29" t="s">
        <v>1659</v>
      </c>
      <c r="D514" s="20">
        <v>0.95610700000000004</v>
      </c>
      <c r="E514" s="26" t="s">
        <v>1660</v>
      </c>
      <c r="F514" s="20">
        <f t="shared" si="75"/>
        <v>0.95610700000000004</v>
      </c>
      <c r="G514" s="20">
        <v>0</v>
      </c>
      <c r="H514" s="20">
        <v>0</v>
      </c>
      <c r="I514" s="20">
        <v>0.95610700000000004</v>
      </c>
      <c r="J514" s="20">
        <v>0</v>
      </c>
      <c r="K514" s="20">
        <v>0.79960799999999999</v>
      </c>
      <c r="L514" s="30">
        <v>2022</v>
      </c>
      <c r="M514" s="20">
        <v>0.79960799999999999</v>
      </c>
      <c r="N514" s="20" t="s">
        <v>1477</v>
      </c>
      <c r="O514" s="26" t="s">
        <v>40</v>
      </c>
      <c r="P514" s="20">
        <v>0</v>
      </c>
      <c r="Q514" s="20">
        <v>0</v>
      </c>
      <c r="R514" s="20">
        <v>0</v>
      </c>
      <c r="S514" s="20">
        <v>0.1</v>
      </c>
      <c r="T514" s="20">
        <v>0</v>
      </c>
      <c r="U514" s="20">
        <v>0</v>
      </c>
      <c r="V514" s="20">
        <v>0</v>
      </c>
      <c r="W514" s="20">
        <v>0</v>
      </c>
    </row>
    <row r="515" spans="1:23" ht="173.25" x14ac:dyDescent="0.25">
      <c r="A515" s="28" t="s">
        <v>1387</v>
      </c>
      <c r="B515" s="19" t="s">
        <v>1661</v>
      </c>
      <c r="C515" s="29" t="s">
        <v>1662</v>
      </c>
      <c r="D515" s="20">
        <v>1.313504</v>
      </c>
      <c r="E515" s="26" t="s">
        <v>1663</v>
      </c>
      <c r="F515" s="20">
        <f t="shared" si="75"/>
        <v>1.313504</v>
      </c>
      <c r="G515" s="20">
        <v>0</v>
      </c>
      <c r="H515" s="20">
        <v>0</v>
      </c>
      <c r="I515" s="20">
        <v>1.313504</v>
      </c>
      <c r="J515" s="20">
        <v>0</v>
      </c>
      <c r="K515" s="20">
        <v>1.0985039999999999</v>
      </c>
      <c r="L515" s="30">
        <v>2022</v>
      </c>
      <c r="M515" s="20">
        <v>1.0985039999999999</v>
      </c>
      <c r="N515" s="20" t="s">
        <v>1654</v>
      </c>
      <c r="O515" s="26" t="s">
        <v>40</v>
      </c>
      <c r="P515" s="20">
        <v>0</v>
      </c>
      <c r="Q515" s="20">
        <v>0.5</v>
      </c>
      <c r="R515" s="20">
        <v>0</v>
      </c>
      <c r="S515" s="20">
        <v>0</v>
      </c>
      <c r="T515" s="20">
        <v>0</v>
      </c>
      <c r="U515" s="20">
        <v>0</v>
      </c>
      <c r="V515" s="20">
        <v>0</v>
      </c>
      <c r="W515" s="20">
        <v>0</v>
      </c>
    </row>
    <row r="516" spans="1:23" ht="126" x14ac:dyDescent="0.25">
      <c r="A516" s="28" t="s">
        <v>1387</v>
      </c>
      <c r="B516" s="19" t="s">
        <v>1664</v>
      </c>
      <c r="C516" s="29" t="s">
        <v>1665</v>
      </c>
      <c r="D516" s="20">
        <v>1.2637689999999999</v>
      </c>
      <c r="E516" s="26" t="s">
        <v>1666</v>
      </c>
      <c r="F516" s="20">
        <f t="shared" si="75"/>
        <v>1.2637689999999999</v>
      </c>
      <c r="G516" s="20">
        <v>0</v>
      </c>
      <c r="H516" s="20">
        <v>0</v>
      </c>
      <c r="I516" s="20">
        <v>1.2637689999999999</v>
      </c>
      <c r="J516" s="20">
        <v>0</v>
      </c>
      <c r="K516" s="20">
        <v>1.0531410000000001</v>
      </c>
      <c r="L516" s="30">
        <v>2022</v>
      </c>
      <c r="M516" s="20">
        <v>1.0531410000000001</v>
      </c>
      <c r="N516" s="20" t="s">
        <v>1477</v>
      </c>
      <c r="O516" s="26" t="s">
        <v>40</v>
      </c>
      <c r="P516" s="20">
        <v>0</v>
      </c>
      <c r="Q516" s="20">
        <v>0.5</v>
      </c>
      <c r="R516" s="20">
        <v>0</v>
      </c>
      <c r="S516" s="20">
        <v>0</v>
      </c>
      <c r="T516" s="20">
        <v>0</v>
      </c>
      <c r="U516" s="20">
        <v>0</v>
      </c>
      <c r="V516" s="20">
        <v>0</v>
      </c>
      <c r="W516" s="20">
        <v>0</v>
      </c>
    </row>
    <row r="517" spans="1:23" ht="126" x14ac:dyDescent="0.25">
      <c r="A517" s="28" t="s">
        <v>1387</v>
      </c>
      <c r="B517" s="19" t="s">
        <v>1667</v>
      </c>
      <c r="C517" s="29" t="s">
        <v>1668</v>
      </c>
      <c r="D517" s="20">
        <v>2.1329750000000001</v>
      </c>
      <c r="E517" s="26" t="s">
        <v>1669</v>
      </c>
      <c r="F517" s="20">
        <f t="shared" si="75"/>
        <v>2.1329750000000001</v>
      </c>
      <c r="G517" s="20">
        <v>0</v>
      </c>
      <c r="H517" s="20">
        <v>0</v>
      </c>
      <c r="I517" s="20">
        <v>2.1329750000000001</v>
      </c>
      <c r="J517" s="20">
        <v>0</v>
      </c>
      <c r="K517" s="20">
        <v>1.783841</v>
      </c>
      <c r="L517" s="30">
        <v>2022</v>
      </c>
      <c r="M517" s="20">
        <v>1.783841</v>
      </c>
      <c r="N517" s="20" t="s">
        <v>1477</v>
      </c>
      <c r="O517" s="26" t="s">
        <v>40</v>
      </c>
      <c r="P517" s="20">
        <v>0</v>
      </c>
      <c r="Q517" s="20">
        <v>0</v>
      </c>
      <c r="R517" s="20">
        <v>0</v>
      </c>
      <c r="S517" s="20">
        <v>0.32</v>
      </c>
      <c r="T517" s="20">
        <v>0</v>
      </c>
      <c r="U517" s="20">
        <v>0</v>
      </c>
      <c r="V517" s="20">
        <v>0</v>
      </c>
      <c r="W517" s="20">
        <v>0</v>
      </c>
    </row>
    <row r="518" spans="1:23" ht="173.25" x14ac:dyDescent="0.25">
      <c r="A518" s="28" t="s">
        <v>1387</v>
      </c>
      <c r="B518" s="19" t="s">
        <v>1670</v>
      </c>
      <c r="C518" s="29" t="s">
        <v>1671</v>
      </c>
      <c r="D518" s="20">
        <v>1.313504</v>
      </c>
      <c r="E518" s="26" t="s">
        <v>1672</v>
      </c>
      <c r="F518" s="20">
        <f t="shared" si="75"/>
        <v>1.313504</v>
      </c>
      <c r="G518" s="20">
        <v>0</v>
      </c>
      <c r="H518" s="20">
        <v>0</v>
      </c>
      <c r="I518" s="20">
        <v>1.313504</v>
      </c>
      <c r="J518" s="20">
        <v>0</v>
      </c>
      <c r="K518" s="20">
        <v>1.0985039999999999</v>
      </c>
      <c r="L518" s="30">
        <v>2022</v>
      </c>
      <c r="M518" s="20">
        <v>1.0985039999999999</v>
      </c>
      <c r="N518" s="20" t="s">
        <v>1654</v>
      </c>
      <c r="O518" s="26" t="s">
        <v>40</v>
      </c>
      <c r="P518" s="20">
        <v>0</v>
      </c>
      <c r="Q518" s="20">
        <v>0.5</v>
      </c>
      <c r="R518" s="20">
        <v>0</v>
      </c>
      <c r="S518" s="20">
        <v>0</v>
      </c>
      <c r="T518" s="20">
        <v>0</v>
      </c>
      <c r="U518" s="20">
        <v>0</v>
      </c>
      <c r="V518" s="20">
        <v>0</v>
      </c>
      <c r="W518" s="20">
        <v>0</v>
      </c>
    </row>
    <row r="519" spans="1:23" ht="126" x14ac:dyDescent="0.25">
      <c r="A519" s="28" t="s">
        <v>1387</v>
      </c>
      <c r="B519" s="19" t="s">
        <v>1673</v>
      </c>
      <c r="C519" s="29" t="s">
        <v>1674</v>
      </c>
      <c r="D519" s="20">
        <v>0.75826000000000005</v>
      </c>
      <c r="E519" s="26" t="s">
        <v>1675</v>
      </c>
      <c r="F519" s="20">
        <f t="shared" si="75"/>
        <v>0.75826000000000005</v>
      </c>
      <c r="G519" s="20">
        <v>0</v>
      </c>
      <c r="H519" s="20">
        <v>0</v>
      </c>
      <c r="I519" s="20">
        <v>0.75826000000000005</v>
      </c>
      <c r="J519" s="20">
        <v>0</v>
      </c>
      <c r="K519" s="20">
        <v>0.631884</v>
      </c>
      <c r="L519" s="30">
        <v>2022</v>
      </c>
      <c r="M519" s="20">
        <v>0.631884</v>
      </c>
      <c r="N519" s="20" t="s">
        <v>1477</v>
      </c>
      <c r="O519" s="26" t="s">
        <v>40</v>
      </c>
      <c r="P519" s="20">
        <v>0</v>
      </c>
      <c r="Q519" s="20">
        <v>0.3</v>
      </c>
      <c r="R519" s="20">
        <v>0</v>
      </c>
      <c r="S519" s="20">
        <v>0</v>
      </c>
      <c r="T519" s="20">
        <v>0</v>
      </c>
      <c r="U519" s="20">
        <v>0</v>
      </c>
      <c r="V519" s="20">
        <v>0</v>
      </c>
      <c r="W519" s="20">
        <v>0</v>
      </c>
    </row>
    <row r="520" spans="1:23" ht="126" x14ac:dyDescent="0.25">
      <c r="A520" s="28" t="s">
        <v>1387</v>
      </c>
      <c r="B520" s="19" t="s">
        <v>1676</v>
      </c>
      <c r="C520" s="29" t="s">
        <v>1677</v>
      </c>
      <c r="D520" s="20">
        <v>1.2637689999999999</v>
      </c>
      <c r="E520" s="26" t="s">
        <v>1678</v>
      </c>
      <c r="F520" s="20">
        <f t="shared" si="75"/>
        <v>1.2637689999999999</v>
      </c>
      <c r="G520" s="20">
        <v>0</v>
      </c>
      <c r="H520" s="20">
        <v>0</v>
      </c>
      <c r="I520" s="20">
        <v>1.2637689999999999</v>
      </c>
      <c r="J520" s="20">
        <v>0</v>
      </c>
      <c r="K520" s="20">
        <v>1.0531410000000001</v>
      </c>
      <c r="L520" s="30">
        <v>2022</v>
      </c>
      <c r="M520" s="20">
        <v>1.0531410000000001</v>
      </c>
      <c r="N520" s="20" t="s">
        <v>1477</v>
      </c>
      <c r="O520" s="26" t="s">
        <v>40</v>
      </c>
      <c r="P520" s="20">
        <v>0</v>
      </c>
      <c r="Q520" s="20">
        <v>0.5</v>
      </c>
      <c r="R520" s="20">
        <v>0</v>
      </c>
      <c r="S520" s="20">
        <v>0</v>
      </c>
      <c r="T520" s="20">
        <v>0</v>
      </c>
      <c r="U520" s="20">
        <v>0</v>
      </c>
      <c r="V520" s="20">
        <v>0</v>
      </c>
      <c r="W520" s="20">
        <v>0</v>
      </c>
    </row>
    <row r="521" spans="1:23" ht="126" x14ac:dyDescent="0.25">
      <c r="A521" s="28" t="s">
        <v>1387</v>
      </c>
      <c r="B521" s="19" t="s">
        <v>1679</v>
      </c>
      <c r="C521" s="29" t="s">
        <v>1680</v>
      </c>
      <c r="D521" s="20">
        <v>1.0664880000000001</v>
      </c>
      <c r="E521" s="26" t="s">
        <v>1681</v>
      </c>
      <c r="F521" s="20">
        <f t="shared" si="75"/>
        <v>1.0664880000000001</v>
      </c>
      <c r="G521" s="20">
        <v>0</v>
      </c>
      <c r="H521" s="20">
        <v>0</v>
      </c>
      <c r="I521" s="20">
        <v>1.0664880000000001</v>
      </c>
      <c r="J521" s="20">
        <v>0</v>
      </c>
      <c r="K521" s="20">
        <v>0.89192099999999996</v>
      </c>
      <c r="L521" s="30">
        <v>2022</v>
      </c>
      <c r="M521" s="20">
        <v>0.89192099999999996</v>
      </c>
      <c r="N521" s="20" t="s">
        <v>1477</v>
      </c>
      <c r="O521" s="26" t="s">
        <v>40</v>
      </c>
      <c r="P521" s="20">
        <v>0</v>
      </c>
      <c r="Q521" s="20">
        <v>0</v>
      </c>
      <c r="R521" s="20">
        <v>0</v>
      </c>
      <c r="S521" s="20">
        <v>0.16</v>
      </c>
      <c r="T521" s="20">
        <v>0</v>
      </c>
      <c r="U521" s="20">
        <v>0</v>
      </c>
      <c r="V521" s="20">
        <v>0</v>
      </c>
      <c r="W521" s="20">
        <v>0</v>
      </c>
    </row>
    <row r="522" spans="1:23" ht="126" x14ac:dyDescent="0.25">
      <c r="A522" s="28" t="s">
        <v>1387</v>
      </c>
      <c r="B522" s="19" t="s">
        <v>1682</v>
      </c>
      <c r="C522" s="29" t="s">
        <v>1683</v>
      </c>
      <c r="D522" s="20">
        <v>1.668175</v>
      </c>
      <c r="E522" s="26" t="s">
        <v>1684</v>
      </c>
      <c r="F522" s="20">
        <f t="shared" si="75"/>
        <v>1.668175</v>
      </c>
      <c r="G522" s="20">
        <v>0</v>
      </c>
      <c r="H522" s="20">
        <v>0</v>
      </c>
      <c r="I522" s="20">
        <v>1.668175</v>
      </c>
      <c r="J522" s="20">
        <v>0</v>
      </c>
      <c r="K522" s="20">
        <v>1.390145</v>
      </c>
      <c r="L522" s="30">
        <v>2022</v>
      </c>
      <c r="M522" s="20">
        <v>1.390145</v>
      </c>
      <c r="N522" s="20" t="s">
        <v>1477</v>
      </c>
      <c r="O522" s="26" t="s">
        <v>40</v>
      </c>
      <c r="P522" s="20">
        <v>0</v>
      </c>
      <c r="Q522" s="20">
        <v>0.66</v>
      </c>
      <c r="R522" s="20">
        <v>0</v>
      </c>
      <c r="S522" s="20">
        <v>0</v>
      </c>
      <c r="T522" s="20">
        <v>0</v>
      </c>
      <c r="U522" s="20">
        <v>0</v>
      </c>
      <c r="V522" s="20">
        <v>0</v>
      </c>
      <c r="W522" s="20">
        <v>0</v>
      </c>
    </row>
    <row r="523" spans="1:23" ht="126" x14ac:dyDescent="0.25">
      <c r="A523" s="28" t="s">
        <v>1387</v>
      </c>
      <c r="B523" s="19" t="s">
        <v>1685</v>
      </c>
      <c r="C523" s="29" t="s">
        <v>1686</v>
      </c>
      <c r="D523" s="20">
        <v>0.95610700000000004</v>
      </c>
      <c r="E523" s="26" t="s">
        <v>1687</v>
      </c>
      <c r="F523" s="20">
        <f t="shared" si="75"/>
        <v>0.95610700000000004</v>
      </c>
      <c r="G523" s="20">
        <v>0</v>
      </c>
      <c r="H523" s="20">
        <v>0</v>
      </c>
      <c r="I523" s="20">
        <v>0.95610700000000004</v>
      </c>
      <c r="J523" s="20">
        <v>0</v>
      </c>
      <c r="K523" s="20">
        <v>0.79960799999999999</v>
      </c>
      <c r="L523" s="30">
        <v>2022</v>
      </c>
      <c r="M523" s="20">
        <v>0.79960799999999999</v>
      </c>
      <c r="N523" s="20" t="s">
        <v>1477</v>
      </c>
      <c r="O523" s="26" t="s">
        <v>40</v>
      </c>
      <c r="P523" s="20">
        <v>0</v>
      </c>
      <c r="Q523" s="20">
        <v>0</v>
      </c>
      <c r="R523" s="20">
        <v>0</v>
      </c>
      <c r="S523" s="20">
        <v>0.1</v>
      </c>
      <c r="T523" s="20">
        <v>0</v>
      </c>
      <c r="U523" s="20">
        <v>0</v>
      </c>
      <c r="V523" s="20">
        <v>0</v>
      </c>
      <c r="W523" s="20">
        <v>0</v>
      </c>
    </row>
    <row r="524" spans="1:23" ht="126" x14ac:dyDescent="0.25">
      <c r="A524" s="28" t="s">
        <v>1387</v>
      </c>
      <c r="B524" s="19" t="s">
        <v>1688</v>
      </c>
      <c r="C524" s="29" t="s">
        <v>1689</v>
      </c>
      <c r="D524" s="20">
        <v>0.631884</v>
      </c>
      <c r="E524" s="26" t="s">
        <v>1690</v>
      </c>
      <c r="F524" s="20">
        <f t="shared" si="75"/>
        <v>0.631884</v>
      </c>
      <c r="G524" s="20">
        <v>0</v>
      </c>
      <c r="H524" s="20">
        <v>0</v>
      </c>
      <c r="I524" s="20">
        <v>0.631884</v>
      </c>
      <c r="J524" s="20">
        <v>0</v>
      </c>
      <c r="K524" s="20">
        <v>0.52656999999999998</v>
      </c>
      <c r="L524" s="30">
        <v>2022</v>
      </c>
      <c r="M524" s="20">
        <v>0.52656999999999998</v>
      </c>
      <c r="N524" s="20" t="s">
        <v>1477</v>
      </c>
      <c r="O524" s="26" t="s">
        <v>40</v>
      </c>
      <c r="P524" s="20">
        <v>0</v>
      </c>
      <c r="Q524" s="20">
        <v>0.25</v>
      </c>
      <c r="R524" s="20">
        <v>0</v>
      </c>
      <c r="S524" s="20">
        <v>0</v>
      </c>
      <c r="T524" s="20">
        <v>0</v>
      </c>
      <c r="U524" s="20">
        <v>0</v>
      </c>
      <c r="V524" s="20">
        <v>0</v>
      </c>
      <c r="W524" s="20">
        <v>0</v>
      </c>
    </row>
    <row r="525" spans="1:23" ht="126" x14ac:dyDescent="0.25">
      <c r="A525" s="28" t="s">
        <v>1387</v>
      </c>
      <c r="B525" s="19" t="s">
        <v>1691</v>
      </c>
      <c r="C525" s="29" t="s">
        <v>1692</v>
      </c>
      <c r="D525" s="20">
        <v>0.95610700000000004</v>
      </c>
      <c r="E525" s="26" t="s">
        <v>1693</v>
      </c>
      <c r="F525" s="20">
        <f t="shared" si="75"/>
        <v>0.95610700000000004</v>
      </c>
      <c r="G525" s="20">
        <v>0</v>
      </c>
      <c r="H525" s="20">
        <v>0</v>
      </c>
      <c r="I525" s="20">
        <v>0.95610700000000004</v>
      </c>
      <c r="J525" s="20">
        <v>0</v>
      </c>
      <c r="K525" s="20">
        <v>0.79960799999999999</v>
      </c>
      <c r="L525" s="30">
        <v>2022</v>
      </c>
      <c r="M525" s="20">
        <v>0.79960799999999999</v>
      </c>
      <c r="N525" s="20" t="s">
        <v>1477</v>
      </c>
      <c r="O525" s="26" t="s">
        <v>40</v>
      </c>
      <c r="P525" s="20">
        <v>0</v>
      </c>
      <c r="Q525" s="20">
        <v>0</v>
      </c>
      <c r="R525" s="20">
        <v>0</v>
      </c>
      <c r="S525" s="20">
        <v>0.1</v>
      </c>
      <c r="T525" s="20">
        <v>0</v>
      </c>
      <c r="U525" s="20">
        <v>0</v>
      </c>
      <c r="V525" s="20">
        <v>0</v>
      </c>
      <c r="W525" s="20">
        <v>0</v>
      </c>
    </row>
    <row r="526" spans="1:23" ht="126" x14ac:dyDescent="0.25">
      <c r="A526" s="28" t="s">
        <v>1387</v>
      </c>
      <c r="B526" s="19" t="s">
        <v>1694</v>
      </c>
      <c r="C526" s="29" t="s">
        <v>1695</v>
      </c>
      <c r="D526" s="20">
        <v>1.2637689999999999</v>
      </c>
      <c r="E526" s="26" t="s">
        <v>1696</v>
      </c>
      <c r="F526" s="20">
        <f t="shared" si="75"/>
        <v>1.2637689999999999</v>
      </c>
      <c r="G526" s="20">
        <v>0</v>
      </c>
      <c r="H526" s="20">
        <v>0</v>
      </c>
      <c r="I526" s="20">
        <v>1.2637689999999999</v>
      </c>
      <c r="J526" s="20">
        <v>0</v>
      </c>
      <c r="K526" s="20">
        <v>1.0531410000000001</v>
      </c>
      <c r="L526" s="30">
        <v>2022</v>
      </c>
      <c r="M526" s="20">
        <v>1.0531410000000001</v>
      </c>
      <c r="N526" s="20" t="s">
        <v>1477</v>
      </c>
      <c r="O526" s="26" t="s">
        <v>40</v>
      </c>
      <c r="P526" s="20">
        <v>0</v>
      </c>
      <c r="Q526" s="20">
        <v>0.5</v>
      </c>
      <c r="R526" s="20">
        <v>0</v>
      </c>
      <c r="S526" s="20">
        <v>0</v>
      </c>
      <c r="T526" s="20">
        <v>0</v>
      </c>
      <c r="U526" s="20">
        <v>0</v>
      </c>
      <c r="V526" s="20">
        <v>0</v>
      </c>
      <c r="W526" s="20">
        <v>0</v>
      </c>
    </row>
    <row r="527" spans="1:23" ht="126" x14ac:dyDescent="0.25">
      <c r="A527" s="28" t="s">
        <v>1387</v>
      </c>
      <c r="B527" s="19" t="s">
        <v>1697</v>
      </c>
      <c r="C527" s="29" t="s">
        <v>1698</v>
      </c>
      <c r="D527" s="20">
        <v>0.95610700000000004</v>
      </c>
      <c r="E527" s="26" t="s">
        <v>1699</v>
      </c>
      <c r="F527" s="20">
        <f t="shared" ref="F527:F558" si="76">IFERROR(J527+I527+H527+G527,"нд")</f>
        <v>0.95610700000000004</v>
      </c>
      <c r="G527" s="20">
        <v>0</v>
      </c>
      <c r="H527" s="20">
        <v>0</v>
      </c>
      <c r="I527" s="20">
        <v>0.95610700000000004</v>
      </c>
      <c r="J527" s="20">
        <v>0</v>
      </c>
      <c r="K527" s="20">
        <v>0.79960799999999999</v>
      </c>
      <c r="L527" s="30">
        <v>2022</v>
      </c>
      <c r="M527" s="20">
        <v>0.79960799999999999</v>
      </c>
      <c r="N527" s="20" t="s">
        <v>1477</v>
      </c>
      <c r="O527" s="26" t="s">
        <v>40</v>
      </c>
      <c r="P527" s="20">
        <v>0</v>
      </c>
      <c r="Q527" s="20">
        <v>0</v>
      </c>
      <c r="R527" s="20">
        <v>0</v>
      </c>
      <c r="S527" s="20">
        <v>0.1</v>
      </c>
      <c r="T527" s="20">
        <v>0</v>
      </c>
      <c r="U527" s="20">
        <v>0</v>
      </c>
      <c r="V527" s="20">
        <v>0</v>
      </c>
      <c r="W527" s="20">
        <v>0</v>
      </c>
    </row>
    <row r="528" spans="1:23" ht="126" x14ac:dyDescent="0.25">
      <c r="A528" s="28" t="s">
        <v>1387</v>
      </c>
      <c r="B528" s="19" t="s">
        <v>1700</v>
      </c>
      <c r="C528" s="29" t="s">
        <v>1701</v>
      </c>
      <c r="D528" s="20">
        <v>2.2264780000000002</v>
      </c>
      <c r="E528" s="26" t="s">
        <v>1702</v>
      </c>
      <c r="F528" s="20">
        <f t="shared" si="76"/>
        <v>2.2264780000000002</v>
      </c>
      <c r="G528" s="20">
        <v>0</v>
      </c>
      <c r="H528" s="20">
        <v>0</v>
      </c>
      <c r="I528" s="20">
        <v>2.2264780000000002</v>
      </c>
      <c r="J528" s="20">
        <v>0</v>
      </c>
      <c r="K528" s="20">
        <v>1.8553980000000001</v>
      </c>
      <c r="L528" s="30">
        <v>2022</v>
      </c>
      <c r="M528" s="20">
        <v>1.8553980000000001</v>
      </c>
      <c r="N528" s="20" t="s">
        <v>1477</v>
      </c>
      <c r="O528" s="26" t="s">
        <v>40</v>
      </c>
      <c r="P528" s="20">
        <v>0</v>
      </c>
      <c r="Q528" s="20">
        <v>0.8</v>
      </c>
      <c r="R528" s="20">
        <v>0</v>
      </c>
      <c r="S528" s="20">
        <v>0</v>
      </c>
      <c r="T528" s="20">
        <v>0</v>
      </c>
      <c r="U528" s="20">
        <v>0</v>
      </c>
      <c r="V528" s="20">
        <v>0</v>
      </c>
      <c r="W528" s="20">
        <v>0</v>
      </c>
    </row>
    <row r="529" spans="1:23" ht="126" x14ac:dyDescent="0.25">
      <c r="A529" s="28" t="s">
        <v>1387</v>
      </c>
      <c r="B529" s="19" t="s">
        <v>1703</v>
      </c>
      <c r="C529" s="29" t="s">
        <v>1704</v>
      </c>
      <c r="D529" s="20">
        <v>1.0664880000000001</v>
      </c>
      <c r="E529" s="26" t="s">
        <v>1705</v>
      </c>
      <c r="F529" s="20">
        <f t="shared" si="76"/>
        <v>1.0664880000000001</v>
      </c>
      <c r="G529" s="20">
        <v>0</v>
      </c>
      <c r="H529" s="20">
        <v>0</v>
      </c>
      <c r="I529" s="20">
        <v>1.0664880000000001</v>
      </c>
      <c r="J529" s="20">
        <v>0</v>
      </c>
      <c r="K529" s="20">
        <v>0.89192099999999996</v>
      </c>
      <c r="L529" s="30">
        <v>2022</v>
      </c>
      <c r="M529" s="20">
        <v>0.89192099999999996</v>
      </c>
      <c r="N529" s="20" t="s">
        <v>1477</v>
      </c>
      <c r="O529" s="26" t="s">
        <v>40</v>
      </c>
      <c r="P529" s="20">
        <v>0</v>
      </c>
      <c r="Q529" s="20">
        <v>0</v>
      </c>
      <c r="R529" s="20">
        <v>0</v>
      </c>
      <c r="S529" s="20">
        <v>0.16</v>
      </c>
      <c r="T529" s="20">
        <v>0</v>
      </c>
      <c r="U529" s="20">
        <v>0</v>
      </c>
      <c r="V529" s="20">
        <v>0</v>
      </c>
      <c r="W529" s="20">
        <v>0</v>
      </c>
    </row>
    <row r="530" spans="1:23" ht="126" x14ac:dyDescent="0.25">
      <c r="A530" s="28" t="s">
        <v>1387</v>
      </c>
      <c r="B530" s="19" t="s">
        <v>1706</v>
      </c>
      <c r="C530" s="29" t="s">
        <v>1707</v>
      </c>
      <c r="D530" s="20">
        <v>0.50550600000000001</v>
      </c>
      <c r="E530" s="26" t="s">
        <v>1708</v>
      </c>
      <c r="F530" s="20">
        <f t="shared" si="76"/>
        <v>0.50550600000000001</v>
      </c>
      <c r="G530" s="20">
        <v>0</v>
      </c>
      <c r="H530" s="20">
        <v>0</v>
      </c>
      <c r="I530" s="20">
        <v>0.50550600000000001</v>
      </c>
      <c r="J530" s="20">
        <v>0</v>
      </c>
      <c r="K530" s="20">
        <v>0.42125499999999999</v>
      </c>
      <c r="L530" s="30">
        <v>2022</v>
      </c>
      <c r="M530" s="20">
        <v>0.42125499999999999</v>
      </c>
      <c r="N530" s="20" t="s">
        <v>1477</v>
      </c>
      <c r="O530" s="26" t="s">
        <v>40</v>
      </c>
      <c r="P530" s="20">
        <v>0</v>
      </c>
      <c r="Q530" s="20">
        <v>0.2</v>
      </c>
      <c r="R530" s="20">
        <v>0</v>
      </c>
      <c r="S530" s="20">
        <v>0</v>
      </c>
      <c r="T530" s="20">
        <v>0</v>
      </c>
      <c r="U530" s="20">
        <v>0</v>
      </c>
      <c r="V530" s="20">
        <v>0</v>
      </c>
      <c r="W530" s="20">
        <v>0</v>
      </c>
    </row>
    <row r="531" spans="1:23" ht="126" x14ac:dyDescent="0.25">
      <c r="A531" s="28" t="s">
        <v>1387</v>
      </c>
      <c r="B531" s="19" t="s">
        <v>1691</v>
      </c>
      <c r="C531" s="29" t="s">
        <v>1709</v>
      </c>
      <c r="D531" s="20">
        <v>0.95610700000000004</v>
      </c>
      <c r="E531" s="26" t="s">
        <v>1710</v>
      </c>
      <c r="F531" s="20">
        <f t="shared" si="76"/>
        <v>0.95610700000000004</v>
      </c>
      <c r="G531" s="20">
        <v>0</v>
      </c>
      <c r="H531" s="20">
        <v>0</v>
      </c>
      <c r="I531" s="20">
        <v>0.95610700000000004</v>
      </c>
      <c r="J531" s="20">
        <v>0</v>
      </c>
      <c r="K531" s="20">
        <v>0.79960799999999999</v>
      </c>
      <c r="L531" s="30">
        <v>2022</v>
      </c>
      <c r="M531" s="20">
        <v>0.79960799999999999</v>
      </c>
      <c r="N531" s="20" t="s">
        <v>1477</v>
      </c>
      <c r="O531" s="26" t="s">
        <v>40</v>
      </c>
      <c r="P531" s="20">
        <v>0</v>
      </c>
      <c r="Q531" s="20">
        <v>0</v>
      </c>
      <c r="R531" s="20">
        <v>0</v>
      </c>
      <c r="S531" s="20">
        <v>0.1</v>
      </c>
      <c r="T531" s="20">
        <v>0</v>
      </c>
      <c r="U531" s="20">
        <v>0</v>
      </c>
      <c r="V531" s="20">
        <v>0</v>
      </c>
      <c r="W531" s="20">
        <v>0</v>
      </c>
    </row>
    <row r="532" spans="1:23" ht="173.25" x14ac:dyDescent="0.25">
      <c r="A532" s="28" t="s">
        <v>1387</v>
      </c>
      <c r="B532" s="19" t="s">
        <v>1711</v>
      </c>
      <c r="C532" s="29" t="s">
        <v>1712</v>
      </c>
      <c r="D532" s="20">
        <v>0.26270100000000002</v>
      </c>
      <c r="E532" s="26" t="s">
        <v>1713</v>
      </c>
      <c r="F532" s="20">
        <f t="shared" si="76"/>
        <v>0.26270100000000002</v>
      </c>
      <c r="G532" s="20">
        <v>0</v>
      </c>
      <c r="H532" s="20">
        <v>0</v>
      </c>
      <c r="I532" s="20">
        <v>0.26270100000000002</v>
      </c>
      <c r="J532" s="20">
        <v>0</v>
      </c>
      <c r="K532" s="20">
        <v>0.21970100000000001</v>
      </c>
      <c r="L532" s="30">
        <v>2022</v>
      </c>
      <c r="M532" s="20">
        <v>0.21970100000000001</v>
      </c>
      <c r="N532" s="20" t="s">
        <v>1654</v>
      </c>
      <c r="O532" s="26" t="s">
        <v>40</v>
      </c>
      <c r="P532" s="20">
        <v>0</v>
      </c>
      <c r="Q532" s="20">
        <v>0.1</v>
      </c>
      <c r="R532" s="20">
        <v>0</v>
      </c>
      <c r="S532" s="20">
        <v>0</v>
      </c>
      <c r="T532" s="20">
        <v>0</v>
      </c>
      <c r="U532" s="20">
        <v>0</v>
      </c>
      <c r="V532" s="20">
        <v>0</v>
      </c>
      <c r="W532" s="20">
        <v>0</v>
      </c>
    </row>
    <row r="533" spans="1:23" ht="126" x14ac:dyDescent="0.25">
      <c r="A533" s="28" t="s">
        <v>1387</v>
      </c>
      <c r="B533" s="19" t="s">
        <v>1714</v>
      </c>
      <c r="C533" s="29" t="s">
        <v>1715</v>
      </c>
      <c r="D533" s="20">
        <v>2.527536</v>
      </c>
      <c r="E533" s="26" t="s">
        <v>1716</v>
      </c>
      <c r="F533" s="20">
        <f t="shared" si="76"/>
        <v>2.527536</v>
      </c>
      <c r="G533" s="20">
        <v>0</v>
      </c>
      <c r="H533" s="20">
        <v>0</v>
      </c>
      <c r="I533" s="20">
        <v>2.527536</v>
      </c>
      <c r="J533" s="20">
        <v>0</v>
      </c>
      <c r="K533" s="20">
        <v>2.1062799999999999</v>
      </c>
      <c r="L533" s="30">
        <v>2022</v>
      </c>
      <c r="M533" s="20">
        <v>2.1062799999999999</v>
      </c>
      <c r="N533" s="20" t="s">
        <v>1477</v>
      </c>
      <c r="O533" s="26" t="s">
        <v>40</v>
      </c>
      <c r="P533" s="20">
        <v>0</v>
      </c>
      <c r="Q533" s="20">
        <v>1</v>
      </c>
      <c r="R533" s="20">
        <v>0</v>
      </c>
      <c r="S533" s="20">
        <v>0</v>
      </c>
      <c r="T533" s="20">
        <v>0</v>
      </c>
      <c r="U533" s="20">
        <v>0</v>
      </c>
      <c r="V533" s="20">
        <v>0</v>
      </c>
      <c r="W533" s="20">
        <v>0</v>
      </c>
    </row>
    <row r="534" spans="1:23" ht="126" x14ac:dyDescent="0.25">
      <c r="A534" s="28" t="s">
        <v>1387</v>
      </c>
      <c r="B534" s="19" t="s">
        <v>1717</v>
      </c>
      <c r="C534" s="29" t="s">
        <v>1718</v>
      </c>
      <c r="D534" s="20">
        <v>0.95610700000000004</v>
      </c>
      <c r="E534" s="26" t="s">
        <v>1719</v>
      </c>
      <c r="F534" s="20">
        <f t="shared" si="76"/>
        <v>0.95610700000000004</v>
      </c>
      <c r="G534" s="20">
        <v>0</v>
      </c>
      <c r="H534" s="20">
        <v>0</v>
      </c>
      <c r="I534" s="20">
        <v>0.95610700000000004</v>
      </c>
      <c r="J534" s="20">
        <v>0</v>
      </c>
      <c r="K534" s="20">
        <v>0.79960799999999999</v>
      </c>
      <c r="L534" s="30">
        <v>2022</v>
      </c>
      <c r="M534" s="20">
        <v>0.79960799999999999</v>
      </c>
      <c r="N534" s="20" t="s">
        <v>1477</v>
      </c>
      <c r="O534" s="26" t="s">
        <v>40</v>
      </c>
      <c r="P534" s="20">
        <v>0</v>
      </c>
      <c r="Q534" s="20">
        <v>0</v>
      </c>
      <c r="R534" s="20">
        <v>0</v>
      </c>
      <c r="S534" s="20">
        <v>0.1</v>
      </c>
      <c r="T534" s="20">
        <v>0</v>
      </c>
      <c r="U534" s="20">
        <v>0</v>
      </c>
      <c r="V534" s="20">
        <v>0</v>
      </c>
      <c r="W534" s="20">
        <v>0</v>
      </c>
    </row>
    <row r="535" spans="1:23" ht="126" x14ac:dyDescent="0.25">
      <c r="A535" s="28" t="s">
        <v>1387</v>
      </c>
      <c r="B535" s="19" t="s">
        <v>1720</v>
      </c>
      <c r="C535" s="29" t="s">
        <v>1721</v>
      </c>
      <c r="D535" s="20">
        <v>1.895654</v>
      </c>
      <c r="E535" s="26" t="s">
        <v>1722</v>
      </c>
      <c r="F535" s="20">
        <f t="shared" si="76"/>
        <v>1.895654</v>
      </c>
      <c r="G535" s="20">
        <v>0</v>
      </c>
      <c r="H535" s="20">
        <v>0</v>
      </c>
      <c r="I535" s="20">
        <v>1.895654</v>
      </c>
      <c r="J535" s="20">
        <v>0</v>
      </c>
      <c r="K535" s="20">
        <v>1.5797110000000001</v>
      </c>
      <c r="L535" s="30">
        <v>2022</v>
      </c>
      <c r="M535" s="20">
        <v>1.5797110000000001</v>
      </c>
      <c r="N535" s="20" t="s">
        <v>1477</v>
      </c>
      <c r="O535" s="26" t="s">
        <v>40</v>
      </c>
      <c r="P535" s="20">
        <v>0</v>
      </c>
      <c r="Q535" s="20">
        <v>0.75</v>
      </c>
      <c r="R535" s="20">
        <v>0</v>
      </c>
      <c r="S535" s="20">
        <v>0</v>
      </c>
      <c r="T535" s="20">
        <v>0</v>
      </c>
      <c r="U535" s="20">
        <v>0</v>
      </c>
      <c r="V535" s="20">
        <v>0</v>
      </c>
      <c r="W535" s="20">
        <v>0</v>
      </c>
    </row>
    <row r="536" spans="1:23" ht="126" x14ac:dyDescent="0.25">
      <c r="A536" s="28" t="s">
        <v>1387</v>
      </c>
      <c r="B536" s="19" t="s">
        <v>1723</v>
      </c>
      <c r="C536" s="29" t="s">
        <v>1724</v>
      </c>
      <c r="D536" s="20">
        <v>2.0220289999999999</v>
      </c>
      <c r="E536" s="26" t="s">
        <v>1725</v>
      </c>
      <c r="F536" s="20">
        <f t="shared" si="76"/>
        <v>2.0220289999999999</v>
      </c>
      <c r="G536" s="20">
        <v>0</v>
      </c>
      <c r="H536" s="20">
        <v>0</v>
      </c>
      <c r="I536" s="20">
        <v>2.0220289999999999</v>
      </c>
      <c r="J536" s="20">
        <v>0</v>
      </c>
      <c r="K536" s="20">
        <v>1.685025</v>
      </c>
      <c r="L536" s="30">
        <v>2022</v>
      </c>
      <c r="M536" s="20">
        <v>1.685025</v>
      </c>
      <c r="N536" s="20" t="s">
        <v>1477</v>
      </c>
      <c r="O536" s="26" t="s">
        <v>40</v>
      </c>
      <c r="P536" s="20">
        <v>0</v>
      </c>
      <c r="Q536" s="20">
        <v>0.8</v>
      </c>
      <c r="R536" s="20">
        <v>0</v>
      </c>
      <c r="S536" s="20">
        <v>0</v>
      </c>
      <c r="T536" s="20">
        <v>0</v>
      </c>
      <c r="U536" s="20">
        <v>0</v>
      </c>
      <c r="V536" s="20">
        <v>0</v>
      </c>
      <c r="W536" s="20">
        <v>0</v>
      </c>
    </row>
    <row r="537" spans="1:23" ht="126" x14ac:dyDescent="0.25">
      <c r="A537" s="28" t="s">
        <v>1387</v>
      </c>
      <c r="B537" s="19" t="s">
        <v>1726</v>
      </c>
      <c r="C537" s="29" t="s">
        <v>1727</v>
      </c>
      <c r="D537" s="20">
        <v>0.95610700000000004</v>
      </c>
      <c r="E537" s="26" t="s">
        <v>1728</v>
      </c>
      <c r="F537" s="20">
        <f t="shared" si="76"/>
        <v>0.95610700000000004</v>
      </c>
      <c r="G537" s="20">
        <v>0</v>
      </c>
      <c r="H537" s="20">
        <v>0</v>
      </c>
      <c r="I537" s="20">
        <v>0.95610700000000004</v>
      </c>
      <c r="J537" s="20">
        <v>0</v>
      </c>
      <c r="K537" s="20">
        <v>0.79960799999999999</v>
      </c>
      <c r="L537" s="30">
        <v>2022</v>
      </c>
      <c r="M537" s="20">
        <v>0.79960799999999999</v>
      </c>
      <c r="N537" s="20" t="s">
        <v>1477</v>
      </c>
      <c r="O537" s="26" t="s">
        <v>40</v>
      </c>
      <c r="P537" s="20">
        <v>0</v>
      </c>
      <c r="Q537" s="20">
        <v>0</v>
      </c>
      <c r="R537" s="20">
        <v>0</v>
      </c>
      <c r="S537" s="20">
        <v>0.1</v>
      </c>
      <c r="T537" s="20">
        <v>0</v>
      </c>
      <c r="U537" s="20">
        <v>0</v>
      </c>
      <c r="V537" s="20">
        <v>0</v>
      </c>
      <c r="W537" s="20">
        <v>0</v>
      </c>
    </row>
    <row r="538" spans="1:23" ht="126" x14ac:dyDescent="0.25">
      <c r="A538" s="28" t="s">
        <v>1387</v>
      </c>
      <c r="B538" s="19" t="s">
        <v>1729</v>
      </c>
      <c r="C538" s="29" t="s">
        <v>1730</v>
      </c>
      <c r="D538" s="20">
        <v>24.330739000000001</v>
      </c>
      <c r="E538" s="26" t="s">
        <v>1731</v>
      </c>
      <c r="F538" s="20">
        <f t="shared" si="76"/>
        <v>0</v>
      </c>
      <c r="G538" s="20">
        <v>0</v>
      </c>
      <c r="H538" s="20">
        <v>0</v>
      </c>
      <c r="I538" s="20">
        <v>0</v>
      </c>
      <c r="J538" s="20">
        <v>0</v>
      </c>
      <c r="K538" s="20">
        <v>0</v>
      </c>
      <c r="L538" s="30">
        <v>2021</v>
      </c>
      <c r="M538" s="20">
        <v>20.346616999999998</v>
      </c>
      <c r="N538" s="20" t="s">
        <v>1477</v>
      </c>
      <c r="O538" s="26" t="s">
        <v>40</v>
      </c>
      <c r="P538" s="20">
        <v>0</v>
      </c>
      <c r="Q538" s="20">
        <v>6.0179999999999998</v>
      </c>
      <c r="R538" s="20">
        <v>0</v>
      </c>
      <c r="S538" s="20">
        <v>0</v>
      </c>
      <c r="T538" s="20">
        <v>0</v>
      </c>
      <c r="U538" s="20">
        <v>0</v>
      </c>
      <c r="V538" s="20">
        <v>0</v>
      </c>
      <c r="W538" s="20">
        <v>1</v>
      </c>
    </row>
    <row r="539" spans="1:23" ht="126" x14ac:dyDescent="0.25">
      <c r="A539" s="28" t="s">
        <v>1387</v>
      </c>
      <c r="B539" s="19" t="s">
        <v>1732</v>
      </c>
      <c r="C539" s="29" t="s">
        <v>1733</v>
      </c>
      <c r="D539" s="20">
        <v>43.197496999999998</v>
      </c>
      <c r="E539" s="26" t="s">
        <v>1734</v>
      </c>
      <c r="F539" s="20">
        <f t="shared" si="76"/>
        <v>0</v>
      </c>
      <c r="G539" s="20">
        <v>0</v>
      </c>
      <c r="H539" s="20">
        <v>0</v>
      </c>
      <c r="I539" s="20">
        <v>0</v>
      </c>
      <c r="J539" s="20">
        <v>0</v>
      </c>
      <c r="K539" s="20">
        <v>0</v>
      </c>
      <c r="L539" s="30">
        <v>2021</v>
      </c>
      <c r="M539" s="20">
        <v>36.123838999999997</v>
      </c>
      <c r="N539" s="20" t="s">
        <v>1477</v>
      </c>
      <c r="O539" s="26" t="s">
        <v>40</v>
      </c>
      <c r="P539" s="20">
        <v>0</v>
      </c>
      <c r="Q539" s="20">
        <v>1.466</v>
      </c>
      <c r="R539" s="20">
        <v>0</v>
      </c>
      <c r="S539" s="20">
        <v>0</v>
      </c>
      <c r="T539" s="20">
        <v>0</v>
      </c>
      <c r="U539" s="20">
        <v>0</v>
      </c>
      <c r="V539" s="20">
        <v>0</v>
      </c>
      <c r="W539" s="20">
        <v>0</v>
      </c>
    </row>
    <row r="540" spans="1:23" ht="126" x14ac:dyDescent="0.25">
      <c r="A540" s="28" t="s">
        <v>1387</v>
      </c>
      <c r="B540" s="19" t="s">
        <v>1735</v>
      </c>
      <c r="C540" s="29" t="s">
        <v>1736</v>
      </c>
      <c r="D540" s="20">
        <v>0.25275399999999998</v>
      </c>
      <c r="E540" s="26" t="s">
        <v>1737</v>
      </c>
      <c r="F540" s="20">
        <f t="shared" si="76"/>
        <v>0.25275399999999998</v>
      </c>
      <c r="G540" s="20">
        <v>0</v>
      </c>
      <c r="H540" s="20">
        <v>0</v>
      </c>
      <c r="I540" s="20">
        <v>0.25275399999999998</v>
      </c>
      <c r="J540" s="20">
        <v>0</v>
      </c>
      <c r="K540" s="20">
        <v>0.21062800000000001</v>
      </c>
      <c r="L540" s="30">
        <v>2022</v>
      </c>
      <c r="M540" s="20">
        <v>0.21062800000000001</v>
      </c>
      <c r="N540" s="20" t="s">
        <v>1477</v>
      </c>
      <c r="O540" s="26" t="s">
        <v>40</v>
      </c>
      <c r="P540" s="20">
        <v>0</v>
      </c>
      <c r="Q540" s="20">
        <v>0.1</v>
      </c>
      <c r="R540" s="20">
        <v>0</v>
      </c>
      <c r="S540" s="20">
        <v>0</v>
      </c>
      <c r="T540" s="20">
        <v>0</v>
      </c>
      <c r="U540" s="20">
        <v>0</v>
      </c>
      <c r="V540" s="20">
        <v>0</v>
      </c>
      <c r="W540" s="20">
        <v>0</v>
      </c>
    </row>
    <row r="541" spans="1:23" ht="126" x14ac:dyDescent="0.25">
      <c r="A541" s="28" t="s">
        <v>1387</v>
      </c>
      <c r="B541" s="19" t="s">
        <v>1738</v>
      </c>
      <c r="C541" s="29" t="s">
        <v>1739</v>
      </c>
      <c r="D541" s="20">
        <v>1.0664880000000001</v>
      </c>
      <c r="E541" s="26" t="s">
        <v>1740</v>
      </c>
      <c r="F541" s="20">
        <f t="shared" si="76"/>
        <v>1.0664880000000001</v>
      </c>
      <c r="G541" s="20">
        <v>0</v>
      </c>
      <c r="H541" s="20">
        <v>0</v>
      </c>
      <c r="I541" s="20">
        <v>1.0664880000000001</v>
      </c>
      <c r="J541" s="20">
        <v>0</v>
      </c>
      <c r="K541" s="20">
        <v>0.89192099999999996</v>
      </c>
      <c r="L541" s="30">
        <v>2022</v>
      </c>
      <c r="M541" s="20">
        <v>0.89192099999999996</v>
      </c>
      <c r="N541" s="20" t="s">
        <v>1477</v>
      </c>
      <c r="O541" s="26" t="s">
        <v>40</v>
      </c>
      <c r="P541" s="20">
        <v>0</v>
      </c>
      <c r="Q541" s="20">
        <v>0</v>
      </c>
      <c r="R541" s="20">
        <v>0</v>
      </c>
      <c r="S541" s="20">
        <v>0.16</v>
      </c>
      <c r="T541" s="20">
        <v>0</v>
      </c>
      <c r="U541" s="20">
        <v>0</v>
      </c>
      <c r="V541" s="20">
        <v>0</v>
      </c>
      <c r="W541" s="20">
        <v>0</v>
      </c>
    </row>
    <row r="542" spans="1:23" ht="126" x14ac:dyDescent="0.25">
      <c r="A542" s="28" t="s">
        <v>1387</v>
      </c>
      <c r="B542" s="19" t="s">
        <v>1741</v>
      </c>
      <c r="C542" s="29" t="s">
        <v>1742</v>
      </c>
      <c r="D542" s="20">
        <v>37.799999999999997</v>
      </c>
      <c r="E542" s="26" t="s">
        <v>1743</v>
      </c>
      <c r="F542" s="20">
        <f t="shared" si="76"/>
        <v>37.799999999999997</v>
      </c>
      <c r="G542" s="20">
        <v>0</v>
      </c>
      <c r="H542" s="20">
        <v>0</v>
      </c>
      <c r="I542" s="20">
        <v>37.799999999999997</v>
      </c>
      <c r="J542" s="20">
        <v>0</v>
      </c>
      <c r="K542" s="20">
        <v>28.35</v>
      </c>
      <c r="L542" s="30">
        <v>2022</v>
      </c>
      <c r="M542" s="20">
        <v>31.5</v>
      </c>
      <c r="N542" s="20" t="s">
        <v>1744</v>
      </c>
      <c r="O542" s="26" t="s">
        <v>40</v>
      </c>
      <c r="P542" s="20">
        <v>0</v>
      </c>
      <c r="Q542" s="20">
        <v>4.5</v>
      </c>
      <c r="R542" s="20">
        <v>0</v>
      </c>
      <c r="S542" s="20">
        <v>0</v>
      </c>
      <c r="T542" s="20">
        <v>0</v>
      </c>
      <c r="U542" s="20">
        <v>0</v>
      </c>
      <c r="V542" s="20">
        <v>0</v>
      </c>
      <c r="W542" s="20">
        <v>0</v>
      </c>
    </row>
    <row r="543" spans="1:23" ht="126" x14ac:dyDescent="0.25">
      <c r="A543" s="28" t="s">
        <v>1387</v>
      </c>
      <c r="B543" s="19" t="s">
        <v>1745</v>
      </c>
      <c r="C543" s="29" t="s">
        <v>1746</v>
      </c>
      <c r="D543" s="20">
        <v>75.72</v>
      </c>
      <c r="E543" s="26" t="s">
        <v>1747</v>
      </c>
      <c r="F543" s="20">
        <f t="shared" si="76"/>
        <v>75.72</v>
      </c>
      <c r="G543" s="20">
        <v>0</v>
      </c>
      <c r="H543" s="20">
        <v>0</v>
      </c>
      <c r="I543" s="20">
        <v>75.72</v>
      </c>
      <c r="J543" s="20">
        <v>0</v>
      </c>
      <c r="K543" s="20">
        <v>56.79</v>
      </c>
      <c r="L543" s="30">
        <v>2022</v>
      </c>
      <c r="M543" s="20">
        <v>63.1</v>
      </c>
      <c r="N543" s="20" t="s">
        <v>1748</v>
      </c>
      <c r="O543" s="26" t="s">
        <v>40</v>
      </c>
      <c r="P543" s="20">
        <v>0</v>
      </c>
      <c r="Q543" s="20">
        <v>0</v>
      </c>
      <c r="R543" s="20">
        <v>0</v>
      </c>
      <c r="S543" s="20">
        <v>4</v>
      </c>
      <c r="T543" s="20">
        <v>0</v>
      </c>
      <c r="U543" s="20">
        <v>0</v>
      </c>
      <c r="V543" s="20">
        <v>0</v>
      </c>
      <c r="W543" s="20">
        <v>0</v>
      </c>
    </row>
    <row r="544" spans="1:23" ht="110.25" x14ac:dyDescent="0.25">
      <c r="A544" s="28" t="s">
        <v>1387</v>
      </c>
      <c r="B544" s="19" t="s">
        <v>1749</v>
      </c>
      <c r="C544" s="29" t="s">
        <v>1750</v>
      </c>
      <c r="D544" s="20">
        <v>0.27732200000000001</v>
      </c>
      <c r="E544" s="26" t="s">
        <v>1751</v>
      </c>
      <c r="F544" s="20">
        <f t="shared" si="76"/>
        <v>0.27238200000000001</v>
      </c>
      <c r="G544" s="20">
        <v>0</v>
      </c>
      <c r="H544" s="20">
        <v>0</v>
      </c>
      <c r="I544" s="20">
        <v>0.27238200000000001</v>
      </c>
      <c r="J544" s="20">
        <v>0</v>
      </c>
      <c r="K544" s="20">
        <v>0</v>
      </c>
      <c r="L544" s="30">
        <v>2021</v>
      </c>
      <c r="M544" s="20">
        <v>0.23192499999999999</v>
      </c>
      <c r="N544" s="20" t="s">
        <v>1752</v>
      </c>
      <c r="O544" s="26" t="s">
        <v>40</v>
      </c>
      <c r="P544" s="20">
        <v>0</v>
      </c>
      <c r="Q544" s="20">
        <v>0.1</v>
      </c>
      <c r="R544" s="20">
        <v>0</v>
      </c>
      <c r="S544" s="20">
        <v>0</v>
      </c>
      <c r="T544" s="20">
        <v>0</v>
      </c>
      <c r="U544" s="20">
        <v>0</v>
      </c>
      <c r="V544" s="20">
        <v>0</v>
      </c>
      <c r="W544" s="20">
        <v>0</v>
      </c>
    </row>
    <row r="545" spans="1:23" ht="110.25" x14ac:dyDescent="0.25">
      <c r="A545" s="28" t="s">
        <v>1387</v>
      </c>
      <c r="B545" s="19" t="s">
        <v>1753</v>
      </c>
      <c r="C545" s="29" t="s">
        <v>1754</v>
      </c>
      <c r="D545" s="20">
        <v>1.0445329999999999</v>
      </c>
      <c r="E545" s="26" t="s">
        <v>1755</v>
      </c>
      <c r="F545" s="20">
        <f t="shared" si="76"/>
        <v>1.0259259999999999</v>
      </c>
      <c r="G545" s="20">
        <v>0</v>
      </c>
      <c r="H545" s="20">
        <v>0</v>
      </c>
      <c r="I545" s="20">
        <v>1.0259259999999999</v>
      </c>
      <c r="J545" s="20">
        <v>0</v>
      </c>
      <c r="K545" s="20">
        <v>0</v>
      </c>
      <c r="L545" s="30">
        <v>2021</v>
      </c>
      <c r="M545" s="20">
        <v>0.87354500000000002</v>
      </c>
      <c r="N545" s="20" t="s">
        <v>1752</v>
      </c>
      <c r="O545" s="26" t="s">
        <v>40</v>
      </c>
      <c r="P545" s="20">
        <v>0</v>
      </c>
      <c r="Q545" s="20">
        <v>0</v>
      </c>
      <c r="R545" s="20">
        <v>0</v>
      </c>
      <c r="S545" s="20">
        <v>0.25</v>
      </c>
      <c r="T545" s="20">
        <v>0</v>
      </c>
      <c r="U545" s="20">
        <v>0</v>
      </c>
      <c r="V545" s="20">
        <v>0</v>
      </c>
      <c r="W545" s="20">
        <v>0</v>
      </c>
    </row>
    <row r="546" spans="1:23" ht="110.25" x14ac:dyDescent="0.25">
      <c r="A546" s="28" t="s">
        <v>1387</v>
      </c>
      <c r="B546" s="19" t="s">
        <v>1756</v>
      </c>
      <c r="C546" s="29" t="s">
        <v>1757</v>
      </c>
      <c r="D546" s="20">
        <v>0.91946799999999995</v>
      </c>
      <c r="E546" s="26" t="s">
        <v>1758</v>
      </c>
      <c r="F546" s="20">
        <f t="shared" si="76"/>
        <v>0.90308900000000003</v>
      </c>
      <c r="G546" s="20">
        <v>0</v>
      </c>
      <c r="H546" s="20">
        <v>0</v>
      </c>
      <c r="I546" s="20">
        <v>0.90308900000000003</v>
      </c>
      <c r="J546" s="20">
        <v>0</v>
      </c>
      <c r="K546" s="20">
        <v>0</v>
      </c>
      <c r="L546" s="30">
        <v>2021</v>
      </c>
      <c r="M546" s="20">
        <v>0.768953</v>
      </c>
      <c r="N546" s="20" t="s">
        <v>1752</v>
      </c>
      <c r="O546" s="26" t="s">
        <v>40</v>
      </c>
      <c r="P546" s="20">
        <v>0</v>
      </c>
      <c r="Q546" s="20">
        <v>0.35</v>
      </c>
      <c r="R546" s="20">
        <v>0</v>
      </c>
      <c r="S546" s="20">
        <v>0</v>
      </c>
      <c r="T546" s="20">
        <v>0</v>
      </c>
      <c r="U546" s="20">
        <v>0</v>
      </c>
      <c r="V546" s="20">
        <v>0</v>
      </c>
      <c r="W546" s="20">
        <v>0</v>
      </c>
    </row>
    <row r="547" spans="1:23" ht="110.25" x14ac:dyDescent="0.25">
      <c r="A547" s="28" t="s">
        <v>1387</v>
      </c>
      <c r="B547" s="19" t="s">
        <v>1759</v>
      </c>
      <c r="C547" s="29" t="s">
        <v>1760</v>
      </c>
      <c r="D547" s="20">
        <v>1.0445329999999999</v>
      </c>
      <c r="E547" s="26" t="s">
        <v>1761</v>
      </c>
      <c r="F547" s="20">
        <f t="shared" si="76"/>
        <v>1.0259259999999999</v>
      </c>
      <c r="G547" s="20">
        <v>0</v>
      </c>
      <c r="H547" s="20">
        <v>0</v>
      </c>
      <c r="I547" s="20">
        <v>1.0259259999999999</v>
      </c>
      <c r="J547" s="20">
        <v>0</v>
      </c>
      <c r="K547" s="20">
        <v>0</v>
      </c>
      <c r="L547" s="30">
        <v>2021</v>
      </c>
      <c r="M547" s="20">
        <v>0.87354500000000002</v>
      </c>
      <c r="N547" s="20" t="s">
        <v>1752</v>
      </c>
      <c r="O547" s="26" t="s">
        <v>40</v>
      </c>
      <c r="P547" s="20">
        <v>0</v>
      </c>
      <c r="Q547" s="20">
        <v>0</v>
      </c>
      <c r="R547" s="20">
        <v>0</v>
      </c>
      <c r="S547" s="20">
        <v>0.25</v>
      </c>
      <c r="T547" s="20">
        <v>0</v>
      </c>
      <c r="U547" s="20">
        <v>0</v>
      </c>
      <c r="V547" s="20">
        <v>0</v>
      </c>
      <c r="W547" s="20">
        <v>0</v>
      </c>
    </row>
    <row r="548" spans="1:23" ht="110.25" x14ac:dyDescent="0.25">
      <c r="A548" s="28" t="s">
        <v>1387</v>
      </c>
      <c r="B548" s="19" t="s">
        <v>1762</v>
      </c>
      <c r="C548" s="29" t="s">
        <v>1763</v>
      </c>
      <c r="D548" s="20">
        <v>0.12592900000000001</v>
      </c>
      <c r="E548" s="26" t="s">
        <v>1764</v>
      </c>
      <c r="F548" s="20">
        <f t="shared" si="76"/>
        <v>0.123686</v>
      </c>
      <c r="G548" s="20">
        <v>0</v>
      </c>
      <c r="H548" s="20">
        <v>0</v>
      </c>
      <c r="I548" s="20">
        <v>0.123686</v>
      </c>
      <c r="J548" s="20">
        <v>0</v>
      </c>
      <c r="K548" s="20">
        <v>0</v>
      </c>
      <c r="L548" s="30">
        <v>2021</v>
      </c>
      <c r="M548" s="20">
        <v>0.105314</v>
      </c>
      <c r="N548" s="20" t="s">
        <v>1752</v>
      </c>
      <c r="O548" s="26" t="s">
        <v>40</v>
      </c>
      <c r="P548" s="20">
        <v>0</v>
      </c>
      <c r="Q548" s="20">
        <v>0.05</v>
      </c>
      <c r="R548" s="20">
        <v>0</v>
      </c>
      <c r="S548" s="20">
        <v>0</v>
      </c>
      <c r="T548" s="20">
        <v>0</v>
      </c>
      <c r="U548" s="20">
        <v>0</v>
      </c>
      <c r="V548" s="20">
        <v>0</v>
      </c>
      <c r="W548" s="20">
        <v>0</v>
      </c>
    </row>
    <row r="549" spans="1:23" ht="110.25" x14ac:dyDescent="0.25">
      <c r="A549" s="28" t="s">
        <v>1387</v>
      </c>
      <c r="B549" s="19" t="s">
        <v>1765</v>
      </c>
      <c r="C549" s="29" t="s">
        <v>1766</v>
      </c>
      <c r="D549" s="20">
        <v>0.26270500000000002</v>
      </c>
      <c r="E549" s="26" t="s">
        <v>1767</v>
      </c>
      <c r="F549" s="20">
        <f t="shared" si="76"/>
        <v>0.258025</v>
      </c>
      <c r="G549" s="20">
        <v>0</v>
      </c>
      <c r="H549" s="20">
        <v>0</v>
      </c>
      <c r="I549" s="20">
        <v>0.258025</v>
      </c>
      <c r="J549" s="20">
        <v>0</v>
      </c>
      <c r="K549" s="20">
        <v>0</v>
      </c>
      <c r="L549" s="30">
        <v>2021</v>
      </c>
      <c r="M549" s="20">
        <v>0.21970100000000001</v>
      </c>
      <c r="N549" s="20" t="s">
        <v>1752</v>
      </c>
      <c r="O549" s="26" t="s">
        <v>40</v>
      </c>
      <c r="P549" s="20">
        <v>0</v>
      </c>
      <c r="Q549" s="20">
        <v>0.1</v>
      </c>
      <c r="R549" s="20">
        <v>0</v>
      </c>
      <c r="S549" s="20">
        <v>0</v>
      </c>
      <c r="T549" s="20">
        <v>0</v>
      </c>
      <c r="U549" s="20">
        <v>0</v>
      </c>
      <c r="V549" s="20">
        <v>0</v>
      </c>
      <c r="W549" s="20">
        <v>0</v>
      </c>
    </row>
    <row r="550" spans="1:23" ht="110.25" x14ac:dyDescent="0.25">
      <c r="A550" s="28" t="s">
        <v>1387</v>
      </c>
      <c r="B550" s="19" t="s">
        <v>1768</v>
      </c>
      <c r="C550" s="29" t="s">
        <v>1769</v>
      </c>
      <c r="D550" s="20">
        <v>1.0445329999999999</v>
      </c>
      <c r="E550" s="26" t="s">
        <v>1770</v>
      </c>
      <c r="F550" s="20">
        <f t="shared" si="76"/>
        <v>1.0259259999999999</v>
      </c>
      <c r="G550" s="20">
        <v>0</v>
      </c>
      <c r="H550" s="20">
        <v>0</v>
      </c>
      <c r="I550" s="20">
        <v>1.0259259999999999</v>
      </c>
      <c r="J550" s="20">
        <v>0</v>
      </c>
      <c r="K550" s="20">
        <v>0</v>
      </c>
      <c r="L550" s="30">
        <v>2021</v>
      </c>
      <c r="M550" s="20">
        <v>0.87354500000000002</v>
      </c>
      <c r="N550" s="20" t="s">
        <v>1752</v>
      </c>
      <c r="O550" s="26" t="s">
        <v>40</v>
      </c>
      <c r="P550" s="20">
        <v>0</v>
      </c>
      <c r="Q550" s="20">
        <v>0</v>
      </c>
      <c r="R550" s="20">
        <v>0</v>
      </c>
      <c r="S550" s="20">
        <v>0.25</v>
      </c>
      <c r="T550" s="20">
        <v>0</v>
      </c>
      <c r="U550" s="20">
        <v>0</v>
      </c>
      <c r="V550" s="20">
        <v>0</v>
      </c>
      <c r="W550" s="20">
        <v>0</v>
      </c>
    </row>
    <row r="551" spans="1:23" ht="110.25" x14ac:dyDescent="0.25">
      <c r="A551" s="28" t="s">
        <v>1387</v>
      </c>
      <c r="B551" s="19" t="s">
        <v>1771</v>
      </c>
      <c r="C551" s="29" t="s">
        <v>1772</v>
      </c>
      <c r="D551" s="20">
        <v>8.5379170000000002</v>
      </c>
      <c r="E551" s="26" t="s">
        <v>1773</v>
      </c>
      <c r="F551" s="20">
        <f t="shared" si="76"/>
        <v>8.3858289999999993</v>
      </c>
      <c r="G551" s="20">
        <v>0</v>
      </c>
      <c r="H551" s="20">
        <v>0</v>
      </c>
      <c r="I551" s="20">
        <v>8.3858289999999993</v>
      </c>
      <c r="J551" s="20">
        <v>0</v>
      </c>
      <c r="K551" s="20">
        <v>0</v>
      </c>
      <c r="L551" s="30">
        <v>2021</v>
      </c>
      <c r="M551" s="20">
        <v>7.1402789999999996</v>
      </c>
      <c r="N551" s="20" t="s">
        <v>1752</v>
      </c>
      <c r="O551" s="26" t="s">
        <v>40</v>
      </c>
      <c r="P551" s="20">
        <v>0</v>
      </c>
      <c r="Q551" s="20">
        <v>3.25</v>
      </c>
      <c r="R551" s="20">
        <v>0</v>
      </c>
      <c r="S551" s="20">
        <v>0</v>
      </c>
      <c r="T551" s="20">
        <v>0</v>
      </c>
      <c r="U551" s="20">
        <v>0</v>
      </c>
      <c r="V551" s="20">
        <v>0</v>
      </c>
      <c r="W551" s="20">
        <v>0</v>
      </c>
    </row>
    <row r="552" spans="1:23" ht="110.25" x14ac:dyDescent="0.25">
      <c r="A552" s="28" t="s">
        <v>1387</v>
      </c>
      <c r="B552" s="19" t="s">
        <v>1774</v>
      </c>
      <c r="C552" s="29" t="s">
        <v>1775</v>
      </c>
      <c r="D552" s="20">
        <v>1.0445329999999999</v>
      </c>
      <c r="E552" s="26" t="s">
        <v>1776</v>
      </c>
      <c r="F552" s="20">
        <f t="shared" si="76"/>
        <v>1.0259259999999999</v>
      </c>
      <c r="G552" s="20">
        <v>0</v>
      </c>
      <c r="H552" s="20">
        <v>0</v>
      </c>
      <c r="I552" s="20">
        <v>1.0259259999999999</v>
      </c>
      <c r="J552" s="20">
        <v>0</v>
      </c>
      <c r="K552" s="20">
        <v>0</v>
      </c>
      <c r="L552" s="30">
        <v>2021</v>
      </c>
      <c r="M552" s="20">
        <v>0.87354500000000002</v>
      </c>
      <c r="N552" s="20" t="s">
        <v>1752</v>
      </c>
      <c r="O552" s="26" t="s">
        <v>40</v>
      </c>
      <c r="P552" s="20">
        <v>0</v>
      </c>
      <c r="Q552" s="20">
        <v>0</v>
      </c>
      <c r="R552" s="20">
        <v>0</v>
      </c>
      <c r="S552" s="20">
        <v>0.25</v>
      </c>
      <c r="T552" s="20">
        <v>0</v>
      </c>
      <c r="U552" s="20">
        <v>0</v>
      </c>
      <c r="V552" s="20">
        <v>0</v>
      </c>
      <c r="W552" s="20">
        <v>0</v>
      </c>
    </row>
    <row r="553" spans="1:23" ht="110.25" x14ac:dyDescent="0.25">
      <c r="A553" s="28" t="s">
        <v>1387</v>
      </c>
      <c r="B553" s="19" t="s">
        <v>1777</v>
      </c>
      <c r="C553" s="29" t="s">
        <v>1778</v>
      </c>
      <c r="D553" s="20">
        <v>1.2592829999999999</v>
      </c>
      <c r="E553" s="26" t="s">
        <v>1779</v>
      </c>
      <c r="F553" s="20">
        <f t="shared" si="76"/>
        <v>1.2368509999999999</v>
      </c>
      <c r="G553" s="20">
        <v>0</v>
      </c>
      <c r="H553" s="20">
        <v>0</v>
      </c>
      <c r="I553" s="20">
        <v>1.2368509999999999</v>
      </c>
      <c r="J553" s="20">
        <v>0</v>
      </c>
      <c r="K553" s="20">
        <v>0</v>
      </c>
      <c r="L553" s="30">
        <v>2021</v>
      </c>
      <c r="M553" s="20">
        <v>1.0531410000000001</v>
      </c>
      <c r="N553" s="20" t="s">
        <v>1780</v>
      </c>
      <c r="O553" s="26" t="s">
        <v>40</v>
      </c>
      <c r="P553" s="20">
        <v>0</v>
      </c>
      <c r="Q553" s="20">
        <v>0.5</v>
      </c>
      <c r="R553" s="20">
        <v>0</v>
      </c>
      <c r="S553" s="20">
        <v>0</v>
      </c>
      <c r="T553" s="20">
        <v>0</v>
      </c>
      <c r="U553" s="20">
        <v>0</v>
      </c>
      <c r="V553" s="20">
        <v>0</v>
      </c>
      <c r="W553" s="20">
        <v>0</v>
      </c>
    </row>
    <row r="554" spans="1:23" ht="110.25" x14ac:dyDescent="0.25">
      <c r="A554" s="28" t="s">
        <v>1387</v>
      </c>
      <c r="B554" s="19" t="s">
        <v>1781</v>
      </c>
      <c r="C554" s="29" t="s">
        <v>1782</v>
      </c>
      <c r="D554" s="20">
        <v>0.95612299999999995</v>
      </c>
      <c r="E554" s="26" t="s">
        <v>1783</v>
      </c>
      <c r="F554" s="20">
        <f t="shared" si="76"/>
        <v>0.93909100000000001</v>
      </c>
      <c r="G554" s="20">
        <v>0</v>
      </c>
      <c r="H554" s="20">
        <v>0</v>
      </c>
      <c r="I554" s="20">
        <v>0.93909100000000001</v>
      </c>
      <c r="J554" s="20">
        <v>0</v>
      </c>
      <c r="K554" s="20">
        <v>0</v>
      </c>
      <c r="L554" s="30">
        <v>2021</v>
      </c>
      <c r="M554" s="20">
        <v>0.79960799999999999</v>
      </c>
      <c r="N554" s="20" t="s">
        <v>1780</v>
      </c>
      <c r="O554" s="26" t="s">
        <v>40</v>
      </c>
      <c r="P554" s="20">
        <v>0</v>
      </c>
      <c r="Q554" s="20">
        <v>0</v>
      </c>
      <c r="R554" s="20">
        <v>0</v>
      </c>
      <c r="S554" s="20">
        <v>0.1</v>
      </c>
      <c r="T554" s="20">
        <v>0</v>
      </c>
      <c r="U554" s="20">
        <v>0</v>
      </c>
      <c r="V554" s="20">
        <v>0</v>
      </c>
      <c r="W554" s="20">
        <v>0</v>
      </c>
    </row>
    <row r="555" spans="1:23" ht="110.25" x14ac:dyDescent="0.25">
      <c r="A555" s="28" t="s">
        <v>1387</v>
      </c>
      <c r="B555" s="19" t="s">
        <v>1784</v>
      </c>
      <c r="C555" s="29" t="s">
        <v>1785</v>
      </c>
      <c r="D555" s="20">
        <v>0.27732200000000001</v>
      </c>
      <c r="E555" s="26" t="s">
        <v>1786</v>
      </c>
      <c r="F555" s="20">
        <f t="shared" si="76"/>
        <v>0.27238200000000001</v>
      </c>
      <c r="G555" s="20">
        <v>0</v>
      </c>
      <c r="H555" s="20">
        <v>0</v>
      </c>
      <c r="I555" s="20">
        <v>0.27238200000000001</v>
      </c>
      <c r="J555" s="20">
        <v>0</v>
      </c>
      <c r="K555" s="20">
        <v>0</v>
      </c>
      <c r="L555" s="30">
        <v>2021</v>
      </c>
      <c r="M555" s="20">
        <v>0.23192499999999999</v>
      </c>
      <c r="N555" s="20" t="s">
        <v>1752</v>
      </c>
      <c r="O555" s="26" t="s">
        <v>40</v>
      </c>
      <c r="P555" s="20">
        <v>0</v>
      </c>
      <c r="Q555" s="20">
        <v>0.1</v>
      </c>
      <c r="R555" s="20">
        <v>0</v>
      </c>
      <c r="S555" s="20">
        <v>0</v>
      </c>
      <c r="T555" s="20">
        <v>0</v>
      </c>
      <c r="U555" s="20">
        <v>0</v>
      </c>
      <c r="V555" s="20">
        <v>0</v>
      </c>
      <c r="W555" s="20">
        <v>0</v>
      </c>
    </row>
    <row r="556" spans="1:23" ht="110.25" x14ac:dyDescent="0.25">
      <c r="A556" s="28" t="s">
        <v>1387</v>
      </c>
      <c r="B556" s="19" t="s">
        <v>1787</v>
      </c>
      <c r="C556" s="29" t="s">
        <v>1788</v>
      </c>
      <c r="D556" s="20">
        <v>0.95612299999999995</v>
      </c>
      <c r="E556" s="26" t="s">
        <v>1789</v>
      </c>
      <c r="F556" s="20">
        <f t="shared" si="76"/>
        <v>0.93909100000000001</v>
      </c>
      <c r="G556" s="20">
        <v>0</v>
      </c>
      <c r="H556" s="20">
        <v>0</v>
      </c>
      <c r="I556" s="20">
        <v>0.93909100000000001</v>
      </c>
      <c r="J556" s="20">
        <v>0</v>
      </c>
      <c r="K556" s="20">
        <v>0</v>
      </c>
      <c r="L556" s="30">
        <v>2021</v>
      </c>
      <c r="M556" s="20">
        <v>0.79960799999999999</v>
      </c>
      <c r="N556" s="20" t="s">
        <v>1752</v>
      </c>
      <c r="O556" s="26" t="s">
        <v>40</v>
      </c>
      <c r="P556" s="20">
        <v>0</v>
      </c>
      <c r="Q556" s="20">
        <v>0</v>
      </c>
      <c r="R556" s="20">
        <v>0</v>
      </c>
      <c r="S556" s="20">
        <v>0.1</v>
      </c>
      <c r="T556" s="20">
        <v>0</v>
      </c>
      <c r="U556" s="20">
        <v>0</v>
      </c>
      <c r="V556" s="20">
        <v>0</v>
      </c>
      <c r="W556" s="20">
        <v>0</v>
      </c>
    </row>
    <row r="557" spans="1:23" ht="110.25" x14ac:dyDescent="0.25">
      <c r="A557" s="28" t="s">
        <v>1387</v>
      </c>
      <c r="B557" s="19" t="s">
        <v>1790</v>
      </c>
      <c r="C557" s="29" t="s">
        <v>1791</v>
      </c>
      <c r="D557" s="20">
        <v>1.0445329999999999</v>
      </c>
      <c r="E557" s="26" t="s">
        <v>1792</v>
      </c>
      <c r="F557" s="20">
        <f t="shared" si="76"/>
        <v>1.0259259999999999</v>
      </c>
      <c r="G557" s="20">
        <v>0</v>
      </c>
      <c r="H557" s="20">
        <v>0</v>
      </c>
      <c r="I557" s="20">
        <v>1.0259259999999999</v>
      </c>
      <c r="J557" s="20">
        <v>0</v>
      </c>
      <c r="K557" s="20">
        <v>0</v>
      </c>
      <c r="L557" s="30">
        <v>2021</v>
      </c>
      <c r="M557" s="20">
        <v>0.87354500000000002</v>
      </c>
      <c r="N557" s="20" t="s">
        <v>1752</v>
      </c>
      <c r="O557" s="26" t="s">
        <v>40</v>
      </c>
      <c r="P557" s="20">
        <v>0</v>
      </c>
      <c r="Q557" s="20">
        <v>0</v>
      </c>
      <c r="R557" s="20">
        <v>0</v>
      </c>
      <c r="S557" s="20">
        <v>0.25</v>
      </c>
      <c r="T557" s="20">
        <v>0</v>
      </c>
      <c r="U557" s="20">
        <v>0</v>
      </c>
      <c r="V557" s="20">
        <v>0</v>
      </c>
      <c r="W557" s="20">
        <v>0</v>
      </c>
    </row>
    <row r="558" spans="1:23" ht="126" x14ac:dyDescent="0.25">
      <c r="A558" s="28" t="s">
        <v>1387</v>
      </c>
      <c r="B558" s="19" t="s">
        <v>1793</v>
      </c>
      <c r="C558" s="29" t="s">
        <v>1794</v>
      </c>
      <c r="D558" s="20">
        <v>1.050821</v>
      </c>
      <c r="E558" s="26" t="s">
        <v>1795</v>
      </c>
      <c r="F558" s="20">
        <f t="shared" si="76"/>
        <v>1.0321020000000001</v>
      </c>
      <c r="G558" s="20">
        <v>0</v>
      </c>
      <c r="H558" s="20">
        <v>0</v>
      </c>
      <c r="I558" s="20">
        <v>1.0321020000000001</v>
      </c>
      <c r="J558" s="20">
        <v>0</v>
      </c>
      <c r="K558" s="20">
        <v>0</v>
      </c>
      <c r="L558" s="30">
        <v>2021</v>
      </c>
      <c r="M558" s="20">
        <v>0.87880400000000003</v>
      </c>
      <c r="N558" s="20" t="s">
        <v>1796</v>
      </c>
      <c r="O558" s="26" t="s">
        <v>40</v>
      </c>
      <c r="P558" s="20">
        <v>0</v>
      </c>
      <c r="Q558" s="20">
        <v>0.4</v>
      </c>
      <c r="R558" s="20">
        <v>0</v>
      </c>
      <c r="S558" s="20">
        <v>0</v>
      </c>
      <c r="T558" s="20">
        <v>0</v>
      </c>
      <c r="U558" s="20">
        <v>0</v>
      </c>
      <c r="V558" s="20">
        <v>0</v>
      </c>
      <c r="W558" s="20">
        <v>0</v>
      </c>
    </row>
    <row r="559" spans="1:23" ht="126" x14ac:dyDescent="0.25">
      <c r="A559" s="28" t="s">
        <v>1387</v>
      </c>
      <c r="B559" s="19" t="s">
        <v>1797</v>
      </c>
      <c r="C559" s="29" t="s">
        <v>1798</v>
      </c>
      <c r="D559" s="20">
        <v>0.554643</v>
      </c>
      <c r="E559" s="26" t="s">
        <v>1799</v>
      </c>
      <c r="F559" s="20">
        <f t="shared" ref="F559:F566" si="77">IFERROR(J559+I559+H559+G559,"нд")</f>
        <v>0.544763</v>
      </c>
      <c r="G559" s="20">
        <v>0</v>
      </c>
      <c r="H559" s="20">
        <v>0</v>
      </c>
      <c r="I559" s="20">
        <v>0.544763</v>
      </c>
      <c r="J559" s="20">
        <v>0</v>
      </c>
      <c r="K559" s="20">
        <v>0</v>
      </c>
      <c r="L559" s="30">
        <v>2021</v>
      </c>
      <c r="M559" s="20">
        <v>0.46384999999999998</v>
      </c>
      <c r="N559" s="20" t="s">
        <v>1796</v>
      </c>
      <c r="O559" s="26" t="s">
        <v>40</v>
      </c>
      <c r="P559" s="20">
        <v>0</v>
      </c>
      <c r="Q559" s="20">
        <v>0.2</v>
      </c>
      <c r="R559" s="20">
        <v>0</v>
      </c>
      <c r="S559" s="20">
        <v>0</v>
      </c>
      <c r="T559" s="20">
        <v>0</v>
      </c>
      <c r="U559" s="20">
        <v>0</v>
      </c>
      <c r="V559" s="20">
        <v>0</v>
      </c>
      <c r="W559" s="20">
        <v>0</v>
      </c>
    </row>
    <row r="560" spans="1:23" ht="126" x14ac:dyDescent="0.25">
      <c r="A560" s="28" t="s">
        <v>1387</v>
      </c>
      <c r="B560" s="19" t="s">
        <v>1800</v>
      </c>
      <c r="C560" s="29" t="s">
        <v>1801</v>
      </c>
      <c r="D560" s="20">
        <v>1.0445329999999999</v>
      </c>
      <c r="E560" s="26" t="s">
        <v>1802</v>
      </c>
      <c r="F560" s="20">
        <f t="shared" si="77"/>
        <v>1.0259259999999999</v>
      </c>
      <c r="G560" s="20">
        <v>0</v>
      </c>
      <c r="H560" s="20">
        <v>0</v>
      </c>
      <c r="I560" s="20">
        <v>1.0259259999999999</v>
      </c>
      <c r="J560" s="20">
        <v>0</v>
      </c>
      <c r="K560" s="20">
        <v>0</v>
      </c>
      <c r="L560" s="30">
        <v>2021</v>
      </c>
      <c r="M560" s="20">
        <v>0.87354500000000002</v>
      </c>
      <c r="N560" s="20" t="s">
        <v>1796</v>
      </c>
      <c r="O560" s="26" t="s">
        <v>40</v>
      </c>
      <c r="P560" s="20">
        <v>0</v>
      </c>
      <c r="Q560" s="20">
        <v>0</v>
      </c>
      <c r="R560" s="20">
        <v>0</v>
      </c>
      <c r="S560" s="20">
        <v>0.25</v>
      </c>
      <c r="T560" s="20">
        <v>0</v>
      </c>
      <c r="U560" s="20">
        <v>0</v>
      </c>
      <c r="V560" s="20">
        <v>0</v>
      </c>
      <c r="W560" s="20">
        <v>0</v>
      </c>
    </row>
    <row r="561" spans="1:23" ht="110.25" x14ac:dyDescent="0.25">
      <c r="A561" s="28" t="s">
        <v>1387</v>
      </c>
      <c r="B561" s="19" t="s">
        <v>1803</v>
      </c>
      <c r="C561" s="29" t="s">
        <v>1804</v>
      </c>
      <c r="D561" s="20">
        <v>0.78811600000000004</v>
      </c>
      <c r="E561" s="26" t="s">
        <v>1805</v>
      </c>
      <c r="F561" s="20">
        <f t="shared" si="77"/>
        <v>0.77407700000000002</v>
      </c>
      <c r="G561" s="20">
        <v>0</v>
      </c>
      <c r="H561" s="20">
        <v>0</v>
      </c>
      <c r="I561" s="20">
        <v>0.77407700000000002</v>
      </c>
      <c r="J561" s="20">
        <v>0</v>
      </c>
      <c r="K561" s="20">
        <v>0</v>
      </c>
      <c r="L561" s="30">
        <v>2021</v>
      </c>
      <c r="M561" s="20">
        <v>0.65910299999999999</v>
      </c>
      <c r="N561" s="20" t="s">
        <v>1752</v>
      </c>
      <c r="O561" s="26" t="s">
        <v>40</v>
      </c>
      <c r="P561" s="20">
        <v>0</v>
      </c>
      <c r="Q561" s="20">
        <v>0.3</v>
      </c>
      <c r="R561" s="20">
        <v>0</v>
      </c>
      <c r="S561" s="20">
        <v>0</v>
      </c>
      <c r="T561" s="20">
        <v>0</v>
      </c>
      <c r="U561" s="20">
        <v>0</v>
      </c>
      <c r="V561" s="20">
        <v>0</v>
      </c>
      <c r="W561" s="20">
        <v>0</v>
      </c>
    </row>
    <row r="562" spans="1:23" ht="110.25" x14ac:dyDescent="0.25">
      <c r="A562" s="28" t="s">
        <v>1387</v>
      </c>
      <c r="B562" s="19" t="s">
        <v>1806</v>
      </c>
      <c r="C562" s="29" t="s">
        <v>1807</v>
      </c>
      <c r="D562" s="20">
        <v>0.27732200000000001</v>
      </c>
      <c r="E562" s="26" t="s">
        <v>1808</v>
      </c>
      <c r="F562" s="20">
        <f t="shared" si="77"/>
        <v>0.27238200000000001</v>
      </c>
      <c r="G562" s="20">
        <v>0</v>
      </c>
      <c r="H562" s="20">
        <v>0</v>
      </c>
      <c r="I562" s="20">
        <v>0.27238200000000001</v>
      </c>
      <c r="J562" s="20">
        <v>0</v>
      </c>
      <c r="K562" s="20">
        <v>0</v>
      </c>
      <c r="L562" s="30">
        <v>2021</v>
      </c>
      <c r="M562" s="20">
        <v>0.23192499999999999</v>
      </c>
      <c r="N562" s="20" t="s">
        <v>1752</v>
      </c>
      <c r="O562" s="26" t="s">
        <v>40</v>
      </c>
      <c r="P562" s="20">
        <v>0</v>
      </c>
      <c r="Q562" s="20">
        <v>0.1</v>
      </c>
      <c r="R562" s="20">
        <v>0</v>
      </c>
      <c r="S562" s="20">
        <v>0</v>
      </c>
      <c r="T562" s="20">
        <v>0</v>
      </c>
      <c r="U562" s="20">
        <v>0</v>
      </c>
      <c r="V562" s="20">
        <v>0</v>
      </c>
      <c r="W562" s="20">
        <v>0</v>
      </c>
    </row>
    <row r="563" spans="1:23" ht="110.25" x14ac:dyDescent="0.25">
      <c r="A563" s="28" t="s">
        <v>1387</v>
      </c>
      <c r="B563" s="19" t="s">
        <v>1809</v>
      </c>
      <c r="C563" s="29" t="s">
        <v>1810</v>
      </c>
      <c r="D563" s="20">
        <v>1.0445329999999999</v>
      </c>
      <c r="E563" s="26" t="s">
        <v>1811</v>
      </c>
      <c r="F563" s="20">
        <f t="shared" si="77"/>
        <v>1.0259259999999999</v>
      </c>
      <c r="G563" s="20">
        <v>0</v>
      </c>
      <c r="H563" s="20">
        <v>0</v>
      </c>
      <c r="I563" s="20">
        <v>1.0259259999999999</v>
      </c>
      <c r="J563" s="20">
        <v>0</v>
      </c>
      <c r="K563" s="20">
        <v>0</v>
      </c>
      <c r="L563" s="30">
        <v>2021</v>
      </c>
      <c r="M563" s="20">
        <v>0.87354500000000002</v>
      </c>
      <c r="N563" s="20" t="s">
        <v>1752</v>
      </c>
      <c r="O563" s="26" t="s">
        <v>40</v>
      </c>
      <c r="P563" s="20">
        <v>0</v>
      </c>
      <c r="Q563" s="20">
        <v>0</v>
      </c>
      <c r="R563" s="20">
        <v>0</v>
      </c>
      <c r="S563" s="20">
        <v>0.25</v>
      </c>
      <c r="T563" s="20">
        <v>0</v>
      </c>
      <c r="U563" s="20">
        <v>0</v>
      </c>
      <c r="V563" s="20">
        <v>0</v>
      </c>
      <c r="W563" s="20">
        <v>0</v>
      </c>
    </row>
    <row r="564" spans="1:23" ht="126" x14ac:dyDescent="0.25">
      <c r="A564" s="28" t="s">
        <v>1387</v>
      </c>
      <c r="B564" s="19" t="s">
        <v>1812</v>
      </c>
      <c r="C564" s="29" t="s">
        <v>1813</v>
      </c>
      <c r="D564" s="20">
        <v>0.26270500000000002</v>
      </c>
      <c r="E564" s="26" t="s">
        <v>1814</v>
      </c>
      <c r="F564" s="20">
        <f t="shared" si="77"/>
        <v>0.258025</v>
      </c>
      <c r="G564" s="20">
        <v>0</v>
      </c>
      <c r="H564" s="20">
        <v>0</v>
      </c>
      <c r="I564" s="20">
        <v>0.258025</v>
      </c>
      <c r="J564" s="20">
        <v>0</v>
      </c>
      <c r="K564" s="20">
        <v>0</v>
      </c>
      <c r="L564" s="30">
        <v>2021</v>
      </c>
      <c r="M564" s="20">
        <v>0.21970100000000001</v>
      </c>
      <c r="N564" s="20" t="s">
        <v>1796</v>
      </c>
      <c r="O564" s="26" t="s">
        <v>40</v>
      </c>
      <c r="P564" s="20">
        <v>0</v>
      </c>
      <c r="Q564" s="20">
        <v>0.1</v>
      </c>
      <c r="R564" s="20">
        <v>0</v>
      </c>
      <c r="S564" s="20">
        <v>0</v>
      </c>
      <c r="T564" s="20">
        <v>0</v>
      </c>
      <c r="U564" s="20">
        <v>0</v>
      </c>
      <c r="V564" s="20">
        <v>0</v>
      </c>
      <c r="W564" s="20">
        <v>0</v>
      </c>
    </row>
    <row r="565" spans="1:23" ht="126" x14ac:dyDescent="0.25">
      <c r="A565" s="28" t="s">
        <v>1387</v>
      </c>
      <c r="B565" s="19" t="s">
        <v>1815</v>
      </c>
      <c r="C565" s="29" t="s">
        <v>1816</v>
      </c>
      <c r="D565" s="20">
        <v>0.27732200000000001</v>
      </c>
      <c r="E565" s="26" t="s">
        <v>1817</v>
      </c>
      <c r="F565" s="20">
        <f t="shared" si="77"/>
        <v>0.27238200000000001</v>
      </c>
      <c r="G565" s="20">
        <v>0</v>
      </c>
      <c r="H565" s="20">
        <v>0</v>
      </c>
      <c r="I565" s="20">
        <v>0.27238200000000001</v>
      </c>
      <c r="J565" s="20">
        <v>0</v>
      </c>
      <c r="K565" s="20">
        <v>0</v>
      </c>
      <c r="L565" s="30">
        <v>2021</v>
      </c>
      <c r="M565" s="20">
        <v>0.23192499999999999</v>
      </c>
      <c r="N565" s="20" t="s">
        <v>1796</v>
      </c>
      <c r="O565" s="26" t="s">
        <v>40</v>
      </c>
      <c r="P565" s="20">
        <v>0</v>
      </c>
      <c r="Q565" s="20">
        <v>0.1</v>
      </c>
      <c r="R565" s="20">
        <v>0</v>
      </c>
      <c r="S565" s="20">
        <v>0</v>
      </c>
      <c r="T565" s="20">
        <v>0</v>
      </c>
      <c r="U565" s="20">
        <v>0</v>
      </c>
      <c r="V565" s="20">
        <v>0</v>
      </c>
      <c r="W565" s="20">
        <v>0</v>
      </c>
    </row>
    <row r="566" spans="1:23" ht="126" x14ac:dyDescent="0.25">
      <c r="A566" s="28" t="s">
        <v>1387</v>
      </c>
      <c r="B566" s="19" t="s">
        <v>1818</v>
      </c>
      <c r="C566" s="29" t="s">
        <v>1819</v>
      </c>
      <c r="D566" s="20">
        <v>1.0445329999999999</v>
      </c>
      <c r="E566" s="26" t="s">
        <v>1820</v>
      </c>
      <c r="F566" s="20">
        <f t="shared" si="77"/>
        <v>1.0259259999999999</v>
      </c>
      <c r="G566" s="20">
        <v>0</v>
      </c>
      <c r="H566" s="20">
        <v>0</v>
      </c>
      <c r="I566" s="20">
        <v>1.0259259999999999</v>
      </c>
      <c r="J566" s="20">
        <v>0</v>
      </c>
      <c r="K566" s="20">
        <v>0</v>
      </c>
      <c r="L566" s="30">
        <v>2021</v>
      </c>
      <c r="M566" s="20">
        <v>0.87354500000000002</v>
      </c>
      <c r="N566" s="20" t="s">
        <v>1796</v>
      </c>
      <c r="O566" s="26" t="s">
        <v>40</v>
      </c>
      <c r="P566" s="20">
        <v>0</v>
      </c>
      <c r="Q566" s="20">
        <v>0</v>
      </c>
      <c r="R566" s="20">
        <v>0</v>
      </c>
      <c r="S566" s="20">
        <v>0.25</v>
      </c>
      <c r="T566" s="20">
        <v>0</v>
      </c>
      <c r="U566" s="20">
        <v>0</v>
      </c>
      <c r="V566" s="20">
        <v>0</v>
      </c>
      <c r="W566" s="20">
        <v>0</v>
      </c>
    </row>
    <row r="567" spans="1:23" x14ac:dyDescent="0.25">
      <c r="A567" s="28" t="s">
        <v>1821</v>
      </c>
      <c r="B567" s="19" t="s">
        <v>96</v>
      </c>
      <c r="C567" s="29" t="s">
        <v>39</v>
      </c>
      <c r="D567" s="20">
        <f>IFERROR(0,"нд")</f>
        <v>0</v>
      </c>
      <c r="E567" s="26" t="s">
        <v>40</v>
      </c>
      <c r="F567" s="20">
        <f t="shared" ref="F567:K567" si="78">IFERROR(0,"нд")</f>
        <v>0</v>
      </c>
      <c r="G567" s="20">
        <f t="shared" si="78"/>
        <v>0</v>
      </c>
      <c r="H567" s="20">
        <f t="shared" si="78"/>
        <v>0</v>
      </c>
      <c r="I567" s="20">
        <f t="shared" si="78"/>
        <v>0</v>
      </c>
      <c r="J567" s="20">
        <f t="shared" si="78"/>
        <v>0</v>
      </c>
      <c r="K567" s="20">
        <f t="shared" si="78"/>
        <v>0</v>
      </c>
      <c r="L567" s="30" t="s">
        <v>40</v>
      </c>
      <c r="M567" s="20" t="s">
        <v>40</v>
      </c>
      <c r="N567" s="20" t="s">
        <v>40</v>
      </c>
      <c r="O567" s="26" t="s">
        <v>40</v>
      </c>
      <c r="P567" s="20">
        <f t="shared" ref="P567:W567" si="79">IFERROR(0,"нд")</f>
        <v>0</v>
      </c>
      <c r="Q567" s="20">
        <f t="shared" si="79"/>
        <v>0</v>
      </c>
      <c r="R567" s="20">
        <f t="shared" si="79"/>
        <v>0</v>
      </c>
      <c r="S567" s="20">
        <f t="shared" si="79"/>
        <v>0</v>
      </c>
      <c r="T567" s="20">
        <f t="shared" si="79"/>
        <v>0</v>
      </c>
      <c r="U567" s="20">
        <f t="shared" si="79"/>
        <v>0</v>
      </c>
      <c r="V567" s="20">
        <f t="shared" si="79"/>
        <v>0</v>
      </c>
      <c r="W567" s="20">
        <f t="shared" si="79"/>
        <v>0</v>
      </c>
    </row>
    <row r="568" spans="1:23" x14ac:dyDescent="0.25">
      <c r="A568" s="28" t="s">
        <v>1822</v>
      </c>
      <c r="B568" s="19" t="s">
        <v>98</v>
      </c>
      <c r="C568" s="29" t="s">
        <v>39</v>
      </c>
      <c r="D568" s="20">
        <f>IFERROR(SUM(D569:D634),"нд")</f>
        <v>1522.7118119999993</v>
      </c>
      <c r="E568" s="26" t="s">
        <v>40</v>
      </c>
      <c r="F568" s="20">
        <f t="shared" ref="F568:K568" si="80">IFERROR(SUM(F569:F634),"нд")</f>
        <v>875.62634099999991</v>
      </c>
      <c r="G568" s="20">
        <f t="shared" si="80"/>
        <v>0</v>
      </c>
      <c r="H568" s="20">
        <f t="shared" si="80"/>
        <v>0</v>
      </c>
      <c r="I568" s="20">
        <f t="shared" si="80"/>
        <v>875.62634099999991</v>
      </c>
      <c r="J568" s="20">
        <f t="shared" si="80"/>
        <v>0</v>
      </c>
      <c r="K568" s="20">
        <f t="shared" si="80"/>
        <v>799.12065000000007</v>
      </c>
      <c r="L568" s="30" t="s">
        <v>40</v>
      </c>
      <c r="M568" s="20" t="s">
        <v>40</v>
      </c>
      <c r="N568" s="20" t="s">
        <v>40</v>
      </c>
      <c r="O568" s="26" t="s">
        <v>40</v>
      </c>
      <c r="P568" s="20">
        <f t="shared" ref="P568:W568" si="81">IFERROR(SUM(P569:P634),"нд")</f>
        <v>0</v>
      </c>
      <c r="Q568" s="20">
        <f t="shared" si="81"/>
        <v>0</v>
      </c>
      <c r="R568" s="20">
        <f t="shared" si="81"/>
        <v>35.83</v>
      </c>
      <c r="S568" s="20">
        <f t="shared" si="81"/>
        <v>37.253</v>
      </c>
      <c r="T568" s="20">
        <f t="shared" si="81"/>
        <v>0</v>
      </c>
      <c r="U568" s="20">
        <f t="shared" si="81"/>
        <v>0</v>
      </c>
      <c r="V568" s="20">
        <f t="shared" si="81"/>
        <v>0</v>
      </c>
      <c r="W568" s="20">
        <f t="shared" si="81"/>
        <v>1411</v>
      </c>
    </row>
    <row r="569" spans="1:23" ht="63" x14ac:dyDescent="0.25">
      <c r="A569" s="28" t="s">
        <v>1822</v>
      </c>
      <c r="B569" s="19" t="s">
        <v>1823</v>
      </c>
      <c r="C569" s="29" t="s">
        <v>1824</v>
      </c>
      <c r="D569" s="20">
        <v>2.1139000000000002E-2</v>
      </c>
      <c r="E569" s="26" t="s">
        <v>1825</v>
      </c>
      <c r="F569" s="20">
        <f t="shared" ref="F569:F600" si="82">IFERROR(J569+I569+H569+G569,"нд")</f>
        <v>0</v>
      </c>
      <c r="G569" s="20">
        <v>0</v>
      </c>
      <c r="H569" s="20">
        <v>0</v>
      </c>
      <c r="I569" s="20">
        <v>0</v>
      </c>
      <c r="J569" s="20">
        <v>0</v>
      </c>
      <c r="K569" s="20">
        <v>0</v>
      </c>
      <c r="L569" s="30" t="s">
        <v>40</v>
      </c>
      <c r="M569" s="20" t="s">
        <v>40</v>
      </c>
      <c r="N569" s="20" t="s">
        <v>1826</v>
      </c>
      <c r="O569" s="26" t="s">
        <v>40</v>
      </c>
      <c r="P569" s="20">
        <v>0</v>
      </c>
      <c r="Q569" s="20">
        <v>0</v>
      </c>
      <c r="R569" s="20">
        <v>0</v>
      </c>
      <c r="S569" s="20">
        <v>0</v>
      </c>
      <c r="T569" s="20">
        <v>0</v>
      </c>
      <c r="U569" s="20">
        <v>0</v>
      </c>
      <c r="V569" s="20">
        <v>0</v>
      </c>
      <c r="W569" s="20">
        <v>1</v>
      </c>
    </row>
    <row r="570" spans="1:23" ht="126" x14ac:dyDescent="0.25">
      <c r="A570" s="28" t="s">
        <v>1822</v>
      </c>
      <c r="B570" s="19" t="s">
        <v>1827</v>
      </c>
      <c r="C570" s="29" t="s">
        <v>1828</v>
      </c>
      <c r="D570" s="20">
        <v>64.468881999999994</v>
      </c>
      <c r="E570" s="26" t="s">
        <v>1829</v>
      </c>
      <c r="F570" s="20">
        <f t="shared" si="82"/>
        <v>43.376379999999997</v>
      </c>
      <c r="G570" s="20">
        <v>0</v>
      </c>
      <c r="H570" s="20">
        <v>0</v>
      </c>
      <c r="I570" s="20">
        <v>43.376379999999997</v>
      </c>
      <c r="J570" s="20">
        <v>0</v>
      </c>
      <c r="K570" s="20">
        <v>36.395218</v>
      </c>
      <c r="L570" s="30">
        <v>2025</v>
      </c>
      <c r="M570" s="20">
        <v>54.141725999999998</v>
      </c>
      <c r="N570" s="20" t="s">
        <v>1830</v>
      </c>
      <c r="O570" s="26" t="s">
        <v>40</v>
      </c>
      <c r="P570" s="20">
        <v>0</v>
      </c>
      <c r="Q570" s="20">
        <v>0</v>
      </c>
      <c r="R570" s="20">
        <v>1.33</v>
      </c>
      <c r="S570" s="20">
        <v>2.7530000000000001</v>
      </c>
      <c r="T570" s="20">
        <v>0</v>
      </c>
      <c r="U570" s="20">
        <v>0</v>
      </c>
      <c r="V570" s="20">
        <v>0</v>
      </c>
      <c r="W570" s="20">
        <v>112</v>
      </c>
    </row>
    <row r="571" spans="1:23" ht="94.5" x14ac:dyDescent="0.25">
      <c r="A571" s="28" t="s">
        <v>1822</v>
      </c>
      <c r="B571" s="19" t="s">
        <v>1831</v>
      </c>
      <c r="C571" s="29" t="s">
        <v>1832</v>
      </c>
      <c r="D571" s="20">
        <v>13.808945</v>
      </c>
      <c r="E571" s="26" t="s">
        <v>1833</v>
      </c>
      <c r="F571" s="20">
        <f t="shared" si="82"/>
        <v>13.808945</v>
      </c>
      <c r="G571" s="20">
        <v>0</v>
      </c>
      <c r="H571" s="20">
        <v>0</v>
      </c>
      <c r="I571" s="20">
        <v>13.808945</v>
      </c>
      <c r="J571" s="20">
        <v>0</v>
      </c>
      <c r="K571" s="20">
        <v>11.570646999999999</v>
      </c>
      <c r="L571" s="30">
        <v>2025</v>
      </c>
      <c r="M571" s="20">
        <v>11.570646999999999</v>
      </c>
      <c r="N571" s="20" t="s">
        <v>1830</v>
      </c>
      <c r="O571" s="26" t="s">
        <v>40</v>
      </c>
      <c r="P571" s="20">
        <v>0</v>
      </c>
      <c r="Q571" s="20">
        <v>0</v>
      </c>
      <c r="R571" s="20">
        <v>0</v>
      </c>
      <c r="S571" s="20">
        <v>0</v>
      </c>
      <c r="T571" s="20">
        <v>0</v>
      </c>
      <c r="U571" s="20">
        <v>0</v>
      </c>
      <c r="V571" s="20">
        <v>0</v>
      </c>
      <c r="W571" s="20">
        <v>44</v>
      </c>
    </row>
    <row r="572" spans="1:23" ht="94.5" x14ac:dyDescent="0.25">
      <c r="A572" s="28" t="s">
        <v>1822</v>
      </c>
      <c r="B572" s="19" t="s">
        <v>1834</v>
      </c>
      <c r="C572" s="29" t="s">
        <v>1835</v>
      </c>
      <c r="D572" s="20">
        <v>14.440168</v>
      </c>
      <c r="E572" s="26" t="s">
        <v>1836</v>
      </c>
      <c r="F572" s="20">
        <f t="shared" si="82"/>
        <v>14.440168</v>
      </c>
      <c r="G572" s="20">
        <v>0</v>
      </c>
      <c r="H572" s="20">
        <v>0</v>
      </c>
      <c r="I572" s="20">
        <v>14.440168</v>
      </c>
      <c r="J572" s="20">
        <v>0</v>
      </c>
      <c r="K572" s="20">
        <v>12.033473000000001</v>
      </c>
      <c r="L572" s="30">
        <v>2026</v>
      </c>
      <c r="M572" s="20">
        <v>12.033473000000001</v>
      </c>
      <c r="N572" s="20" t="s">
        <v>1830</v>
      </c>
      <c r="O572" s="26" t="s">
        <v>40</v>
      </c>
      <c r="P572" s="20">
        <v>0</v>
      </c>
      <c r="Q572" s="20">
        <v>0</v>
      </c>
      <c r="R572" s="20">
        <v>0</v>
      </c>
      <c r="S572" s="20">
        <v>0</v>
      </c>
      <c r="T572" s="20">
        <v>0</v>
      </c>
      <c r="U572" s="20">
        <v>0</v>
      </c>
      <c r="V572" s="20">
        <v>0</v>
      </c>
      <c r="W572" s="20">
        <v>44</v>
      </c>
    </row>
    <row r="573" spans="1:23" ht="126" x14ac:dyDescent="0.25">
      <c r="A573" s="28" t="s">
        <v>1822</v>
      </c>
      <c r="B573" s="19" t="s">
        <v>1837</v>
      </c>
      <c r="C573" s="29" t="s">
        <v>1838</v>
      </c>
      <c r="D573" s="20">
        <v>4.9286349999999999</v>
      </c>
      <c r="E573" s="26" t="s">
        <v>1839</v>
      </c>
      <c r="F573" s="20">
        <f t="shared" si="82"/>
        <v>4.9286349999999999</v>
      </c>
      <c r="G573" s="20">
        <v>0</v>
      </c>
      <c r="H573" s="20">
        <v>0</v>
      </c>
      <c r="I573" s="20">
        <v>4.9286349999999999</v>
      </c>
      <c r="J573" s="20">
        <v>0</v>
      </c>
      <c r="K573" s="20">
        <v>4.1286350000000001</v>
      </c>
      <c r="L573" s="30">
        <v>2025</v>
      </c>
      <c r="M573" s="20">
        <v>4.1286350000000001</v>
      </c>
      <c r="N573" s="20" t="s">
        <v>1840</v>
      </c>
      <c r="O573" s="26" t="s">
        <v>40</v>
      </c>
      <c r="P573" s="20">
        <v>0</v>
      </c>
      <c r="Q573" s="20">
        <v>0</v>
      </c>
      <c r="R573" s="20">
        <v>0</v>
      </c>
      <c r="S573" s="20">
        <v>0</v>
      </c>
      <c r="T573" s="20">
        <v>0</v>
      </c>
      <c r="U573" s="20">
        <v>0</v>
      </c>
      <c r="V573" s="20">
        <v>0</v>
      </c>
      <c r="W573" s="20">
        <v>1</v>
      </c>
    </row>
    <row r="574" spans="1:23" ht="63" x14ac:dyDescent="0.25">
      <c r="A574" s="28" t="s">
        <v>1822</v>
      </c>
      <c r="B574" s="19" t="s">
        <v>1841</v>
      </c>
      <c r="C574" s="29" t="s">
        <v>1842</v>
      </c>
      <c r="D574" s="20">
        <v>7.100562</v>
      </c>
      <c r="E574" s="26" t="s">
        <v>1843</v>
      </c>
      <c r="F574" s="20">
        <f t="shared" si="82"/>
        <v>0</v>
      </c>
      <c r="G574" s="20">
        <v>0</v>
      </c>
      <c r="H574" s="20">
        <v>0</v>
      </c>
      <c r="I574" s="20">
        <v>0</v>
      </c>
      <c r="J574" s="20">
        <v>0</v>
      </c>
      <c r="K574" s="20">
        <v>0</v>
      </c>
      <c r="L574" s="30">
        <v>2021</v>
      </c>
      <c r="M574" s="20">
        <v>5.9760160000000004</v>
      </c>
      <c r="N574" s="20" t="s">
        <v>1844</v>
      </c>
      <c r="O574" s="26" t="s">
        <v>40</v>
      </c>
      <c r="P574" s="20">
        <v>0</v>
      </c>
      <c r="Q574" s="20">
        <v>0</v>
      </c>
      <c r="R574" s="20">
        <v>0</v>
      </c>
      <c r="S574" s="20">
        <v>0</v>
      </c>
      <c r="T574" s="20">
        <v>0</v>
      </c>
      <c r="U574" s="20">
        <v>0</v>
      </c>
      <c r="V574" s="20">
        <v>0</v>
      </c>
      <c r="W574" s="20">
        <v>1</v>
      </c>
    </row>
    <row r="575" spans="1:23" ht="126" x14ac:dyDescent="0.25">
      <c r="A575" s="28" t="s">
        <v>1822</v>
      </c>
      <c r="B575" s="19" t="s">
        <v>1845</v>
      </c>
      <c r="C575" s="29" t="s">
        <v>1846</v>
      </c>
      <c r="D575" s="20">
        <v>197.952395</v>
      </c>
      <c r="E575" s="26" t="s">
        <v>1847</v>
      </c>
      <c r="F575" s="20">
        <f t="shared" si="82"/>
        <v>76.051615999999996</v>
      </c>
      <c r="G575" s="20">
        <v>0</v>
      </c>
      <c r="H575" s="20">
        <v>0</v>
      </c>
      <c r="I575" s="20">
        <v>76.051615999999996</v>
      </c>
      <c r="J575" s="20">
        <v>0</v>
      </c>
      <c r="K575" s="20">
        <v>63.376347000000003</v>
      </c>
      <c r="L575" s="30">
        <v>2024</v>
      </c>
      <c r="M575" s="20">
        <v>165.63492400000001</v>
      </c>
      <c r="N575" s="20" t="s">
        <v>1848</v>
      </c>
      <c r="O575" s="26" t="s">
        <v>40</v>
      </c>
      <c r="P575" s="20">
        <v>0</v>
      </c>
      <c r="Q575" s="20">
        <v>0</v>
      </c>
      <c r="R575" s="20">
        <v>0</v>
      </c>
      <c r="S575" s="20">
        <v>0</v>
      </c>
      <c r="T575" s="20">
        <v>0</v>
      </c>
      <c r="U575" s="20">
        <v>0</v>
      </c>
      <c r="V575" s="20">
        <v>0</v>
      </c>
      <c r="W575" s="20">
        <v>741</v>
      </c>
    </row>
    <row r="576" spans="1:23" ht="78.75" x14ac:dyDescent="0.25">
      <c r="A576" s="28" t="s">
        <v>1822</v>
      </c>
      <c r="B576" s="19" t="s">
        <v>1849</v>
      </c>
      <c r="C576" s="29" t="s">
        <v>1850</v>
      </c>
      <c r="D576" s="20">
        <v>20.290678</v>
      </c>
      <c r="E576" s="26" t="s">
        <v>1851</v>
      </c>
      <c r="F576" s="20">
        <f t="shared" si="82"/>
        <v>10.210278000000001</v>
      </c>
      <c r="G576" s="20">
        <v>0</v>
      </c>
      <c r="H576" s="20">
        <v>0</v>
      </c>
      <c r="I576" s="20">
        <v>10.210278000000001</v>
      </c>
      <c r="J576" s="20">
        <v>0</v>
      </c>
      <c r="K576" s="20">
        <v>0</v>
      </c>
      <c r="L576" s="30">
        <v>2021</v>
      </c>
      <c r="M576" s="20">
        <v>16.908898000000001</v>
      </c>
      <c r="N576" s="20" t="s">
        <v>1852</v>
      </c>
      <c r="O576" s="26" t="s">
        <v>40</v>
      </c>
      <c r="P576" s="20">
        <v>0</v>
      </c>
      <c r="Q576" s="20">
        <v>0</v>
      </c>
      <c r="R576" s="20">
        <v>0</v>
      </c>
      <c r="S576" s="20">
        <v>0</v>
      </c>
      <c r="T576" s="20">
        <v>0</v>
      </c>
      <c r="U576" s="20">
        <v>0</v>
      </c>
      <c r="V576" s="20">
        <v>0</v>
      </c>
      <c r="W576" s="20">
        <v>3</v>
      </c>
    </row>
    <row r="577" spans="1:23" ht="78.75" x14ac:dyDescent="0.25">
      <c r="A577" s="28" t="s">
        <v>1822</v>
      </c>
      <c r="B577" s="19" t="s">
        <v>1853</v>
      </c>
      <c r="C577" s="29" t="s">
        <v>1854</v>
      </c>
      <c r="D577" s="20">
        <v>3.188339</v>
      </c>
      <c r="E577" s="26" t="s">
        <v>1855</v>
      </c>
      <c r="F577" s="20">
        <f t="shared" si="82"/>
        <v>3.188339</v>
      </c>
      <c r="G577" s="20">
        <v>0</v>
      </c>
      <c r="H577" s="20">
        <v>0</v>
      </c>
      <c r="I577" s="20">
        <v>3.188339</v>
      </c>
      <c r="J577" s="20">
        <v>0</v>
      </c>
      <c r="K577" s="20">
        <v>2.656949</v>
      </c>
      <c r="L577" s="30">
        <v>2022</v>
      </c>
      <c r="M577" s="20">
        <v>2.656949</v>
      </c>
      <c r="N577" s="20" t="s">
        <v>1856</v>
      </c>
      <c r="O577" s="26" t="s">
        <v>40</v>
      </c>
      <c r="P577" s="20">
        <v>0</v>
      </c>
      <c r="Q577" s="20">
        <v>0</v>
      </c>
      <c r="R577" s="20">
        <v>0</v>
      </c>
      <c r="S577" s="20">
        <v>0</v>
      </c>
      <c r="T577" s="20">
        <v>0</v>
      </c>
      <c r="U577" s="20">
        <v>0</v>
      </c>
      <c r="V577" s="20">
        <v>0</v>
      </c>
      <c r="W577" s="20">
        <v>1</v>
      </c>
    </row>
    <row r="578" spans="1:23" ht="78.75" x14ac:dyDescent="0.25">
      <c r="A578" s="28" t="s">
        <v>1822</v>
      </c>
      <c r="B578" s="19" t="s">
        <v>1857</v>
      </c>
      <c r="C578" s="29" t="s">
        <v>1858</v>
      </c>
      <c r="D578" s="20">
        <v>10.247491</v>
      </c>
      <c r="E578" s="26" t="s">
        <v>1859</v>
      </c>
      <c r="F578" s="20">
        <f t="shared" si="82"/>
        <v>10.247491</v>
      </c>
      <c r="G578" s="20">
        <v>0</v>
      </c>
      <c r="H578" s="20">
        <v>0</v>
      </c>
      <c r="I578" s="20">
        <v>10.247491</v>
      </c>
      <c r="J578" s="20">
        <v>0</v>
      </c>
      <c r="K578" s="20">
        <v>0</v>
      </c>
      <c r="L578" s="30">
        <v>2021</v>
      </c>
      <c r="M578" s="20">
        <v>8.5395760000000003</v>
      </c>
      <c r="N578" s="20" t="s">
        <v>1856</v>
      </c>
      <c r="O578" s="26" t="s">
        <v>40</v>
      </c>
      <c r="P578" s="20">
        <v>0</v>
      </c>
      <c r="Q578" s="20">
        <v>0</v>
      </c>
      <c r="R578" s="20">
        <v>0</v>
      </c>
      <c r="S578" s="20">
        <v>0</v>
      </c>
      <c r="T578" s="20">
        <v>0</v>
      </c>
      <c r="U578" s="20">
        <v>0</v>
      </c>
      <c r="V578" s="20">
        <v>0</v>
      </c>
      <c r="W578" s="20">
        <v>1</v>
      </c>
    </row>
    <row r="579" spans="1:23" ht="63" x14ac:dyDescent="0.25">
      <c r="A579" s="28" t="s">
        <v>1822</v>
      </c>
      <c r="B579" s="19" t="s">
        <v>1860</v>
      </c>
      <c r="C579" s="29" t="s">
        <v>1861</v>
      </c>
      <c r="D579" s="20">
        <v>1.83701</v>
      </c>
      <c r="E579" s="26" t="s">
        <v>1862</v>
      </c>
      <c r="F579" s="20">
        <f t="shared" si="82"/>
        <v>0</v>
      </c>
      <c r="G579" s="20">
        <v>0</v>
      </c>
      <c r="H579" s="20">
        <v>0</v>
      </c>
      <c r="I579" s="20">
        <v>0</v>
      </c>
      <c r="J579" s="20">
        <v>0</v>
      </c>
      <c r="K579" s="20">
        <v>0</v>
      </c>
      <c r="L579" s="30">
        <v>2020</v>
      </c>
      <c r="M579" s="20">
        <v>1.530842</v>
      </c>
      <c r="N579" s="20" t="s">
        <v>1863</v>
      </c>
      <c r="O579" s="26" t="s">
        <v>40</v>
      </c>
      <c r="P579" s="20">
        <v>0</v>
      </c>
      <c r="Q579" s="20">
        <v>0</v>
      </c>
      <c r="R579" s="20">
        <v>0</v>
      </c>
      <c r="S579" s="20">
        <v>0</v>
      </c>
      <c r="T579" s="20">
        <v>0</v>
      </c>
      <c r="U579" s="20">
        <v>0</v>
      </c>
      <c r="V579" s="20">
        <v>0</v>
      </c>
      <c r="W579" s="20">
        <v>2</v>
      </c>
    </row>
    <row r="580" spans="1:23" ht="63" x14ac:dyDescent="0.25">
      <c r="A580" s="28" t="s">
        <v>1822</v>
      </c>
      <c r="B580" s="19" t="s">
        <v>1864</v>
      </c>
      <c r="C580" s="29" t="s">
        <v>1865</v>
      </c>
      <c r="D580" s="20">
        <v>11.01417</v>
      </c>
      <c r="E580" s="26" t="s">
        <v>1866</v>
      </c>
      <c r="F580" s="20">
        <f t="shared" si="82"/>
        <v>11.01417</v>
      </c>
      <c r="G580" s="20">
        <v>0</v>
      </c>
      <c r="H580" s="20">
        <v>0</v>
      </c>
      <c r="I580" s="20">
        <v>11.01417</v>
      </c>
      <c r="J580" s="20">
        <v>0</v>
      </c>
      <c r="K580" s="20">
        <v>0</v>
      </c>
      <c r="L580" s="30">
        <v>2021</v>
      </c>
      <c r="M580" s="20">
        <v>9.1784750000000006</v>
      </c>
      <c r="N580" s="20" t="s">
        <v>1867</v>
      </c>
      <c r="O580" s="26" t="s">
        <v>40</v>
      </c>
      <c r="P580" s="20">
        <v>0</v>
      </c>
      <c r="Q580" s="20">
        <v>0</v>
      </c>
      <c r="R580" s="20">
        <v>0</v>
      </c>
      <c r="S580" s="20">
        <v>0</v>
      </c>
      <c r="T580" s="20">
        <v>0</v>
      </c>
      <c r="U580" s="20">
        <v>0</v>
      </c>
      <c r="V580" s="20">
        <v>0</v>
      </c>
      <c r="W580" s="20">
        <v>1</v>
      </c>
    </row>
    <row r="581" spans="1:23" ht="63" x14ac:dyDescent="0.25">
      <c r="A581" s="28" t="s">
        <v>1822</v>
      </c>
      <c r="B581" s="19" t="s">
        <v>1868</v>
      </c>
      <c r="C581" s="29" t="s">
        <v>1869</v>
      </c>
      <c r="D581" s="20">
        <v>35.734983</v>
      </c>
      <c r="E581" s="26" t="s">
        <v>1870</v>
      </c>
      <c r="F581" s="20">
        <f t="shared" si="82"/>
        <v>20.525883</v>
      </c>
      <c r="G581" s="20">
        <v>0</v>
      </c>
      <c r="H581" s="20">
        <v>0</v>
      </c>
      <c r="I581" s="20">
        <v>20.525883</v>
      </c>
      <c r="J581" s="20">
        <v>0</v>
      </c>
      <c r="K581" s="20">
        <v>17.104903</v>
      </c>
      <c r="L581" s="30">
        <v>2022</v>
      </c>
      <c r="M581" s="20">
        <v>29.779153000000001</v>
      </c>
      <c r="N581" s="20" t="s">
        <v>1871</v>
      </c>
      <c r="O581" s="26" t="s">
        <v>40</v>
      </c>
      <c r="P581" s="20">
        <v>0</v>
      </c>
      <c r="Q581" s="20">
        <v>0</v>
      </c>
      <c r="R581" s="20">
        <v>0</v>
      </c>
      <c r="S581" s="20">
        <v>0</v>
      </c>
      <c r="T581" s="20">
        <v>0</v>
      </c>
      <c r="U581" s="20">
        <v>0</v>
      </c>
      <c r="V581" s="20">
        <v>0</v>
      </c>
      <c r="W581" s="20">
        <v>4</v>
      </c>
    </row>
    <row r="582" spans="1:23" ht="63" x14ac:dyDescent="0.25">
      <c r="A582" s="28" t="s">
        <v>1822</v>
      </c>
      <c r="B582" s="19" t="s">
        <v>1872</v>
      </c>
      <c r="C582" s="29" t="s">
        <v>1873</v>
      </c>
      <c r="D582" s="20">
        <v>22.975525000000001</v>
      </c>
      <c r="E582" s="26" t="s">
        <v>1874</v>
      </c>
      <c r="F582" s="20">
        <f t="shared" si="82"/>
        <v>22.975525000000001</v>
      </c>
      <c r="G582" s="20">
        <v>0</v>
      </c>
      <c r="H582" s="20">
        <v>0</v>
      </c>
      <c r="I582" s="20">
        <v>22.975525000000001</v>
      </c>
      <c r="J582" s="20">
        <v>0</v>
      </c>
      <c r="K582" s="20">
        <v>19.146270999999999</v>
      </c>
      <c r="L582" s="30">
        <v>2022</v>
      </c>
      <c r="M582" s="20">
        <v>19.146270999999999</v>
      </c>
      <c r="N582" s="20" t="s">
        <v>1871</v>
      </c>
      <c r="O582" s="26" t="s">
        <v>40</v>
      </c>
      <c r="P582" s="20">
        <v>0</v>
      </c>
      <c r="Q582" s="20">
        <v>0</v>
      </c>
      <c r="R582" s="20">
        <v>0</v>
      </c>
      <c r="S582" s="20">
        <v>0</v>
      </c>
      <c r="T582" s="20">
        <v>0</v>
      </c>
      <c r="U582" s="20">
        <v>0</v>
      </c>
      <c r="V582" s="20">
        <v>0</v>
      </c>
      <c r="W582" s="20">
        <v>2</v>
      </c>
    </row>
    <row r="583" spans="1:23" ht="63" x14ac:dyDescent="0.25">
      <c r="A583" s="28" t="s">
        <v>1822</v>
      </c>
      <c r="B583" s="19" t="s">
        <v>1875</v>
      </c>
      <c r="C583" s="29" t="s">
        <v>1876</v>
      </c>
      <c r="D583" s="20">
        <v>0.558508</v>
      </c>
      <c r="E583" s="26" t="s">
        <v>1877</v>
      </c>
      <c r="F583" s="20">
        <f t="shared" si="82"/>
        <v>0.558508</v>
      </c>
      <c r="G583" s="20">
        <v>0</v>
      </c>
      <c r="H583" s="20">
        <v>0</v>
      </c>
      <c r="I583" s="20">
        <v>0.558508</v>
      </c>
      <c r="J583" s="20">
        <v>0</v>
      </c>
      <c r="K583" s="20">
        <v>0.465424</v>
      </c>
      <c r="L583" s="30">
        <v>2022</v>
      </c>
      <c r="M583" s="20">
        <v>0.465424</v>
      </c>
      <c r="N583" s="20" t="s">
        <v>1878</v>
      </c>
      <c r="O583" s="26" t="s">
        <v>40</v>
      </c>
      <c r="P583" s="20">
        <v>0</v>
      </c>
      <c r="Q583" s="20">
        <v>0</v>
      </c>
      <c r="R583" s="20">
        <v>0</v>
      </c>
      <c r="S583" s="20">
        <v>0</v>
      </c>
      <c r="T583" s="20">
        <v>0</v>
      </c>
      <c r="U583" s="20">
        <v>0</v>
      </c>
      <c r="V583" s="20">
        <v>0</v>
      </c>
      <c r="W583" s="20">
        <v>1</v>
      </c>
    </row>
    <row r="584" spans="1:23" ht="63" x14ac:dyDescent="0.25">
      <c r="A584" s="28" t="s">
        <v>1822</v>
      </c>
      <c r="B584" s="19" t="s">
        <v>1879</v>
      </c>
      <c r="C584" s="29" t="s">
        <v>1880</v>
      </c>
      <c r="D584" s="20">
        <v>7.4838300000000002</v>
      </c>
      <c r="E584" s="26" t="s">
        <v>1881</v>
      </c>
      <c r="F584" s="20">
        <f t="shared" si="82"/>
        <v>5.4202300000000001</v>
      </c>
      <c r="G584" s="20">
        <v>0</v>
      </c>
      <c r="H584" s="20">
        <v>0</v>
      </c>
      <c r="I584" s="20">
        <v>5.4202300000000001</v>
      </c>
      <c r="J584" s="20">
        <v>0</v>
      </c>
      <c r="K584" s="20">
        <v>0</v>
      </c>
      <c r="L584" s="30">
        <v>2021</v>
      </c>
      <c r="M584" s="20">
        <v>6.2365250000000003</v>
      </c>
      <c r="N584" s="20" t="s">
        <v>1871</v>
      </c>
      <c r="O584" s="26" t="s">
        <v>40</v>
      </c>
      <c r="P584" s="20">
        <v>0</v>
      </c>
      <c r="Q584" s="20">
        <v>0</v>
      </c>
      <c r="R584" s="20">
        <v>0</v>
      </c>
      <c r="S584" s="20">
        <v>0</v>
      </c>
      <c r="T584" s="20">
        <v>0</v>
      </c>
      <c r="U584" s="20">
        <v>0</v>
      </c>
      <c r="V584" s="20">
        <v>0</v>
      </c>
      <c r="W584" s="20">
        <v>1</v>
      </c>
    </row>
    <row r="585" spans="1:23" ht="78.75" x14ac:dyDescent="0.25">
      <c r="A585" s="28" t="s">
        <v>1822</v>
      </c>
      <c r="B585" s="19" t="s">
        <v>1882</v>
      </c>
      <c r="C585" s="29" t="s">
        <v>1883</v>
      </c>
      <c r="D585" s="20">
        <v>11.324279000000001</v>
      </c>
      <c r="E585" s="26" t="s">
        <v>1884</v>
      </c>
      <c r="F585" s="20">
        <f t="shared" si="82"/>
        <v>11.324279000000001</v>
      </c>
      <c r="G585" s="20">
        <v>0</v>
      </c>
      <c r="H585" s="20">
        <v>0</v>
      </c>
      <c r="I585" s="20">
        <v>11.324279000000001</v>
      </c>
      <c r="J585" s="20">
        <v>0</v>
      </c>
      <c r="K585" s="20">
        <v>9.4368990000000004</v>
      </c>
      <c r="L585" s="30">
        <v>2026</v>
      </c>
      <c r="M585" s="20">
        <v>9.4368990000000004</v>
      </c>
      <c r="N585" s="20" t="s">
        <v>1885</v>
      </c>
      <c r="O585" s="26" t="s">
        <v>40</v>
      </c>
      <c r="P585" s="20">
        <v>0</v>
      </c>
      <c r="Q585" s="20">
        <v>0</v>
      </c>
      <c r="R585" s="20">
        <v>0</v>
      </c>
      <c r="S585" s="20">
        <v>0</v>
      </c>
      <c r="T585" s="20">
        <v>0</v>
      </c>
      <c r="U585" s="20">
        <v>0</v>
      </c>
      <c r="V585" s="20">
        <v>0</v>
      </c>
      <c r="W585" s="20">
        <v>1</v>
      </c>
    </row>
    <row r="586" spans="1:23" ht="110.25" x14ac:dyDescent="0.25">
      <c r="A586" s="28" t="s">
        <v>1822</v>
      </c>
      <c r="B586" s="19" t="s">
        <v>1886</v>
      </c>
      <c r="C586" s="29" t="s">
        <v>1887</v>
      </c>
      <c r="D586" s="20">
        <v>124.23035400000001</v>
      </c>
      <c r="E586" s="26" t="s">
        <v>1888</v>
      </c>
      <c r="F586" s="20">
        <f t="shared" si="82"/>
        <v>0</v>
      </c>
      <c r="G586" s="20">
        <v>0</v>
      </c>
      <c r="H586" s="20">
        <v>0</v>
      </c>
      <c r="I586" s="20">
        <v>0</v>
      </c>
      <c r="J586" s="20">
        <v>0</v>
      </c>
      <c r="K586" s="20">
        <v>0</v>
      </c>
      <c r="L586" s="30">
        <v>2021</v>
      </c>
      <c r="M586" s="20">
        <v>103.525295</v>
      </c>
      <c r="N586" s="20" t="s">
        <v>1889</v>
      </c>
      <c r="O586" s="26" t="s">
        <v>40</v>
      </c>
      <c r="P586" s="20">
        <v>0</v>
      </c>
      <c r="Q586" s="20">
        <v>0</v>
      </c>
      <c r="R586" s="20">
        <v>0</v>
      </c>
      <c r="S586" s="20">
        <v>0</v>
      </c>
      <c r="T586" s="20">
        <v>0</v>
      </c>
      <c r="U586" s="20">
        <v>0</v>
      </c>
      <c r="V586" s="20">
        <v>0</v>
      </c>
      <c r="W586" s="20">
        <v>44</v>
      </c>
    </row>
    <row r="587" spans="1:23" ht="63" x14ac:dyDescent="0.25">
      <c r="A587" s="28" t="s">
        <v>1822</v>
      </c>
      <c r="B587" s="19" t="s">
        <v>1890</v>
      </c>
      <c r="C587" s="29" t="s">
        <v>1891</v>
      </c>
      <c r="D587" s="20">
        <v>54.636755999999998</v>
      </c>
      <c r="E587" s="26" t="s">
        <v>1892</v>
      </c>
      <c r="F587" s="20">
        <f t="shared" si="82"/>
        <v>54.636755999999998</v>
      </c>
      <c r="G587" s="20">
        <v>0</v>
      </c>
      <c r="H587" s="20">
        <v>0</v>
      </c>
      <c r="I587" s="20">
        <v>54.636755999999998</v>
      </c>
      <c r="J587" s="20">
        <v>0</v>
      </c>
      <c r="K587" s="20">
        <v>45.530630000000002</v>
      </c>
      <c r="L587" s="30">
        <v>2024</v>
      </c>
      <c r="M587" s="20">
        <v>45.530630000000002</v>
      </c>
      <c r="N587" s="20" t="s">
        <v>1871</v>
      </c>
      <c r="O587" s="26" t="s">
        <v>40</v>
      </c>
      <c r="P587" s="20">
        <v>0</v>
      </c>
      <c r="Q587" s="20">
        <v>0</v>
      </c>
      <c r="R587" s="20">
        <v>0</v>
      </c>
      <c r="S587" s="20">
        <v>0</v>
      </c>
      <c r="T587" s="20">
        <v>0</v>
      </c>
      <c r="U587" s="20">
        <v>0</v>
      </c>
      <c r="V587" s="20">
        <v>0</v>
      </c>
      <c r="W587" s="20">
        <v>6</v>
      </c>
    </row>
    <row r="588" spans="1:23" ht="63" x14ac:dyDescent="0.25">
      <c r="A588" s="28" t="s">
        <v>1822</v>
      </c>
      <c r="B588" s="19" t="s">
        <v>1893</v>
      </c>
      <c r="C588" s="29" t="s">
        <v>1894</v>
      </c>
      <c r="D588" s="20">
        <v>28.026778</v>
      </c>
      <c r="E588" s="26" t="s">
        <v>1895</v>
      </c>
      <c r="F588" s="20">
        <f t="shared" si="82"/>
        <v>28.026778</v>
      </c>
      <c r="G588" s="20">
        <v>0</v>
      </c>
      <c r="H588" s="20">
        <v>0</v>
      </c>
      <c r="I588" s="20">
        <v>28.026778</v>
      </c>
      <c r="J588" s="20">
        <v>0</v>
      </c>
      <c r="K588" s="20">
        <v>23.355647999999999</v>
      </c>
      <c r="L588" s="30">
        <v>2024</v>
      </c>
      <c r="M588" s="20">
        <v>23.355647999999999</v>
      </c>
      <c r="N588" s="20" t="s">
        <v>1871</v>
      </c>
      <c r="O588" s="26" t="s">
        <v>40</v>
      </c>
      <c r="P588" s="20">
        <v>0</v>
      </c>
      <c r="Q588" s="20">
        <v>0</v>
      </c>
      <c r="R588" s="20">
        <v>0</v>
      </c>
      <c r="S588" s="20">
        <v>0</v>
      </c>
      <c r="T588" s="20">
        <v>0</v>
      </c>
      <c r="U588" s="20">
        <v>0</v>
      </c>
      <c r="V588" s="20">
        <v>0</v>
      </c>
      <c r="W588" s="20">
        <v>4</v>
      </c>
    </row>
    <row r="589" spans="1:23" ht="110.25" x14ac:dyDescent="0.25">
      <c r="A589" s="28" t="s">
        <v>1822</v>
      </c>
      <c r="B589" s="19" t="s">
        <v>1896</v>
      </c>
      <c r="C589" s="29" t="s">
        <v>1897</v>
      </c>
      <c r="D589" s="20">
        <v>51.512602000000001</v>
      </c>
      <c r="E589" s="26" t="s">
        <v>1898</v>
      </c>
      <c r="F589" s="20">
        <f t="shared" si="82"/>
        <v>51.512602000000001</v>
      </c>
      <c r="G589" s="20">
        <v>0</v>
      </c>
      <c r="H589" s="20">
        <v>0</v>
      </c>
      <c r="I589" s="20">
        <v>51.512602000000001</v>
      </c>
      <c r="J589" s="20">
        <v>0</v>
      </c>
      <c r="K589" s="20">
        <v>42.927168000000002</v>
      </c>
      <c r="L589" s="30">
        <v>2024</v>
      </c>
      <c r="M589" s="20">
        <v>42.927168000000002</v>
      </c>
      <c r="N589" s="20" t="s">
        <v>1889</v>
      </c>
      <c r="O589" s="26" t="s">
        <v>40</v>
      </c>
      <c r="P589" s="20">
        <v>0</v>
      </c>
      <c r="Q589" s="20">
        <v>0</v>
      </c>
      <c r="R589" s="20">
        <v>0</v>
      </c>
      <c r="S589" s="20">
        <v>0</v>
      </c>
      <c r="T589" s="20">
        <v>0</v>
      </c>
      <c r="U589" s="20">
        <v>0</v>
      </c>
      <c r="V589" s="20">
        <v>0</v>
      </c>
      <c r="W589" s="20">
        <v>8</v>
      </c>
    </row>
    <row r="590" spans="1:23" ht="63" x14ac:dyDescent="0.25">
      <c r="A590" s="28" t="s">
        <v>1822</v>
      </c>
      <c r="B590" s="19" t="s">
        <v>1899</v>
      </c>
      <c r="C590" s="29" t="s">
        <v>1900</v>
      </c>
      <c r="D590" s="20">
        <v>25.384319999999999</v>
      </c>
      <c r="E590" s="26" t="s">
        <v>1901</v>
      </c>
      <c r="F590" s="20">
        <f t="shared" si="82"/>
        <v>25.384319999999999</v>
      </c>
      <c r="G590" s="20">
        <v>0</v>
      </c>
      <c r="H590" s="20">
        <v>0</v>
      </c>
      <c r="I590" s="20">
        <v>25.384319999999999</v>
      </c>
      <c r="J590" s="20">
        <v>0</v>
      </c>
      <c r="K590" s="20">
        <v>21.153600000000001</v>
      </c>
      <c r="L590" s="30">
        <v>2024</v>
      </c>
      <c r="M590" s="20">
        <v>21.153600000000001</v>
      </c>
      <c r="N590" s="20" t="s">
        <v>1871</v>
      </c>
      <c r="O590" s="26" t="s">
        <v>40</v>
      </c>
      <c r="P590" s="20">
        <v>0</v>
      </c>
      <c r="Q590" s="20">
        <v>0</v>
      </c>
      <c r="R590" s="20">
        <v>0</v>
      </c>
      <c r="S590" s="20">
        <v>0</v>
      </c>
      <c r="T590" s="20">
        <v>0</v>
      </c>
      <c r="U590" s="20">
        <v>0</v>
      </c>
      <c r="V590" s="20">
        <v>0</v>
      </c>
      <c r="W590" s="20">
        <v>2</v>
      </c>
    </row>
    <row r="591" spans="1:23" ht="63" x14ac:dyDescent="0.25">
      <c r="A591" s="28" t="s">
        <v>1822</v>
      </c>
      <c r="B591" s="19" t="s">
        <v>1902</v>
      </c>
      <c r="C591" s="29" t="s">
        <v>1903</v>
      </c>
      <c r="D591" s="20">
        <v>7.1521549999999996</v>
      </c>
      <c r="E591" s="26" t="s">
        <v>1904</v>
      </c>
      <c r="F591" s="20">
        <f t="shared" si="82"/>
        <v>7.1521549999999996</v>
      </c>
      <c r="G591" s="20">
        <v>0</v>
      </c>
      <c r="H591" s="20">
        <v>0</v>
      </c>
      <c r="I591" s="20">
        <v>7.1521549999999996</v>
      </c>
      <c r="J591" s="20">
        <v>0</v>
      </c>
      <c r="K591" s="20">
        <v>5.9601290000000002</v>
      </c>
      <c r="L591" s="30">
        <v>2024</v>
      </c>
      <c r="M591" s="20">
        <v>5.9601290000000002</v>
      </c>
      <c r="N591" s="20" t="s">
        <v>1871</v>
      </c>
      <c r="O591" s="26" t="s">
        <v>40</v>
      </c>
      <c r="P591" s="20">
        <v>0</v>
      </c>
      <c r="Q591" s="20">
        <v>0</v>
      </c>
      <c r="R591" s="20">
        <v>0</v>
      </c>
      <c r="S591" s="20">
        <v>0</v>
      </c>
      <c r="T591" s="20">
        <v>0</v>
      </c>
      <c r="U591" s="20">
        <v>0</v>
      </c>
      <c r="V591" s="20">
        <v>0</v>
      </c>
      <c r="W591" s="20">
        <v>6</v>
      </c>
    </row>
    <row r="592" spans="1:23" ht="63" x14ac:dyDescent="0.25">
      <c r="A592" s="28" t="s">
        <v>1822</v>
      </c>
      <c r="B592" s="19" t="s">
        <v>1905</v>
      </c>
      <c r="C592" s="29" t="s">
        <v>1906</v>
      </c>
      <c r="D592" s="20">
        <v>9.1338369999999998</v>
      </c>
      <c r="E592" s="26" t="s">
        <v>1907</v>
      </c>
      <c r="F592" s="20">
        <f t="shared" si="82"/>
        <v>9.1338369999999998</v>
      </c>
      <c r="G592" s="20">
        <v>0</v>
      </c>
      <c r="H592" s="20">
        <v>0</v>
      </c>
      <c r="I592" s="20">
        <v>9.1338369999999998</v>
      </c>
      <c r="J592" s="20">
        <v>0</v>
      </c>
      <c r="K592" s="20">
        <v>7.6115310000000003</v>
      </c>
      <c r="L592" s="30">
        <v>2025</v>
      </c>
      <c r="M592" s="20">
        <v>7.6115310000000003</v>
      </c>
      <c r="N592" s="20" t="s">
        <v>1871</v>
      </c>
      <c r="O592" s="26" t="s">
        <v>40</v>
      </c>
      <c r="P592" s="20">
        <v>0</v>
      </c>
      <c r="Q592" s="20">
        <v>0</v>
      </c>
      <c r="R592" s="20">
        <v>0</v>
      </c>
      <c r="S592" s="20">
        <v>0</v>
      </c>
      <c r="T592" s="20">
        <v>0</v>
      </c>
      <c r="U592" s="20">
        <v>0</v>
      </c>
      <c r="V592" s="20">
        <v>0</v>
      </c>
      <c r="W592" s="20">
        <v>4</v>
      </c>
    </row>
    <row r="593" spans="1:23" ht="63" x14ac:dyDescent="0.25">
      <c r="A593" s="28" t="s">
        <v>1822</v>
      </c>
      <c r="B593" s="19" t="s">
        <v>1908</v>
      </c>
      <c r="C593" s="29" t="s">
        <v>1909</v>
      </c>
      <c r="D593" s="20">
        <v>35.770080999999998</v>
      </c>
      <c r="E593" s="26" t="s">
        <v>1910</v>
      </c>
      <c r="F593" s="20">
        <f t="shared" si="82"/>
        <v>35.770080999999998</v>
      </c>
      <c r="G593" s="20">
        <v>0</v>
      </c>
      <c r="H593" s="20">
        <v>0</v>
      </c>
      <c r="I593" s="20">
        <v>35.770080999999998</v>
      </c>
      <c r="J593" s="20">
        <v>0</v>
      </c>
      <c r="K593" s="20">
        <v>29.808401</v>
      </c>
      <c r="L593" s="30">
        <v>2025</v>
      </c>
      <c r="M593" s="20">
        <v>29.808401</v>
      </c>
      <c r="N593" s="20" t="s">
        <v>1871</v>
      </c>
      <c r="O593" s="26" t="s">
        <v>40</v>
      </c>
      <c r="P593" s="20">
        <v>0</v>
      </c>
      <c r="Q593" s="20">
        <v>0</v>
      </c>
      <c r="R593" s="20">
        <v>0</v>
      </c>
      <c r="S593" s="20">
        <v>0</v>
      </c>
      <c r="T593" s="20">
        <v>0</v>
      </c>
      <c r="U593" s="20">
        <v>0</v>
      </c>
      <c r="V593" s="20">
        <v>0</v>
      </c>
      <c r="W593" s="20">
        <v>5</v>
      </c>
    </row>
    <row r="594" spans="1:23" ht="47.25" x14ac:dyDescent="0.25">
      <c r="A594" s="28" t="s">
        <v>1822</v>
      </c>
      <c r="B594" s="19" t="s">
        <v>1911</v>
      </c>
      <c r="C594" s="29" t="s">
        <v>1912</v>
      </c>
      <c r="D594" s="20">
        <v>20.773955000000001</v>
      </c>
      <c r="E594" s="26" t="s">
        <v>1913</v>
      </c>
      <c r="F594" s="20">
        <f t="shared" si="82"/>
        <v>20.773955000000001</v>
      </c>
      <c r="G594" s="20">
        <v>0</v>
      </c>
      <c r="H594" s="20">
        <v>0</v>
      </c>
      <c r="I594" s="20">
        <v>20.773955000000001</v>
      </c>
      <c r="J594" s="20">
        <v>0</v>
      </c>
      <c r="K594" s="20">
        <v>17.311629</v>
      </c>
      <c r="L594" s="30">
        <v>2025</v>
      </c>
      <c r="M594" s="20">
        <v>17.311629</v>
      </c>
      <c r="N594" s="20" t="s">
        <v>1914</v>
      </c>
      <c r="O594" s="26" t="s">
        <v>40</v>
      </c>
      <c r="P594" s="20">
        <v>0</v>
      </c>
      <c r="Q594" s="20">
        <v>0</v>
      </c>
      <c r="R594" s="20">
        <v>0</v>
      </c>
      <c r="S594" s="20">
        <v>0</v>
      </c>
      <c r="T594" s="20">
        <v>0</v>
      </c>
      <c r="U594" s="20">
        <v>0</v>
      </c>
      <c r="V594" s="20">
        <v>0</v>
      </c>
      <c r="W594" s="20">
        <v>2</v>
      </c>
    </row>
    <row r="595" spans="1:23" ht="63" x14ac:dyDescent="0.25">
      <c r="A595" s="28" t="s">
        <v>1822</v>
      </c>
      <c r="B595" s="19" t="s">
        <v>1915</v>
      </c>
      <c r="C595" s="29" t="s">
        <v>1916</v>
      </c>
      <c r="D595" s="20">
        <v>17.771484000000001</v>
      </c>
      <c r="E595" s="26" t="s">
        <v>1917</v>
      </c>
      <c r="F595" s="20">
        <f t="shared" si="82"/>
        <v>17.771484000000001</v>
      </c>
      <c r="G595" s="20">
        <v>0</v>
      </c>
      <c r="H595" s="20">
        <v>0</v>
      </c>
      <c r="I595" s="20">
        <v>17.771484000000001</v>
      </c>
      <c r="J595" s="20">
        <v>0</v>
      </c>
      <c r="K595" s="20">
        <v>14.809570000000001</v>
      </c>
      <c r="L595" s="30">
        <v>2025</v>
      </c>
      <c r="M595" s="20">
        <v>14.809570000000001</v>
      </c>
      <c r="N595" s="20" t="s">
        <v>1871</v>
      </c>
      <c r="O595" s="26" t="s">
        <v>40</v>
      </c>
      <c r="P595" s="20">
        <v>0</v>
      </c>
      <c r="Q595" s="20">
        <v>0</v>
      </c>
      <c r="R595" s="20">
        <v>0</v>
      </c>
      <c r="S595" s="20">
        <v>0</v>
      </c>
      <c r="T595" s="20">
        <v>0</v>
      </c>
      <c r="U595" s="20">
        <v>0</v>
      </c>
      <c r="V595" s="20">
        <v>0</v>
      </c>
      <c r="W595" s="20">
        <v>2</v>
      </c>
    </row>
    <row r="596" spans="1:23" ht="63" x14ac:dyDescent="0.25">
      <c r="A596" s="28" t="s">
        <v>1822</v>
      </c>
      <c r="B596" s="19" t="s">
        <v>1918</v>
      </c>
      <c r="C596" s="29" t="s">
        <v>1919</v>
      </c>
      <c r="D596" s="20">
        <v>2.4068890000000001</v>
      </c>
      <c r="E596" s="26" t="s">
        <v>1920</v>
      </c>
      <c r="F596" s="20">
        <f t="shared" si="82"/>
        <v>2.4068890000000001</v>
      </c>
      <c r="G596" s="20">
        <v>0</v>
      </c>
      <c r="H596" s="20">
        <v>0</v>
      </c>
      <c r="I596" s="20">
        <v>2.4068890000000001</v>
      </c>
      <c r="J596" s="20">
        <v>0</v>
      </c>
      <c r="K596" s="20">
        <v>2.005741</v>
      </c>
      <c r="L596" s="30">
        <v>2025</v>
      </c>
      <c r="M596" s="20">
        <v>2.005741</v>
      </c>
      <c r="N596" s="20" t="s">
        <v>1921</v>
      </c>
      <c r="O596" s="26" t="s">
        <v>40</v>
      </c>
      <c r="P596" s="20">
        <v>0</v>
      </c>
      <c r="Q596" s="20">
        <v>0</v>
      </c>
      <c r="R596" s="20">
        <v>0</v>
      </c>
      <c r="S596" s="20">
        <v>0</v>
      </c>
      <c r="T596" s="20">
        <v>0</v>
      </c>
      <c r="U596" s="20">
        <v>0</v>
      </c>
      <c r="V596" s="20">
        <v>0</v>
      </c>
      <c r="W596" s="20">
        <v>1</v>
      </c>
    </row>
    <row r="597" spans="1:23" ht="63" x14ac:dyDescent="0.25">
      <c r="A597" s="28" t="s">
        <v>1822</v>
      </c>
      <c r="B597" s="19" t="s">
        <v>1922</v>
      </c>
      <c r="C597" s="29" t="s">
        <v>1923</v>
      </c>
      <c r="D597" s="20">
        <v>7.3070700000000004</v>
      </c>
      <c r="E597" s="26" t="s">
        <v>1924</v>
      </c>
      <c r="F597" s="20">
        <f t="shared" si="82"/>
        <v>7.3070700000000004</v>
      </c>
      <c r="G597" s="20">
        <v>0</v>
      </c>
      <c r="H597" s="20">
        <v>0</v>
      </c>
      <c r="I597" s="20">
        <v>7.3070700000000004</v>
      </c>
      <c r="J597" s="20">
        <v>0</v>
      </c>
      <c r="K597" s="20">
        <v>6.0892249999999999</v>
      </c>
      <c r="L597" s="30">
        <v>2025</v>
      </c>
      <c r="M597" s="20">
        <v>6.0892249999999999</v>
      </c>
      <c r="N597" s="20" t="s">
        <v>1871</v>
      </c>
      <c r="O597" s="26" t="s">
        <v>40</v>
      </c>
      <c r="P597" s="20">
        <v>0</v>
      </c>
      <c r="Q597" s="20">
        <v>0</v>
      </c>
      <c r="R597" s="20">
        <v>0</v>
      </c>
      <c r="S597" s="20">
        <v>0</v>
      </c>
      <c r="T597" s="20">
        <v>0</v>
      </c>
      <c r="U597" s="20">
        <v>0</v>
      </c>
      <c r="V597" s="20">
        <v>0</v>
      </c>
      <c r="W597" s="20">
        <v>4</v>
      </c>
    </row>
    <row r="598" spans="1:23" ht="47.25" x14ac:dyDescent="0.25">
      <c r="A598" s="28" t="s">
        <v>1822</v>
      </c>
      <c r="B598" s="19" t="s">
        <v>1925</v>
      </c>
      <c r="C598" s="29" t="s">
        <v>1926</v>
      </c>
      <c r="D598" s="20">
        <v>1.7107429999999999</v>
      </c>
      <c r="E598" s="26" t="s">
        <v>1927</v>
      </c>
      <c r="F598" s="20">
        <f t="shared" si="82"/>
        <v>1.7107429999999999</v>
      </c>
      <c r="G598" s="20">
        <v>0</v>
      </c>
      <c r="H598" s="20">
        <v>0</v>
      </c>
      <c r="I598" s="20">
        <v>1.7107429999999999</v>
      </c>
      <c r="J598" s="20">
        <v>0</v>
      </c>
      <c r="K598" s="20">
        <v>1.425619</v>
      </c>
      <c r="L598" s="30">
        <v>2025</v>
      </c>
      <c r="M598" s="20">
        <v>1.425619</v>
      </c>
      <c r="N598" s="20" t="s">
        <v>1928</v>
      </c>
      <c r="O598" s="26" t="s">
        <v>40</v>
      </c>
      <c r="P598" s="20">
        <v>0</v>
      </c>
      <c r="Q598" s="20">
        <v>0</v>
      </c>
      <c r="R598" s="20">
        <v>0</v>
      </c>
      <c r="S598" s="20">
        <v>0</v>
      </c>
      <c r="T598" s="20">
        <v>0</v>
      </c>
      <c r="U598" s="20">
        <v>0</v>
      </c>
      <c r="V598" s="20">
        <v>0</v>
      </c>
      <c r="W598" s="20">
        <v>14</v>
      </c>
    </row>
    <row r="599" spans="1:23" ht="63" x14ac:dyDescent="0.25">
      <c r="A599" s="28" t="s">
        <v>1822</v>
      </c>
      <c r="B599" s="19" t="s">
        <v>1929</v>
      </c>
      <c r="C599" s="29" t="s">
        <v>1930</v>
      </c>
      <c r="D599" s="20">
        <v>27.300318000000001</v>
      </c>
      <c r="E599" s="26" t="s">
        <v>1931</v>
      </c>
      <c r="F599" s="20">
        <f t="shared" si="82"/>
        <v>27.300318000000001</v>
      </c>
      <c r="G599" s="20">
        <v>0</v>
      </c>
      <c r="H599" s="20">
        <v>0</v>
      </c>
      <c r="I599" s="20">
        <v>27.300318000000001</v>
      </c>
      <c r="J599" s="20">
        <v>0</v>
      </c>
      <c r="K599" s="20">
        <v>22.750264999999999</v>
      </c>
      <c r="L599" s="30">
        <v>2025</v>
      </c>
      <c r="M599" s="20">
        <v>22.750264999999999</v>
      </c>
      <c r="N599" s="20" t="s">
        <v>1871</v>
      </c>
      <c r="O599" s="26" t="s">
        <v>40</v>
      </c>
      <c r="P599" s="20">
        <v>0</v>
      </c>
      <c r="Q599" s="20">
        <v>0</v>
      </c>
      <c r="R599" s="20">
        <v>0</v>
      </c>
      <c r="S599" s="20">
        <v>0</v>
      </c>
      <c r="T599" s="20">
        <v>0</v>
      </c>
      <c r="U599" s="20">
        <v>0</v>
      </c>
      <c r="V599" s="20">
        <v>0</v>
      </c>
      <c r="W599" s="20">
        <v>16</v>
      </c>
    </row>
    <row r="600" spans="1:23" ht="63" x14ac:dyDescent="0.25">
      <c r="A600" s="28" t="s">
        <v>1822</v>
      </c>
      <c r="B600" s="19" t="s">
        <v>1932</v>
      </c>
      <c r="C600" s="29" t="s">
        <v>1933</v>
      </c>
      <c r="D600" s="20">
        <v>22.711162999999999</v>
      </c>
      <c r="E600" s="26" t="s">
        <v>1934</v>
      </c>
      <c r="F600" s="20">
        <f t="shared" si="82"/>
        <v>22.711162999999999</v>
      </c>
      <c r="G600" s="20">
        <v>0</v>
      </c>
      <c r="H600" s="20">
        <v>0</v>
      </c>
      <c r="I600" s="20">
        <v>22.711162999999999</v>
      </c>
      <c r="J600" s="20">
        <v>0</v>
      </c>
      <c r="K600" s="20">
        <v>18.925968999999998</v>
      </c>
      <c r="L600" s="30">
        <v>2025</v>
      </c>
      <c r="M600" s="20">
        <v>18.925968999999998</v>
      </c>
      <c r="N600" s="20" t="s">
        <v>1871</v>
      </c>
      <c r="O600" s="26" t="s">
        <v>40</v>
      </c>
      <c r="P600" s="20">
        <v>0</v>
      </c>
      <c r="Q600" s="20">
        <v>0</v>
      </c>
      <c r="R600" s="20">
        <v>0</v>
      </c>
      <c r="S600" s="20">
        <v>0</v>
      </c>
      <c r="T600" s="20">
        <v>0</v>
      </c>
      <c r="U600" s="20">
        <v>0</v>
      </c>
      <c r="V600" s="20">
        <v>0</v>
      </c>
      <c r="W600" s="20">
        <v>2</v>
      </c>
    </row>
    <row r="601" spans="1:23" ht="63" x14ac:dyDescent="0.25">
      <c r="A601" s="28" t="s">
        <v>1822</v>
      </c>
      <c r="B601" s="19" t="s">
        <v>1935</v>
      </c>
      <c r="C601" s="29" t="s">
        <v>1936</v>
      </c>
      <c r="D601" s="20">
        <v>56.822226000000001</v>
      </c>
      <c r="E601" s="26" t="s">
        <v>1937</v>
      </c>
      <c r="F601" s="20">
        <f t="shared" ref="F601:F632" si="83">IFERROR(J601+I601+H601+G601,"нд")</f>
        <v>56.822226000000001</v>
      </c>
      <c r="G601" s="20">
        <v>0</v>
      </c>
      <c r="H601" s="20">
        <v>0</v>
      </c>
      <c r="I601" s="20">
        <v>56.822226000000001</v>
      </c>
      <c r="J601" s="20">
        <v>0</v>
      </c>
      <c r="K601" s="20">
        <v>47.351855</v>
      </c>
      <c r="L601" s="30">
        <v>2025</v>
      </c>
      <c r="M601" s="20">
        <v>47.351855</v>
      </c>
      <c r="N601" s="20" t="s">
        <v>1871</v>
      </c>
      <c r="O601" s="26" t="s">
        <v>40</v>
      </c>
      <c r="P601" s="20">
        <v>0</v>
      </c>
      <c r="Q601" s="20">
        <v>0</v>
      </c>
      <c r="R601" s="20">
        <v>0</v>
      </c>
      <c r="S601" s="20">
        <v>0</v>
      </c>
      <c r="T601" s="20">
        <v>0</v>
      </c>
      <c r="U601" s="20">
        <v>0</v>
      </c>
      <c r="V601" s="20">
        <v>0</v>
      </c>
      <c r="W601" s="20">
        <v>6</v>
      </c>
    </row>
    <row r="602" spans="1:23" ht="63" x14ac:dyDescent="0.25">
      <c r="A602" s="28" t="s">
        <v>1822</v>
      </c>
      <c r="B602" s="19" t="s">
        <v>1938</v>
      </c>
      <c r="C602" s="29" t="s">
        <v>1939</v>
      </c>
      <c r="D602" s="20">
        <v>29.147849000000001</v>
      </c>
      <c r="E602" s="26" t="s">
        <v>1940</v>
      </c>
      <c r="F602" s="20">
        <f t="shared" si="83"/>
        <v>29.147849000000001</v>
      </c>
      <c r="G602" s="20">
        <v>0</v>
      </c>
      <c r="H602" s="20">
        <v>0</v>
      </c>
      <c r="I602" s="20">
        <v>29.147849000000001</v>
      </c>
      <c r="J602" s="20">
        <v>0</v>
      </c>
      <c r="K602" s="20">
        <v>24.289874000000001</v>
      </c>
      <c r="L602" s="30">
        <v>2025</v>
      </c>
      <c r="M602" s="20">
        <v>24.289874000000001</v>
      </c>
      <c r="N602" s="20" t="s">
        <v>1871</v>
      </c>
      <c r="O602" s="26" t="s">
        <v>40</v>
      </c>
      <c r="P602" s="20">
        <v>0</v>
      </c>
      <c r="Q602" s="20">
        <v>0</v>
      </c>
      <c r="R602" s="20">
        <v>0</v>
      </c>
      <c r="S602" s="20">
        <v>0</v>
      </c>
      <c r="T602" s="20">
        <v>0</v>
      </c>
      <c r="U602" s="20">
        <v>0</v>
      </c>
      <c r="V602" s="20">
        <v>0</v>
      </c>
      <c r="W602" s="20">
        <v>4</v>
      </c>
    </row>
    <row r="603" spans="1:23" ht="63" x14ac:dyDescent="0.25">
      <c r="A603" s="28" t="s">
        <v>1822</v>
      </c>
      <c r="B603" s="19" t="s">
        <v>1941</v>
      </c>
      <c r="C603" s="29" t="s">
        <v>1942</v>
      </c>
      <c r="D603" s="20">
        <v>53.573106000000003</v>
      </c>
      <c r="E603" s="26" t="s">
        <v>1943</v>
      </c>
      <c r="F603" s="20">
        <f t="shared" si="83"/>
        <v>53.573106000000003</v>
      </c>
      <c r="G603" s="20">
        <v>0</v>
      </c>
      <c r="H603" s="20">
        <v>0</v>
      </c>
      <c r="I603" s="20">
        <v>53.573106000000003</v>
      </c>
      <c r="J603" s="20">
        <v>0</v>
      </c>
      <c r="K603" s="20">
        <v>44.644255000000001</v>
      </c>
      <c r="L603" s="30">
        <v>2025</v>
      </c>
      <c r="M603" s="20">
        <v>44.644255000000001</v>
      </c>
      <c r="N603" s="20" t="s">
        <v>1871</v>
      </c>
      <c r="O603" s="26" t="s">
        <v>40</v>
      </c>
      <c r="P603" s="20">
        <v>0</v>
      </c>
      <c r="Q603" s="20">
        <v>0</v>
      </c>
      <c r="R603" s="20">
        <v>0</v>
      </c>
      <c r="S603" s="20">
        <v>0</v>
      </c>
      <c r="T603" s="20">
        <v>0</v>
      </c>
      <c r="U603" s="20">
        <v>0</v>
      </c>
      <c r="V603" s="20">
        <v>0</v>
      </c>
      <c r="W603" s="20">
        <v>8</v>
      </c>
    </row>
    <row r="604" spans="1:23" ht="63" x14ac:dyDescent="0.25">
      <c r="A604" s="28" t="s">
        <v>1822</v>
      </c>
      <c r="B604" s="19" t="s">
        <v>1944</v>
      </c>
      <c r="C604" s="29" t="s">
        <v>1945</v>
      </c>
      <c r="D604" s="20">
        <v>26.399692999999999</v>
      </c>
      <c r="E604" s="26" t="s">
        <v>1946</v>
      </c>
      <c r="F604" s="20">
        <f t="shared" si="83"/>
        <v>26.399692999999999</v>
      </c>
      <c r="G604" s="20">
        <v>0</v>
      </c>
      <c r="H604" s="20">
        <v>0</v>
      </c>
      <c r="I604" s="20">
        <v>26.399692999999999</v>
      </c>
      <c r="J604" s="20">
        <v>0</v>
      </c>
      <c r="K604" s="20">
        <v>21.999744</v>
      </c>
      <c r="L604" s="30">
        <v>2025</v>
      </c>
      <c r="M604" s="20">
        <v>21.999744</v>
      </c>
      <c r="N604" s="20" t="s">
        <v>1871</v>
      </c>
      <c r="O604" s="26" t="s">
        <v>40</v>
      </c>
      <c r="P604" s="20">
        <v>0</v>
      </c>
      <c r="Q604" s="20">
        <v>0</v>
      </c>
      <c r="R604" s="20">
        <v>0</v>
      </c>
      <c r="S604" s="20">
        <v>0</v>
      </c>
      <c r="T604" s="20">
        <v>0</v>
      </c>
      <c r="U604" s="20">
        <v>0</v>
      </c>
      <c r="V604" s="20">
        <v>0</v>
      </c>
      <c r="W604" s="20">
        <v>2</v>
      </c>
    </row>
    <row r="605" spans="1:23" ht="63" x14ac:dyDescent="0.25">
      <c r="A605" s="28" t="s">
        <v>1822</v>
      </c>
      <c r="B605" s="19" t="s">
        <v>1947</v>
      </c>
      <c r="C605" s="29" t="s">
        <v>1948</v>
      </c>
      <c r="D605" s="20">
        <v>7.4382409999999997</v>
      </c>
      <c r="E605" s="26" t="s">
        <v>1949</v>
      </c>
      <c r="F605" s="20">
        <f t="shared" si="83"/>
        <v>7.4382409999999997</v>
      </c>
      <c r="G605" s="20">
        <v>0</v>
      </c>
      <c r="H605" s="20">
        <v>0</v>
      </c>
      <c r="I605" s="20">
        <v>7.4382409999999997</v>
      </c>
      <c r="J605" s="20">
        <v>0</v>
      </c>
      <c r="K605" s="20">
        <v>6.1985340000000004</v>
      </c>
      <c r="L605" s="30">
        <v>2025</v>
      </c>
      <c r="M605" s="20">
        <v>6.1985340000000004</v>
      </c>
      <c r="N605" s="20" t="s">
        <v>1871</v>
      </c>
      <c r="O605" s="26" t="s">
        <v>40</v>
      </c>
      <c r="P605" s="20">
        <v>0</v>
      </c>
      <c r="Q605" s="20">
        <v>0</v>
      </c>
      <c r="R605" s="20">
        <v>0</v>
      </c>
      <c r="S605" s="20">
        <v>0</v>
      </c>
      <c r="T605" s="20">
        <v>0</v>
      </c>
      <c r="U605" s="20">
        <v>0</v>
      </c>
      <c r="V605" s="20">
        <v>0</v>
      </c>
      <c r="W605" s="20">
        <v>6</v>
      </c>
    </row>
    <row r="606" spans="1:23" ht="126" x14ac:dyDescent="0.25">
      <c r="A606" s="28" t="s">
        <v>1822</v>
      </c>
      <c r="B606" s="19" t="s">
        <v>1950</v>
      </c>
      <c r="C606" s="29" t="s">
        <v>1951</v>
      </c>
      <c r="D606" s="20">
        <v>33.033197000000001</v>
      </c>
      <c r="E606" s="26" t="s">
        <v>1952</v>
      </c>
      <c r="F606" s="20">
        <f t="shared" si="83"/>
        <v>33.033197000000001</v>
      </c>
      <c r="G606" s="20">
        <v>0</v>
      </c>
      <c r="H606" s="20">
        <v>0</v>
      </c>
      <c r="I606" s="20">
        <v>33.033197000000001</v>
      </c>
      <c r="J606" s="20">
        <v>0</v>
      </c>
      <c r="K606" s="20">
        <v>27.527664000000001</v>
      </c>
      <c r="L606" s="30">
        <v>2025</v>
      </c>
      <c r="M606" s="20">
        <v>27.527664000000001</v>
      </c>
      <c r="N606" s="20" t="s">
        <v>1848</v>
      </c>
      <c r="O606" s="26" t="s">
        <v>40</v>
      </c>
      <c r="P606" s="20">
        <v>0</v>
      </c>
      <c r="Q606" s="20">
        <v>0</v>
      </c>
      <c r="R606" s="20">
        <v>0</v>
      </c>
      <c r="S606" s="20">
        <v>0</v>
      </c>
      <c r="T606" s="20">
        <v>0</v>
      </c>
      <c r="U606" s="20">
        <v>0</v>
      </c>
      <c r="V606" s="20">
        <v>0</v>
      </c>
      <c r="W606" s="20">
        <v>128</v>
      </c>
    </row>
    <row r="607" spans="1:23" ht="126" x14ac:dyDescent="0.25">
      <c r="A607" s="28" t="s">
        <v>1822</v>
      </c>
      <c r="B607" s="19" t="s">
        <v>1953</v>
      </c>
      <c r="C607" s="29" t="s">
        <v>1954</v>
      </c>
      <c r="D607" s="20">
        <v>34.354525000000002</v>
      </c>
      <c r="E607" s="26" t="s">
        <v>1955</v>
      </c>
      <c r="F607" s="20">
        <f t="shared" si="83"/>
        <v>34.354525000000002</v>
      </c>
      <c r="G607" s="20">
        <v>0</v>
      </c>
      <c r="H607" s="20">
        <v>0</v>
      </c>
      <c r="I607" s="20">
        <v>34.354525000000002</v>
      </c>
      <c r="J607" s="20">
        <v>0</v>
      </c>
      <c r="K607" s="20">
        <v>28.628771</v>
      </c>
      <c r="L607" s="30">
        <v>2026</v>
      </c>
      <c r="M607" s="20">
        <v>28.628771</v>
      </c>
      <c r="N607" s="20" t="s">
        <v>1848</v>
      </c>
      <c r="O607" s="26" t="s">
        <v>40</v>
      </c>
      <c r="P607" s="20">
        <v>0</v>
      </c>
      <c r="Q607" s="20">
        <v>0</v>
      </c>
      <c r="R607" s="20">
        <v>0</v>
      </c>
      <c r="S607" s="20">
        <v>0</v>
      </c>
      <c r="T607" s="20">
        <v>0</v>
      </c>
      <c r="U607" s="20">
        <v>0</v>
      </c>
      <c r="V607" s="20">
        <v>0</v>
      </c>
      <c r="W607" s="20">
        <v>128</v>
      </c>
    </row>
    <row r="608" spans="1:23" ht="63" x14ac:dyDescent="0.25">
      <c r="A608" s="28" t="s">
        <v>1822</v>
      </c>
      <c r="B608" s="19" t="s">
        <v>1956</v>
      </c>
      <c r="C608" s="29" t="s">
        <v>1957</v>
      </c>
      <c r="D608" s="20">
        <v>56.822226000000001</v>
      </c>
      <c r="E608" s="26" t="s">
        <v>1958</v>
      </c>
      <c r="F608" s="20">
        <f t="shared" si="83"/>
        <v>0</v>
      </c>
      <c r="G608" s="20">
        <v>0</v>
      </c>
      <c r="H608" s="20">
        <v>0</v>
      </c>
      <c r="I608" s="20">
        <v>0</v>
      </c>
      <c r="J608" s="20">
        <v>0</v>
      </c>
      <c r="K608" s="20">
        <v>47.351855</v>
      </c>
      <c r="L608" s="30">
        <v>2026</v>
      </c>
      <c r="M608" s="20">
        <v>47.351855</v>
      </c>
      <c r="N608" s="20" t="s">
        <v>1871</v>
      </c>
      <c r="O608" s="26" t="s">
        <v>40</v>
      </c>
      <c r="P608" s="20">
        <v>0</v>
      </c>
      <c r="Q608" s="20">
        <v>0</v>
      </c>
      <c r="R608" s="20">
        <v>0</v>
      </c>
      <c r="S608" s="20">
        <v>0</v>
      </c>
      <c r="T608" s="20">
        <v>0</v>
      </c>
      <c r="U608" s="20">
        <v>0</v>
      </c>
      <c r="V608" s="20">
        <v>0</v>
      </c>
      <c r="W608" s="20">
        <v>6</v>
      </c>
    </row>
    <row r="609" spans="1:23" ht="63" x14ac:dyDescent="0.25">
      <c r="A609" s="28" t="s">
        <v>1822</v>
      </c>
      <c r="B609" s="19" t="s">
        <v>1959</v>
      </c>
      <c r="C609" s="29" t="s">
        <v>1960</v>
      </c>
      <c r="D609" s="20">
        <v>29.147849000000001</v>
      </c>
      <c r="E609" s="26" t="s">
        <v>1961</v>
      </c>
      <c r="F609" s="20">
        <f t="shared" si="83"/>
        <v>0</v>
      </c>
      <c r="G609" s="20">
        <v>0</v>
      </c>
      <c r="H609" s="20">
        <v>0</v>
      </c>
      <c r="I609" s="20">
        <v>0</v>
      </c>
      <c r="J609" s="20">
        <v>0</v>
      </c>
      <c r="K609" s="20">
        <v>24.289874000000001</v>
      </c>
      <c r="L609" s="30">
        <v>2026</v>
      </c>
      <c r="M609" s="20">
        <v>24.289874000000001</v>
      </c>
      <c r="N609" s="20" t="s">
        <v>1871</v>
      </c>
      <c r="O609" s="26" t="s">
        <v>40</v>
      </c>
      <c r="P609" s="20">
        <v>0</v>
      </c>
      <c r="Q609" s="20">
        <v>0</v>
      </c>
      <c r="R609" s="20">
        <v>0</v>
      </c>
      <c r="S609" s="20">
        <v>0</v>
      </c>
      <c r="T609" s="20">
        <v>0</v>
      </c>
      <c r="U609" s="20">
        <v>0</v>
      </c>
      <c r="V609" s="20">
        <v>0</v>
      </c>
      <c r="W609" s="20">
        <v>4</v>
      </c>
    </row>
    <row r="610" spans="1:23" ht="63" x14ac:dyDescent="0.25">
      <c r="A610" s="28" t="s">
        <v>1822</v>
      </c>
      <c r="B610" s="19" t="s">
        <v>1962</v>
      </c>
      <c r="C610" s="29" t="s">
        <v>1963</v>
      </c>
      <c r="D610" s="20">
        <v>53.573106000000003</v>
      </c>
      <c r="E610" s="26" t="s">
        <v>1964</v>
      </c>
      <c r="F610" s="20">
        <f t="shared" si="83"/>
        <v>53.573106000000003</v>
      </c>
      <c r="G610" s="20">
        <v>0</v>
      </c>
      <c r="H610" s="20">
        <v>0</v>
      </c>
      <c r="I610" s="20">
        <v>53.573106000000003</v>
      </c>
      <c r="J610" s="20">
        <v>0</v>
      </c>
      <c r="K610" s="20">
        <v>44.644255000000001</v>
      </c>
      <c r="L610" s="30">
        <v>2026</v>
      </c>
      <c r="M610" s="20">
        <v>44.644255000000001</v>
      </c>
      <c r="N610" s="20" t="s">
        <v>1871</v>
      </c>
      <c r="O610" s="26" t="s">
        <v>40</v>
      </c>
      <c r="P610" s="20">
        <v>0</v>
      </c>
      <c r="Q610" s="20">
        <v>0</v>
      </c>
      <c r="R610" s="20">
        <v>0</v>
      </c>
      <c r="S610" s="20">
        <v>0</v>
      </c>
      <c r="T610" s="20">
        <v>0</v>
      </c>
      <c r="U610" s="20">
        <v>0</v>
      </c>
      <c r="V610" s="20">
        <v>0</v>
      </c>
      <c r="W610" s="20">
        <v>8</v>
      </c>
    </row>
    <row r="611" spans="1:23" ht="63" x14ac:dyDescent="0.25">
      <c r="A611" s="28" t="s">
        <v>1822</v>
      </c>
      <c r="B611" s="19" t="s">
        <v>1965</v>
      </c>
      <c r="C611" s="29" t="s">
        <v>1966</v>
      </c>
      <c r="D611" s="20">
        <v>26.399692999999999</v>
      </c>
      <c r="E611" s="26" t="s">
        <v>1967</v>
      </c>
      <c r="F611" s="20">
        <f t="shared" si="83"/>
        <v>0</v>
      </c>
      <c r="G611" s="20">
        <v>0</v>
      </c>
      <c r="H611" s="20">
        <v>0</v>
      </c>
      <c r="I611" s="20">
        <v>0</v>
      </c>
      <c r="J611" s="20">
        <v>0</v>
      </c>
      <c r="K611" s="20">
        <v>21.999744</v>
      </c>
      <c r="L611" s="30">
        <v>2026</v>
      </c>
      <c r="M611" s="20">
        <v>21.999744</v>
      </c>
      <c r="N611" s="20" t="s">
        <v>1871</v>
      </c>
      <c r="O611" s="26" t="s">
        <v>40</v>
      </c>
      <c r="P611" s="20">
        <v>0</v>
      </c>
      <c r="Q611" s="20">
        <v>0</v>
      </c>
      <c r="R611" s="20">
        <v>0</v>
      </c>
      <c r="S611" s="20">
        <v>0</v>
      </c>
      <c r="T611" s="20">
        <v>0</v>
      </c>
      <c r="U611" s="20">
        <v>0</v>
      </c>
      <c r="V611" s="20">
        <v>0</v>
      </c>
      <c r="W611" s="20">
        <v>2</v>
      </c>
    </row>
    <row r="612" spans="1:23" ht="63" x14ac:dyDescent="0.25">
      <c r="A612" s="28" t="s">
        <v>1822</v>
      </c>
      <c r="B612" s="19" t="s">
        <v>1968</v>
      </c>
      <c r="C612" s="29" t="s">
        <v>1969</v>
      </c>
      <c r="D612" s="20">
        <v>7.4382409999999997</v>
      </c>
      <c r="E612" s="26" t="s">
        <v>1970</v>
      </c>
      <c r="F612" s="20">
        <f t="shared" si="83"/>
        <v>0</v>
      </c>
      <c r="G612" s="20">
        <v>0</v>
      </c>
      <c r="H612" s="20">
        <v>0</v>
      </c>
      <c r="I612" s="20">
        <v>0</v>
      </c>
      <c r="J612" s="20">
        <v>0</v>
      </c>
      <c r="K612" s="20">
        <v>6.1985340000000004</v>
      </c>
      <c r="L612" s="30">
        <v>2026</v>
      </c>
      <c r="M612" s="20">
        <v>6.1985340000000004</v>
      </c>
      <c r="N612" s="20" t="s">
        <v>1871</v>
      </c>
      <c r="O612" s="26" t="s">
        <v>40</v>
      </c>
      <c r="P612" s="20">
        <v>0</v>
      </c>
      <c r="Q612" s="20">
        <v>0</v>
      </c>
      <c r="R612" s="20">
        <v>0</v>
      </c>
      <c r="S612" s="20">
        <v>0</v>
      </c>
      <c r="T612" s="20">
        <v>0</v>
      </c>
      <c r="U612" s="20">
        <v>0</v>
      </c>
      <c r="V612" s="20">
        <v>0</v>
      </c>
      <c r="W612" s="20">
        <v>6</v>
      </c>
    </row>
    <row r="613" spans="1:23" ht="236.25" x14ac:dyDescent="0.25">
      <c r="A613" s="28" t="s">
        <v>1822</v>
      </c>
      <c r="B613" s="19" t="s">
        <v>1971</v>
      </c>
      <c r="C613" s="29" t="s">
        <v>1972</v>
      </c>
      <c r="D613" s="20">
        <v>13.513657</v>
      </c>
      <c r="E613" s="26" t="s">
        <v>1973</v>
      </c>
      <c r="F613" s="20">
        <f t="shared" si="83"/>
        <v>0</v>
      </c>
      <c r="G613" s="20">
        <v>0</v>
      </c>
      <c r="H613" s="20">
        <v>0</v>
      </c>
      <c r="I613" s="20">
        <v>0</v>
      </c>
      <c r="J613" s="20">
        <v>0</v>
      </c>
      <c r="K613" s="20">
        <v>0</v>
      </c>
      <c r="L613" s="30">
        <v>2020</v>
      </c>
      <c r="M613" s="20">
        <v>11.294302</v>
      </c>
      <c r="N613" s="20" t="s">
        <v>1974</v>
      </c>
      <c r="O613" s="26" t="s">
        <v>40</v>
      </c>
      <c r="P613" s="20">
        <v>0</v>
      </c>
      <c r="Q613" s="20">
        <v>0</v>
      </c>
      <c r="R613" s="20">
        <v>0</v>
      </c>
      <c r="S613" s="20">
        <v>0</v>
      </c>
      <c r="T613" s="20">
        <v>0</v>
      </c>
      <c r="U613" s="20">
        <v>0</v>
      </c>
      <c r="V613" s="20">
        <v>0</v>
      </c>
      <c r="W613" s="20">
        <v>1</v>
      </c>
    </row>
    <row r="614" spans="1:23" ht="47.25" x14ac:dyDescent="0.25">
      <c r="A614" s="28" t="s">
        <v>1822</v>
      </c>
      <c r="B614" s="19" t="s">
        <v>1975</v>
      </c>
      <c r="C614" s="29" t="s">
        <v>1976</v>
      </c>
      <c r="D614" s="20">
        <v>93.747240000000005</v>
      </c>
      <c r="E614" s="26" t="s">
        <v>1977</v>
      </c>
      <c r="F614" s="20">
        <f t="shared" si="83"/>
        <v>0</v>
      </c>
      <c r="G614" s="20">
        <v>0</v>
      </c>
      <c r="H614" s="20">
        <v>0</v>
      </c>
      <c r="I614" s="20">
        <v>0</v>
      </c>
      <c r="J614" s="20">
        <v>0</v>
      </c>
      <c r="K614" s="20">
        <v>0</v>
      </c>
      <c r="L614" s="30">
        <v>2021</v>
      </c>
      <c r="M614" s="20">
        <v>79.079462000000007</v>
      </c>
      <c r="N614" s="20" t="s">
        <v>1978</v>
      </c>
      <c r="O614" s="26" t="s">
        <v>40</v>
      </c>
      <c r="P614" s="20">
        <v>0</v>
      </c>
      <c r="Q614" s="20">
        <v>0</v>
      </c>
      <c r="R614" s="20">
        <v>0</v>
      </c>
      <c r="S614" s="20">
        <v>0</v>
      </c>
      <c r="T614" s="20">
        <v>0</v>
      </c>
      <c r="U614" s="20">
        <v>0</v>
      </c>
      <c r="V614" s="20">
        <v>0</v>
      </c>
      <c r="W614" s="20">
        <v>1</v>
      </c>
    </row>
    <row r="615" spans="1:23" ht="157.5" x14ac:dyDescent="0.25">
      <c r="A615" s="28" t="s">
        <v>1822</v>
      </c>
      <c r="B615" s="19" t="s">
        <v>1979</v>
      </c>
      <c r="C615" s="29" t="s">
        <v>1980</v>
      </c>
      <c r="D615" s="20">
        <v>70.471027000000007</v>
      </c>
      <c r="E615" s="26" t="s">
        <v>1981</v>
      </c>
      <c r="F615" s="20">
        <f t="shared" si="83"/>
        <v>0</v>
      </c>
      <c r="G615" s="20">
        <v>0</v>
      </c>
      <c r="H615" s="20">
        <v>0</v>
      </c>
      <c r="I615" s="20">
        <v>0</v>
      </c>
      <c r="J615" s="20">
        <v>0</v>
      </c>
      <c r="K615" s="20">
        <v>0</v>
      </c>
      <c r="L615" s="30" t="s">
        <v>40</v>
      </c>
      <c r="M615" s="20" t="s">
        <v>40</v>
      </c>
      <c r="N615" s="20" t="s">
        <v>1982</v>
      </c>
      <c r="O615" s="26" t="s">
        <v>40</v>
      </c>
      <c r="P615" s="20">
        <v>0</v>
      </c>
      <c r="Q615" s="20">
        <v>0</v>
      </c>
      <c r="R615" s="20">
        <v>0</v>
      </c>
      <c r="S615" s="20">
        <v>0</v>
      </c>
      <c r="T615" s="20">
        <v>0</v>
      </c>
      <c r="U615" s="20">
        <v>0</v>
      </c>
      <c r="V615" s="20">
        <v>0</v>
      </c>
      <c r="W615" s="20">
        <v>1</v>
      </c>
    </row>
    <row r="616" spans="1:23" ht="110.25" x14ac:dyDescent="0.25">
      <c r="A616" s="28" t="s">
        <v>1822</v>
      </c>
      <c r="B616" s="19" t="s">
        <v>1983</v>
      </c>
      <c r="C616" s="29" t="s">
        <v>1984</v>
      </c>
      <c r="D616" s="20">
        <v>1.2202470000000001</v>
      </c>
      <c r="E616" s="26" t="s">
        <v>1985</v>
      </c>
      <c r="F616" s="20">
        <f t="shared" si="83"/>
        <v>0</v>
      </c>
      <c r="G616" s="20">
        <v>0</v>
      </c>
      <c r="H616" s="20">
        <v>0</v>
      </c>
      <c r="I616" s="20">
        <v>0</v>
      </c>
      <c r="J616" s="20">
        <v>0</v>
      </c>
      <c r="K616" s="20">
        <v>0</v>
      </c>
      <c r="L616" s="30" t="s">
        <v>40</v>
      </c>
      <c r="M616" s="20" t="s">
        <v>40</v>
      </c>
      <c r="N616" s="20" t="s">
        <v>1986</v>
      </c>
      <c r="O616" s="26" t="s">
        <v>40</v>
      </c>
      <c r="P616" s="20">
        <v>0</v>
      </c>
      <c r="Q616" s="20">
        <v>0</v>
      </c>
      <c r="R616" s="20">
        <v>0</v>
      </c>
      <c r="S616" s="20">
        <v>0</v>
      </c>
      <c r="T616" s="20">
        <v>0</v>
      </c>
      <c r="U616" s="20">
        <v>0</v>
      </c>
      <c r="V616" s="20">
        <v>0</v>
      </c>
      <c r="W616" s="20">
        <v>1</v>
      </c>
    </row>
    <row r="617" spans="1:23" ht="63" x14ac:dyDescent="0.25">
      <c r="A617" s="28" t="s">
        <v>1822</v>
      </c>
      <c r="B617" s="19" t="s">
        <v>1987</v>
      </c>
      <c r="C617" s="29" t="s">
        <v>1988</v>
      </c>
      <c r="D617" s="20">
        <v>3.0030700000000001</v>
      </c>
      <c r="E617" s="26" t="s">
        <v>1989</v>
      </c>
      <c r="F617" s="20">
        <f t="shared" si="83"/>
        <v>0</v>
      </c>
      <c r="G617" s="20">
        <v>0</v>
      </c>
      <c r="H617" s="20">
        <v>0</v>
      </c>
      <c r="I617" s="20">
        <v>0</v>
      </c>
      <c r="J617" s="20">
        <v>0</v>
      </c>
      <c r="K617" s="20">
        <v>0</v>
      </c>
      <c r="L617" s="30" t="s">
        <v>40</v>
      </c>
      <c r="M617" s="20" t="s">
        <v>40</v>
      </c>
      <c r="N617" s="20" t="s">
        <v>1990</v>
      </c>
      <c r="O617" s="26" t="s">
        <v>40</v>
      </c>
      <c r="P617" s="20">
        <v>0</v>
      </c>
      <c r="Q617" s="20">
        <v>0</v>
      </c>
      <c r="R617" s="20">
        <v>0</v>
      </c>
      <c r="S617" s="20">
        <v>0</v>
      </c>
      <c r="T617" s="20">
        <v>0</v>
      </c>
      <c r="U617" s="20">
        <v>0</v>
      </c>
      <c r="V617" s="20">
        <v>0</v>
      </c>
      <c r="W617" s="20">
        <v>1</v>
      </c>
    </row>
    <row r="618" spans="1:23" ht="47.25" x14ac:dyDescent="0.25">
      <c r="A618" s="28" t="s">
        <v>1822</v>
      </c>
      <c r="B618" s="19" t="s">
        <v>1991</v>
      </c>
      <c r="C618" s="29" t="s">
        <v>1992</v>
      </c>
      <c r="D618" s="20">
        <v>0.83696899999999996</v>
      </c>
      <c r="E618" s="26" t="s">
        <v>1993</v>
      </c>
      <c r="F618" s="20">
        <f t="shared" si="83"/>
        <v>0</v>
      </c>
      <c r="G618" s="20">
        <v>0</v>
      </c>
      <c r="H618" s="20">
        <v>0</v>
      </c>
      <c r="I618" s="20">
        <v>0</v>
      </c>
      <c r="J618" s="20">
        <v>0</v>
      </c>
      <c r="K618" s="20">
        <v>0</v>
      </c>
      <c r="L618" s="30" t="s">
        <v>40</v>
      </c>
      <c r="M618" s="20" t="s">
        <v>40</v>
      </c>
      <c r="N618" s="20" t="s">
        <v>1994</v>
      </c>
      <c r="O618" s="26" t="s">
        <v>40</v>
      </c>
      <c r="P618" s="20">
        <v>0</v>
      </c>
      <c r="Q618" s="20">
        <v>0</v>
      </c>
      <c r="R618" s="20">
        <v>32</v>
      </c>
      <c r="S618" s="20">
        <v>32</v>
      </c>
      <c r="T618" s="20">
        <v>0</v>
      </c>
      <c r="U618" s="20">
        <v>0</v>
      </c>
      <c r="V618" s="20">
        <v>0</v>
      </c>
      <c r="W618" s="20">
        <v>1</v>
      </c>
    </row>
    <row r="619" spans="1:23" ht="47.25" x14ac:dyDescent="0.25">
      <c r="A619" s="28" t="s">
        <v>1822</v>
      </c>
      <c r="B619" s="19" t="s">
        <v>1995</v>
      </c>
      <c r="C619" s="29" t="s">
        <v>1996</v>
      </c>
      <c r="D619" s="20">
        <v>0.58937200000000001</v>
      </c>
      <c r="E619" s="26" t="s">
        <v>1997</v>
      </c>
      <c r="F619" s="20">
        <f t="shared" si="83"/>
        <v>0</v>
      </c>
      <c r="G619" s="20">
        <v>0</v>
      </c>
      <c r="H619" s="20">
        <v>0</v>
      </c>
      <c r="I619" s="20">
        <v>0</v>
      </c>
      <c r="J619" s="20">
        <v>0</v>
      </c>
      <c r="K619" s="20">
        <v>0</v>
      </c>
      <c r="L619" s="30" t="s">
        <v>40</v>
      </c>
      <c r="M619" s="20" t="s">
        <v>40</v>
      </c>
      <c r="N619" s="20" t="s">
        <v>1998</v>
      </c>
      <c r="O619" s="26" t="s">
        <v>40</v>
      </c>
      <c r="P619" s="20">
        <v>0</v>
      </c>
      <c r="Q619" s="20">
        <v>0</v>
      </c>
      <c r="R619" s="20">
        <v>0</v>
      </c>
      <c r="S619" s="20">
        <v>0</v>
      </c>
      <c r="T619" s="20">
        <v>0</v>
      </c>
      <c r="U619" s="20">
        <v>0</v>
      </c>
      <c r="V619" s="20">
        <v>0</v>
      </c>
      <c r="W619" s="20">
        <v>1</v>
      </c>
    </row>
    <row r="620" spans="1:23" ht="94.5" x14ac:dyDescent="0.25">
      <c r="A620" s="28" t="s">
        <v>1822</v>
      </c>
      <c r="B620" s="19" t="s">
        <v>1999</v>
      </c>
      <c r="C620" s="29" t="s">
        <v>2000</v>
      </c>
      <c r="D620" s="20">
        <v>0.71199000000000001</v>
      </c>
      <c r="E620" s="26" t="s">
        <v>2001</v>
      </c>
      <c r="F620" s="20">
        <f t="shared" si="83"/>
        <v>0</v>
      </c>
      <c r="G620" s="20">
        <v>0</v>
      </c>
      <c r="H620" s="20">
        <v>0</v>
      </c>
      <c r="I620" s="20">
        <v>0</v>
      </c>
      <c r="J620" s="20">
        <v>0</v>
      </c>
      <c r="K620" s="20">
        <v>0</v>
      </c>
      <c r="L620" s="30" t="s">
        <v>40</v>
      </c>
      <c r="M620" s="20" t="s">
        <v>40</v>
      </c>
      <c r="N620" s="20" t="s">
        <v>2002</v>
      </c>
      <c r="O620" s="26" t="s">
        <v>40</v>
      </c>
      <c r="P620" s="20">
        <v>0</v>
      </c>
      <c r="Q620" s="20">
        <v>0</v>
      </c>
      <c r="R620" s="20">
        <v>0</v>
      </c>
      <c r="S620" s="20">
        <v>0</v>
      </c>
      <c r="T620" s="20">
        <v>0</v>
      </c>
      <c r="U620" s="20">
        <v>0</v>
      </c>
      <c r="V620" s="20">
        <v>0</v>
      </c>
      <c r="W620" s="20">
        <v>1</v>
      </c>
    </row>
    <row r="621" spans="1:23" ht="78.75" x14ac:dyDescent="0.25">
      <c r="A621" s="28" t="s">
        <v>1822</v>
      </c>
      <c r="B621" s="19" t="s">
        <v>2003</v>
      </c>
      <c r="C621" s="29" t="s">
        <v>2004</v>
      </c>
      <c r="D621" s="20">
        <v>0.99917</v>
      </c>
      <c r="E621" s="26" t="s">
        <v>2005</v>
      </c>
      <c r="F621" s="20">
        <f t="shared" si="83"/>
        <v>0</v>
      </c>
      <c r="G621" s="20">
        <v>0</v>
      </c>
      <c r="H621" s="20">
        <v>0</v>
      </c>
      <c r="I621" s="20">
        <v>0</v>
      </c>
      <c r="J621" s="20">
        <v>0</v>
      </c>
      <c r="K621" s="20">
        <v>0</v>
      </c>
      <c r="L621" s="30" t="s">
        <v>40</v>
      </c>
      <c r="M621" s="20" t="s">
        <v>40</v>
      </c>
      <c r="N621" s="20" t="s">
        <v>2006</v>
      </c>
      <c r="O621" s="26" t="s">
        <v>40</v>
      </c>
      <c r="P621" s="20">
        <v>0</v>
      </c>
      <c r="Q621" s="20">
        <v>0</v>
      </c>
      <c r="R621" s="20">
        <v>0</v>
      </c>
      <c r="S621" s="20">
        <v>0</v>
      </c>
      <c r="T621" s="20">
        <v>0</v>
      </c>
      <c r="U621" s="20">
        <v>0</v>
      </c>
      <c r="V621" s="20">
        <v>0</v>
      </c>
      <c r="W621" s="20">
        <v>1</v>
      </c>
    </row>
    <row r="622" spans="1:23" ht="78.75" x14ac:dyDescent="0.25">
      <c r="A622" s="28" t="s">
        <v>1822</v>
      </c>
      <c r="B622" s="19" t="s">
        <v>2007</v>
      </c>
      <c r="C622" s="29" t="s">
        <v>2008</v>
      </c>
      <c r="D622" s="20">
        <v>0.295987</v>
      </c>
      <c r="E622" s="26" t="s">
        <v>2009</v>
      </c>
      <c r="F622" s="20">
        <f t="shared" si="83"/>
        <v>0</v>
      </c>
      <c r="G622" s="20">
        <v>0</v>
      </c>
      <c r="H622" s="20">
        <v>0</v>
      </c>
      <c r="I622" s="20">
        <v>0</v>
      </c>
      <c r="J622" s="20">
        <v>0</v>
      </c>
      <c r="K622" s="20">
        <v>0</v>
      </c>
      <c r="L622" s="30" t="s">
        <v>40</v>
      </c>
      <c r="M622" s="20" t="s">
        <v>40</v>
      </c>
      <c r="N622" s="20" t="s">
        <v>2010</v>
      </c>
      <c r="O622" s="26" t="s">
        <v>40</v>
      </c>
      <c r="P622" s="20">
        <v>0</v>
      </c>
      <c r="Q622" s="20">
        <v>0</v>
      </c>
      <c r="R622" s="20">
        <v>0</v>
      </c>
      <c r="S622" s="20">
        <v>0</v>
      </c>
      <c r="T622" s="20">
        <v>0</v>
      </c>
      <c r="U622" s="20">
        <v>0</v>
      </c>
      <c r="V622" s="20">
        <v>0</v>
      </c>
      <c r="W622" s="20">
        <v>1</v>
      </c>
    </row>
    <row r="623" spans="1:23" ht="78.75" x14ac:dyDescent="0.25">
      <c r="A623" s="28" t="s">
        <v>1822</v>
      </c>
      <c r="B623" s="19" t="s">
        <v>2011</v>
      </c>
      <c r="C623" s="29" t="s">
        <v>2012</v>
      </c>
      <c r="D623" s="20">
        <v>0.295987</v>
      </c>
      <c r="E623" s="26" t="s">
        <v>2013</v>
      </c>
      <c r="F623" s="20">
        <f t="shared" si="83"/>
        <v>0</v>
      </c>
      <c r="G623" s="20">
        <v>0</v>
      </c>
      <c r="H623" s="20">
        <v>0</v>
      </c>
      <c r="I623" s="20">
        <v>0</v>
      </c>
      <c r="J623" s="20">
        <v>0</v>
      </c>
      <c r="K623" s="20">
        <v>0</v>
      </c>
      <c r="L623" s="30" t="s">
        <v>40</v>
      </c>
      <c r="M623" s="20" t="s">
        <v>40</v>
      </c>
      <c r="N623" s="20" t="s">
        <v>2010</v>
      </c>
      <c r="O623" s="26" t="s">
        <v>40</v>
      </c>
      <c r="P623" s="20">
        <v>0</v>
      </c>
      <c r="Q623" s="20">
        <v>0</v>
      </c>
      <c r="R623" s="20">
        <v>0</v>
      </c>
      <c r="S623" s="20">
        <v>0</v>
      </c>
      <c r="T623" s="20">
        <v>0</v>
      </c>
      <c r="U623" s="20">
        <v>0</v>
      </c>
      <c r="V623" s="20">
        <v>0</v>
      </c>
      <c r="W623" s="20">
        <v>1</v>
      </c>
    </row>
    <row r="624" spans="1:23" ht="78.75" x14ac:dyDescent="0.25">
      <c r="A624" s="28" t="s">
        <v>1822</v>
      </c>
      <c r="B624" s="19" t="s">
        <v>2014</v>
      </c>
      <c r="C624" s="29" t="s">
        <v>2015</v>
      </c>
      <c r="D624" s="20">
        <v>0.295987</v>
      </c>
      <c r="E624" s="26" t="s">
        <v>2016</v>
      </c>
      <c r="F624" s="20">
        <f t="shared" si="83"/>
        <v>0</v>
      </c>
      <c r="G624" s="20">
        <v>0</v>
      </c>
      <c r="H624" s="20">
        <v>0</v>
      </c>
      <c r="I624" s="20">
        <v>0</v>
      </c>
      <c r="J624" s="20">
        <v>0</v>
      </c>
      <c r="K624" s="20">
        <v>0</v>
      </c>
      <c r="L624" s="30" t="s">
        <v>40</v>
      </c>
      <c r="M624" s="20" t="s">
        <v>40</v>
      </c>
      <c r="N624" s="20" t="s">
        <v>2010</v>
      </c>
      <c r="O624" s="26" t="s">
        <v>40</v>
      </c>
      <c r="P624" s="20">
        <v>0</v>
      </c>
      <c r="Q624" s="20">
        <v>0</v>
      </c>
      <c r="R624" s="20">
        <v>0</v>
      </c>
      <c r="S624" s="20">
        <v>0</v>
      </c>
      <c r="T624" s="20">
        <v>0</v>
      </c>
      <c r="U624" s="20">
        <v>0</v>
      </c>
      <c r="V624" s="20">
        <v>0</v>
      </c>
      <c r="W624" s="20">
        <v>1</v>
      </c>
    </row>
    <row r="625" spans="1:23" ht="63" x14ac:dyDescent="0.25">
      <c r="A625" s="28" t="s">
        <v>1822</v>
      </c>
      <c r="B625" s="19" t="s">
        <v>2017</v>
      </c>
      <c r="C625" s="29" t="s">
        <v>2018</v>
      </c>
      <c r="D625" s="20">
        <v>0.27595399999999998</v>
      </c>
      <c r="E625" s="26" t="s">
        <v>2019</v>
      </c>
      <c r="F625" s="20">
        <f t="shared" si="83"/>
        <v>0</v>
      </c>
      <c r="G625" s="20">
        <v>0</v>
      </c>
      <c r="H625" s="20">
        <v>0</v>
      </c>
      <c r="I625" s="20">
        <v>0</v>
      </c>
      <c r="J625" s="20">
        <v>0</v>
      </c>
      <c r="K625" s="20">
        <v>0</v>
      </c>
      <c r="L625" s="30" t="s">
        <v>40</v>
      </c>
      <c r="M625" s="20" t="s">
        <v>40</v>
      </c>
      <c r="N625" s="20" t="s">
        <v>2020</v>
      </c>
      <c r="O625" s="26" t="s">
        <v>40</v>
      </c>
      <c r="P625" s="20">
        <v>0</v>
      </c>
      <c r="Q625" s="20">
        <v>0</v>
      </c>
      <c r="R625" s="20">
        <v>2.5</v>
      </c>
      <c r="S625" s="20">
        <v>2.5</v>
      </c>
      <c r="T625" s="20">
        <v>0</v>
      </c>
      <c r="U625" s="20">
        <v>0</v>
      </c>
      <c r="V625" s="20">
        <v>0</v>
      </c>
      <c r="W625" s="20">
        <v>1</v>
      </c>
    </row>
    <row r="626" spans="1:23" ht="78.75" x14ac:dyDescent="0.25">
      <c r="A626" s="28" t="s">
        <v>1822</v>
      </c>
      <c r="B626" s="19" t="s">
        <v>2021</v>
      </c>
      <c r="C626" s="29" t="s">
        <v>2022</v>
      </c>
      <c r="D626" s="20">
        <v>0.51579799999999998</v>
      </c>
      <c r="E626" s="26" t="s">
        <v>2023</v>
      </c>
      <c r="F626" s="20">
        <f t="shared" si="83"/>
        <v>0</v>
      </c>
      <c r="G626" s="20">
        <v>0</v>
      </c>
      <c r="H626" s="20">
        <v>0</v>
      </c>
      <c r="I626" s="20">
        <v>0</v>
      </c>
      <c r="J626" s="20">
        <v>0</v>
      </c>
      <c r="K626" s="20">
        <v>0</v>
      </c>
      <c r="L626" s="30" t="s">
        <v>40</v>
      </c>
      <c r="M626" s="20" t="s">
        <v>40</v>
      </c>
      <c r="N626" s="20" t="s">
        <v>2010</v>
      </c>
      <c r="O626" s="26" t="s">
        <v>40</v>
      </c>
      <c r="P626" s="20">
        <v>0</v>
      </c>
      <c r="Q626" s="20">
        <v>0</v>
      </c>
      <c r="R626" s="20">
        <v>0</v>
      </c>
      <c r="S626" s="20">
        <v>0</v>
      </c>
      <c r="T626" s="20">
        <v>0</v>
      </c>
      <c r="U626" s="20">
        <v>0</v>
      </c>
      <c r="V626" s="20">
        <v>0</v>
      </c>
      <c r="W626" s="20">
        <v>1</v>
      </c>
    </row>
    <row r="627" spans="1:23" ht="78.75" x14ac:dyDescent="0.25">
      <c r="A627" s="28" t="s">
        <v>1822</v>
      </c>
      <c r="B627" s="19" t="s">
        <v>2024</v>
      </c>
      <c r="C627" s="29" t="s">
        <v>2025</v>
      </c>
      <c r="D627" s="20">
        <v>0.58942099999999997</v>
      </c>
      <c r="E627" s="26" t="s">
        <v>2026</v>
      </c>
      <c r="F627" s="20">
        <f t="shared" si="83"/>
        <v>0</v>
      </c>
      <c r="G627" s="20">
        <v>0</v>
      </c>
      <c r="H627" s="20">
        <v>0</v>
      </c>
      <c r="I627" s="20">
        <v>0</v>
      </c>
      <c r="J627" s="20">
        <v>0</v>
      </c>
      <c r="K627" s="20">
        <v>0</v>
      </c>
      <c r="L627" s="30" t="s">
        <v>40</v>
      </c>
      <c r="M627" s="20" t="s">
        <v>40</v>
      </c>
      <c r="N627" s="20" t="s">
        <v>2010</v>
      </c>
      <c r="O627" s="26" t="s">
        <v>40</v>
      </c>
      <c r="P627" s="20">
        <v>0</v>
      </c>
      <c r="Q627" s="20">
        <v>0</v>
      </c>
      <c r="R627" s="20">
        <v>0</v>
      </c>
      <c r="S627" s="20">
        <v>0</v>
      </c>
      <c r="T627" s="20">
        <v>0</v>
      </c>
      <c r="U627" s="20">
        <v>0</v>
      </c>
      <c r="V627" s="20">
        <v>0</v>
      </c>
      <c r="W627" s="20">
        <v>1</v>
      </c>
    </row>
    <row r="628" spans="1:23" ht="78.75" x14ac:dyDescent="0.25">
      <c r="A628" s="28" t="s">
        <v>1822</v>
      </c>
      <c r="B628" s="19" t="s">
        <v>2027</v>
      </c>
      <c r="C628" s="29" t="s">
        <v>2028</v>
      </c>
      <c r="D628" s="20">
        <v>0.58942099999999997</v>
      </c>
      <c r="E628" s="26" t="s">
        <v>2029</v>
      </c>
      <c r="F628" s="20">
        <f t="shared" si="83"/>
        <v>0</v>
      </c>
      <c r="G628" s="20">
        <v>0</v>
      </c>
      <c r="H628" s="20">
        <v>0</v>
      </c>
      <c r="I628" s="20">
        <v>0</v>
      </c>
      <c r="J628" s="20">
        <v>0</v>
      </c>
      <c r="K628" s="20">
        <v>0</v>
      </c>
      <c r="L628" s="30" t="s">
        <v>40</v>
      </c>
      <c r="M628" s="20" t="s">
        <v>40</v>
      </c>
      <c r="N628" s="20" t="s">
        <v>2010</v>
      </c>
      <c r="O628" s="26" t="s">
        <v>40</v>
      </c>
      <c r="P628" s="20">
        <v>0</v>
      </c>
      <c r="Q628" s="20">
        <v>0</v>
      </c>
      <c r="R628" s="20">
        <v>0</v>
      </c>
      <c r="S628" s="20">
        <v>0</v>
      </c>
      <c r="T628" s="20">
        <v>0</v>
      </c>
      <c r="U628" s="20">
        <v>0</v>
      </c>
      <c r="V628" s="20">
        <v>0</v>
      </c>
      <c r="W628" s="20">
        <v>1</v>
      </c>
    </row>
    <row r="629" spans="1:23" ht="78.75" x14ac:dyDescent="0.25">
      <c r="A629" s="28" t="s">
        <v>1822</v>
      </c>
      <c r="B629" s="19" t="s">
        <v>2030</v>
      </c>
      <c r="C629" s="29" t="s">
        <v>2031</v>
      </c>
      <c r="D629" s="20">
        <v>0.16569900000000001</v>
      </c>
      <c r="E629" s="26" t="s">
        <v>2032</v>
      </c>
      <c r="F629" s="20">
        <f t="shared" si="83"/>
        <v>0</v>
      </c>
      <c r="G629" s="20">
        <v>0</v>
      </c>
      <c r="H629" s="20">
        <v>0</v>
      </c>
      <c r="I629" s="20">
        <v>0</v>
      </c>
      <c r="J629" s="20">
        <v>0</v>
      </c>
      <c r="K629" s="20">
        <v>0</v>
      </c>
      <c r="L629" s="30" t="s">
        <v>40</v>
      </c>
      <c r="M629" s="20" t="s">
        <v>40</v>
      </c>
      <c r="N629" s="20" t="s">
        <v>2010</v>
      </c>
      <c r="O629" s="26" t="s">
        <v>40</v>
      </c>
      <c r="P629" s="20">
        <v>0</v>
      </c>
      <c r="Q629" s="20">
        <v>0</v>
      </c>
      <c r="R629" s="20">
        <v>0</v>
      </c>
      <c r="S629" s="20">
        <v>0</v>
      </c>
      <c r="T629" s="20">
        <v>0</v>
      </c>
      <c r="U629" s="20">
        <v>0</v>
      </c>
      <c r="V629" s="20">
        <v>0</v>
      </c>
      <c r="W629" s="20">
        <v>1</v>
      </c>
    </row>
    <row r="630" spans="1:23" ht="47.25" x14ac:dyDescent="0.25">
      <c r="A630" s="28" t="s">
        <v>1822</v>
      </c>
      <c r="B630" s="19" t="s">
        <v>164</v>
      </c>
      <c r="C630" s="29" t="s">
        <v>2033</v>
      </c>
      <c r="D630" s="20">
        <v>0.56108499999999994</v>
      </c>
      <c r="E630" s="26" t="s">
        <v>2034</v>
      </c>
      <c r="F630" s="20">
        <f t="shared" si="83"/>
        <v>0</v>
      </c>
      <c r="G630" s="20">
        <v>0</v>
      </c>
      <c r="H630" s="20">
        <v>0</v>
      </c>
      <c r="I630" s="20">
        <v>0</v>
      </c>
      <c r="J630" s="20">
        <v>0</v>
      </c>
      <c r="K630" s="20">
        <v>0</v>
      </c>
      <c r="L630" s="30">
        <v>2021</v>
      </c>
      <c r="M630" s="20">
        <v>0.46757100000000001</v>
      </c>
      <c r="N630" s="20" t="s">
        <v>2035</v>
      </c>
      <c r="O630" s="26" t="s">
        <v>40</v>
      </c>
      <c r="P630" s="20">
        <v>0</v>
      </c>
      <c r="Q630" s="20">
        <v>0</v>
      </c>
      <c r="R630" s="20">
        <v>0</v>
      </c>
      <c r="S630" s="20">
        <v>0</v>
      </c>
      <c r="T630" s="20">
        <v>0</v>
      </c>
      <c r="U630" s="20">
        <v>0</v>
      </c>
      <c r="V630" s="20">
        <v>0</v>
      </c>
      <c r="W630" s="20">
        <v>1</v>
      </c>
    </row>
    <row r="631" spans="1:23" ht="47.25" x14ac:dyDescent="0.25">
      <c r="A631" s="28" t="s">
        <v>1822</v>
      </c>
      <c r="B631" s="19" t="s">
        <v>2036</v>
      </c>
      <c r="C631" s="29" t="s">
        <v>2037</v>
      </c>
      <c r="D631" s="20">
        <v>17.764500000000002</v>
      </c>
      <c r="E631" s="26" t="s">
        <v>2038</v>
      </c>
      <c r="F631" s="20">
        <f t="shared" si="83"/>
        <v>0</v>
      </c>
      <c r="G631" s="20">
        <v>0</v>
      </c>
      <c r="H631" s="20">
        <v>0</v>
      </c>
      <c r="I631" s="20">
        <v>0</v>
      </c>
      <c r="J631" s="20">
        <v>0</v>
      </c>
      <c r="K631" s="20">
        <v>0</v>
      </c>
      <c r="L631" s="30">
        <v>2021</v>
      </c>
      <c r="M631" s="20">
        <v>14.804500000000001</v>
      </c>
      <c r="N631" s="20" t="s">
        <v>2039</v>
      </c>
      <c r="O631" s="26" t="s">
        <v>40</v>
      </c>
      <c r="P631" s="20">
        <v>0</v>
      </c>
      <c r="Q631" s="20">
        <v>0</v>
      </c>
      <c r="R631" s="20">
        <v>0</v>
      </c>
      <c r="S631" s="20">
        <v>0</v>
      </c>
      <c r="T631" s="20">
        <v>0</v>
      </c>
      <c r="U631" s="20">
        <v>0</v>
      </c>
      <c r="V631" s="20">
        <v>0</v>
      </c>
      <c r="W631" s="20">
        <v>1</v>
      </c>
    </row>
    <row r="632" spans="1:23" ht="63" x14ac:dyDescent="0.25">
      <c r="A632" s="28" t="s">
        <v>1822</v>
      </c>
      <c r="B632" s="19" t="s">
        <v>2040</v>
      </c>
      <c r="C632" s="29" t="s">
        <v>2041</v>
      </c>
      <c r="D632" s="20">
        <v>14.9765</v>
      </c>
      <c r="E632" s="26" t="s">
        <v>2042</v>
      </c>
      <c r="F632" s="20">
        <f t="shared" si="83"/>
        <v>1.5800000000000002E-2</v>
      </c>
      <c r="G632" s="20">
        <v>0</v>
      </c>
      <c r="H632" s="20">
        <v>0</v>
      </c>
      <c r="I632" s="20">
        <v>1.5800000000000002E-2</v>
      </c>
      <c r="J632" s="20">
        <v>0</v>
      </c>
      <c r="K632" s="20">
        <v>1.5800000000000002E-2</v>
      </c>
      <c r="L632" s="30">
        <v>2022</v>
      </c>
      <c r="M632" s="20">
        <v>14.9765</v>
      </c>
      <c r="N632" s="20" t="s">
        <v>2043</v>
      </c>
      <c r="O632" s="26" t="s">
        <v>40</v>
      </c>
      <c r="P632" s="20">
        <v>0</v>
      </c>
      <c r="Q632" s="20">
        <v>0</v>
      </c>
      <c r="R632" s="20">
        <v>0</v>
      </c>
      <c r="S632" s="20">
        <v>0</v>
      </c>
      <c r="T632" s="20">
        <v>0</v>
      </c>
      <c r="U632" s="20">
        <v>0</v>
      </c>
      <c r="V632" s="20">
        <v>0</v>
      </c>
      <c r="W632" s="20">
        <v>1</v>
      </c>
    </row>
    <row r="633" spans="1:23" ht="157.5" x14ac:dyDescent="0.25">
      <c r="A633" s="28" t="s">
        <v>1822</v>
      </c>
      <c r="B633" s="19" t="s">
        <v>2044</v>
      </c>
      <c r="C633" s="29" t="s">
        <v>2045</v>
      </c>
      <c r="D633" s="20">
        <v>2.3387349999999998</v>
      </c>
      <c r="E633" s="26" t="s">
        <v>2046</v>
      </c>
      <c r="F633" s="20">
        <f t="shared" ref="F633:F634" si="84">IFERROR(J633+I633+H633+G633,"нд")</f>
        <v>0</v>
      </c>
      <c r="G633" s="20">
        <v>0</v>
      </c>
      <c r="H633" s="20">
        <v>0</v>
      </c>
      <c r="I633" s="20">
        <v>0</v>
      </c>
      <c r="J633" s="20">
        <v>0</v>
      </c>
      <c r="K633" s="20">
        <v>0</v>
      </c>
      <c r="L633" s="30" t="s">
        <v>40</v>
      </c>
      <c r="M633" s="20" t="s">
        <v>40</v>
      </c>
      <c r="N633" s="20" t="s">
        <v>163</v>
      </c>
      <c r="O633" s="26" t="s">
        <v>40</v>
      </c>
      <c r="P633" s="20">
        <v>0</v>
      </c>
      <c r="Q633" s="20">
        <v>0</v>
      </c>
      <c r="R633" s="20">
        <v>0</v>
      </c>
      <c r="S633" s="20">
        <v>0</v>
      </c>
      <c r="T633" s="20">
        <v>0</v>
      </c>
      <c r="U633" s="20">
        <v>0</v>
      </c>
      <c r="V633" s="20">
        <v>0</v>
      </c>
      <c r="W633" s="20">
        <v>1</v>
      </c>
    </row>
    <row r="634" spans="1:23" ht="47.25" x14ac:dyDescent="0.25">
      <c r="A634" s="28" t="s">
        <v>1822</v>
      </c>
      <c r="B634" s="19" t="s">
        <v>2047</v>
      </c>
      <c r="C634" s="29" t="s">
        <v>2048</v>
      </c>
      <c r="D634" s="20">
        <v>21.6</v>
      </c>
      <c r="E634" s="26" t="s">
        <v>2049</v>
      </c>
      <c r="F634" s="20">
        <f t="shared" si="84"/>
        <v>21.6</v>
      </c>
      <c r="G634" s="20">
        <v>0</v>
      </c>
      <c r="H634" s="20">
        <v>0</v>
      </c>
      <c r="I634" s="20">
        <v>21.6</v>
      </c>
      <c r="J634" s="20">
        <v>0</v>
      </c>
      <c r="K634" s="20">
        <v>18</v>
      </c>
      <c r="L634" s="30">
        <v>2023</v>
      </c>
      <c r="M634" s="20">
        <v>18</v>
      </c>
      <c r="N634" s="20" t="s">
        <v>2050</v>
      </c>
      <c r="O634" s="26" t="s">
        <v>40</v>
      </c>
      <c r="P634" s="20">
        <v>0</v>
      </c>
      <c r="Q634" s="20">
        <v>0</v>
      </c>
      <c r="R634" s="20">
        <v>0</v>
      </c>
      <c r="S634" s="20">
        <v>0</v>
      </c>
      <c r="T634" s="20">
        <v>0</v>
      </c>
      <c r="U634" s="20">
        <v>0</v>
      </c>
      <c r="V634" s="20">
        <v>0</v>
      </c>
      <c r="W634" s="20">
        <v>1</v>
      </c>
    </row>
    <row r="635" spans="1:23" x14ac:dyDescent="0.25">
      <c r="A635" s="28" t="s">
        <v>2051</v>
      </c>
      <c r="B635" s="19" t="s">
        <v>2052</v>
      </c>
      <c r="C635" s="29" t="s">
        <v>39</v>
      </c>
      <c r="D635" s="20">
        <f>IFERROR(SUM(0,0,0,D636,D637,D638),"нд")</f>
        <v>1610.9591670000007</v>
      </c>
      <c r="E635" s="26" t="s">
        <v>40</v>
      </c>
      <c r="F635" s="20">
        <f t="shared" ref="F635:K635" si="85">IFERROR(SUM(0,0,0,F636,F637,F638),"нд")</f>
        <v>1250.1626990000007</v>
      </c>
      <c r="G635" s="20">
        <f t="shared" si="85"/>
        <v>0</v>
      </c>
      <c r="H635" s="20">
        <f t="shared" si="85"/>
        <v>0</v>
      </c>
      <c r="I635" s="20">
        <f t="shared" si="85"/>
        <v>1091.0672599999998</v>
      </c>
      <c r="J635" s="20">
        <f t="shared" si="85"/>
        <v>159.095439</v>
      </c>
      <c r="K635" s="20">
        <f t="shared" si="85"/>
        <v>978.74015799999927</v>
      </c>
      <c r="L635" s="30" t="s">
        <v>40</v>
      </c>
      <c r="M635" s="20" t="s">
        <v>40</v>
      </c>
      <c r="N635" s="20" t="s">
        <v>40</v>
      </c>
      <c r="O635" s="26" t="s">
        <v>40</v>
      </c>
      <c r="P635" s="20">
        <f t="shared" ref="P635:W635" si="86">IFERROR(SUM(0,0,0,P636,P637,P638),"нд")</f>
        <v>90.869000000000014</v>
      </c>
      <c r="Q635" s="20">
        <f t="shared" si="86"/>
        <v>90.869000000000014</v>
      </c>
      <c r="R635" s="20">
        <f t="shared" si="86"/>
        <v>1.42</v>
      </c>
      <c r="S635" s="20">
        <f t="shared" si="86"/>
        <v>1.42</v>
      </c>
      <c r="T635" s="20">
        <f t="shared" si="86"/>
        <v>0</v>
      </c>
      <c r="U635" s="20">
        <f t="shared" si="86"/>
        <v>0</v>
      </c>
      <c r="V635" s="20">
        <f t="shared" si="86"/>
        <v>22</v>
      </c>
      <c r="W635" s="20">
        <f t="shared" si="86"/>
        <v>2092</v>
      </c>
    </row>
    <row r="636" spans="1:23" x14ac:dyDescent="0.25">
      <c r="A636" s="28" t="s">
        <v>2053</v>
      </c>
      <c r="B636" s="19" t="s">
        <v>42</v>
      </c>
      <c r="C636" s="29" t="s">
        <v>39</v>
      </c>
      <c r="D636" s="20">
        <f>IFERROR(0,"нд")</f>
        <v>0</v>
      </c>
      <c r="E636" s="26" t="s">
        <v>40</v>
      </c>
      <c r="F636" s="20">
        <f t="shared" ref="F636:K637" si="87">IFERROR(0,"нд")</f>
        <v>0</v>
      </c>
      <c r="G636" s="20">
        <f t="shared" si="87"/>
        <v>0</v>
      </c>
      <c r="H636" s="20">
        <f t="shared" si="87"/>
        <v>0</v>
      </c>
      <c r="I636" s="20">
        <f t="shared" si="87"/>
        <v>0</v>
      </c>
      <c r="J636" s="20">
        <f t="shared" si="87"/>
        <v>0</v>
      </c>
      <c r="K636" s="20">
        <f t="shared" si="87"/>
        <v>0</v>
      </c>
      <c r="L636" s="30" t="s">
        <v>40</v>
      </c>
      <c r="M636" s="20" t="s">
        <v>40</v>
      </c>
      <c r="N636" s="20" t="s">
        <v>40</v>
      </c>
      <c r="O636" s="26" t="s">
        <v>40</v>
      </c>
      <c r="P636" s="20">
        <f t="shared" ref="P636:W637" si="88">IFERROR(0,"нд")</f>
        <v>0</v>
      </c>
      <c r="Q636" s="20">
        <f t="shared" si="88"/>
        <v>0</v>
      </c>
      <c r="R636" s="20">
        <f t="shared" si="88"/>
        <v>0</v>
      </c>
      <c r="S636" s="20">
        <f t="shared" si="88"/>
        <v>0</v>
      </c>
      <c r="T636" s="20">
        <f t="shared" si="88"/>
        <v>0</v>
      </c>
      <c r="U636" s="20">
        <f t="shared" si="88"/>
        <v>0</v>
      </c>
      <c r="V636" s="20">
        <f t="shared" si="88"/>
        <v>0</v>
      </c>
      <c r="W636" s="20">
        <f t="shared" si="88"/>
        <v>0</v>
      </c>
    </row>
    <row r="637" spans="1:23" x14ac:dyDescent="0.25">
      <c r="A637" s="28" t="s">
        <v>2054</v>
      </c>
      <c r="B637" s="19" t="s">
        <v>96</v>
      </c>
      <c r="C637" s="29" t="s">
        <v>39</v>
      </c>
      <c r="D637" s="20">
        <f>IFERROR(0,"нд")</f>
        <v>0</v>
      </c>
      <c r="E637" s="26" t="s">
        <v>40</v>
      </c>
      <c r="F637" s="20">
        <f t="shared" si="87"/>
        <v>0</v>
      </c>
      <c r="G637" s="20">
        <f t="shared" si="87"/>
        <v>0</v>
      </c>
      <c r="H637" s="20">
        <f t="shared" si="87"/>
        <v>0</v>
      </c>
      <c r="I637" s="20">
        <f t="shared" si="87"/>
        <v>0</v>
      </c>
      <c r="J637" s="20">
        <f t="shared" si="87"/>
        <v>0</v>
      </c>
      <c r="K637" s="20">
        <f t="shared" si="87"/>
        <v>0</v>
      </c>
      <c r="L637" s="30" t="s">
        <v>40</v>
      </c>
      <c r="M637" s="20" t="s">
        <v>40</v>
      </c>
      <c r="N637" s="20" t="s">
        <v>40</v>
      </c>
      <c r="O637" s="26" t="s">
        <v>40</v>
      </c>
      <c r="P637" s="20">
        <f t="shared" si="88"/>
        <v>0</v>
      </c>
      <c r="Q637" s="20">
        <f t="shared" si="88"/>
        <v>0</v>
      </c>
      <c r="R637" s="20">
        <f t="shared" si="88"/>
        <v>0</v>
      </c>
      <c r="S637" s="20">
        <f t="shared" si="88"/>
        <v>0</v>
      </c>
      <c r="T637" s="20">
        <f t="shared" si="88"/>
        <v>0</v>
      </c>
      <c r="U637" s="20">
        <f t="shared" si="88"/>
        <v>0</v>
      </c>
      <c r="V637" s="20">
        <f t="shared" si="88"/>
        <v>0</v>
      </c>
      <c r="W637" s="20">
        <f t="shared" si="88"/>
        <v>0</v>
      </c>
    </row>
    <row r="638" spans="1:23" x14ac:dyDescent="0.25">
      <c r="A638" s="28" t="s">
        <v>2055</v>
      </c>
      <c r="B638" s="19" t="s">
        <v>98</v>
      </c>
      <c r="C638" s="29" t="s">
        <v>39</v>
      </c>
      <c r="D638" s="20">
        <f>IFERROR(SUM(D639:D724),"нд")</f>
        <v>1610.9591670000007</v>
      </c>
      <c r="E638" s="26" t="s">
        <v>40</v>
      </c>
      <c r="F638" s="20">
        <f t="shared" ref="F638:K638" si="89">IFERROR(SUM(F639:F724),"нд")</f>
        <v>1250.1626990000007</v>
      </c>
      <c r="G638" s="20">
        <f t="shared" si="89"/>
        <v>0</v>
      </c>
      <c r="H638" s="20">
        <f t="shared" si="89"/>
        <v>0</v>
      </c>
      <c r="I638" s="20">
        <f t="shared" si="89"/>
        <v>1091.0672599999998</v>
      </c>
      <c r="J638" s="20">
        <f t="shared" si="89"/>
        <v>159.095439</v>
      </c>
      <c r="K638" s="20">
        <f t="shared" si="89"/>
        <v>978.74015799999927</v>
      </c>
      <c r="L638" s="30" t="s">
        <v>40</v>
      </c>
      <c r="M638" s="20" t="s">
        <v>40</v>
      </c>
      <c r="N638" s="20" t="s">
        <v>40</v>
      </c>
      <c r="O638" s="26" t="s">
        <v>40</v>
      </c>
      <c r="P638" s="20">
        <f t="shared" ref="P638:W638" si="90">IFERROR(SUM(P639:P724),"нд")</f>
        <v>90.869000000000014</v>
      </c>
      <c r="Q638" s="20">
        <f t="shared" si="90"/>
        <v>90.869000000000014</v>
      </c>
      <c r="R638" s="20">
        <f t="shared" si="90"/>
        <v>1.42</v>
      </c>
      <c r="S638" s="20">
        <f t="shared" si="90"/>
        <v>1.42</v>
      </c>
      <c r="T638" s="20">
        <f t="shared" si="90"/>
        <v>0</v>
      </c>
      <c r="U638" s="20">
        <f t="shared" si="90"/>
        <v>0</v>
      </c>
      <c r="V638" s="20">
        <f t="shared" si="90"/>
        <v>22</v>
      </c>
      <c r="W638" s="20">
        <f t="shared" si="90"/>
        <v>2092</v>
      </c>
    </row>
    <row r="639" spans="1:23" ht="126" x14ac:dyDescent="0.25">
      <c r="A639" s="28" t="s">
        <v>2055</v>
      </c>
      <c r="B639" s="19" t="s">
        <v>2056</v>
      </c>
      <c r="C639" s="29" t="s">
        <v>2057</v>
      </c>
      <c r="D639" s="20">
        <v>0.27</v>
      </c>
      <c r="E639" s="26" t="s">
        <v>2058</v>
      </c>
      <c r="F639" s="20">
        <f t="shared" ref="F639:F670" si="91">IFERROR(J639+I639+H639+G639,"нд")</f>
        <v>0</v>
      </c>
      <c r="G639" s="20">
        <v>0</v>
      </c>
      <c r="H639" s="20">
        <v>0</v>
      </c>
      <c r="I639" s="20">
        <v>0</v>
      </c>
      <c r="J639" s="20">
        <v>0</v>
      </c>
      <c r="K639" s="20">
        <v>0</v>
      </c>
      <c r="L639" s="30" t="s">
        <v>40</v>
      </c>
      <c r="M639" s="20" t="s">
        <v>40</v>
      </c>
      <c r="N639" s="20" t="s">
        <v>2059</v>
      </c>
      <c r="O639" s="26" t="s">
        <v>40</v>
      </c>
      <c r="P639" s="20">
        <v>17.82</v>
      </c>
      <c r="Q639" s="20">
        <v>17.82</v>
      </c>
      <c r="R639" s="20">
        <v>0</v>
      </c>
      <c r="S639" s="20">
        <v>0</v>
      </c>
      <c r="T639" s="20">
        <v>0</v>
      </c>
      <c r="U639" s="20">
        <v>0</v>
      </c>
      <c r="V639" s="20">
        <v>0</v>
      </c>
      <c r="W639" s="20">
        <v>1</v>
      </c>
    </row>
    <row r="640" spans="1:23" ht="94.5" x14ac:dyDescent="0.25">
      <c r="A640" s="28" t="s">
        <v>2055</v>
      </c>
      <c r="B640" s="19" t="s">
        <v>2060</v>
      </c>
      <c r="C640" s="29" t="s">
        <v>2061</v>
      </c>
      <c r="D640" s="20">
        <v>0.41457899999999998</v>
      </c>
      <c r="E640" s="26" t="s">
        <v>2062</v>
      </c>
      <c r="F640" s="20">
        <f t="shared" si="91"/>
        <v>0</v>
      </c>
      <c r="G640" s="20">
        <v>0</v>
      </c>
      <c r="H640" s="20">
        <v>0</v>
      </c>
      <c r="I640" s="20">
        <v>0</v>
      </c>
      <c r="J640" s="20">
        <v>0</v>
      </c>
      <c r="K640" s="20">
        <v>0</v>
      </c>
      <c r="L640" s="30" t="s">
        <v>40</v>
      </c>
      <c r="M640" s="20" t="s">
        <v>40</v>
      </c>
      <c r="N640" s="20" t="s">
        <v>2063</v>
      </c>
      <c r="O640" s="26" t="s">
        <v>40</v>
      </c>
      <c r="P640" s="20">
        <v>0</v>
      </c>
      <c r="Q640" s="20">
        <v>0</v>
      </c>
      <c r="R640" s="20">
        <v>0</v>
      </c>
      <c r="S640" s="20">
        <v>0</v>
      </c>
      <c r="T640" s="20">
        <v>0</v>
      </c>
      <c r="U640" s="20">
        <v>0</v>
      </c>
      <c r="V640" s="20">
        <v>0</v>
      </c>
      <c r="W640" s="20">
        <v>1</v>
      </c>
    </row>
    <row r="641" spans="1:23" ht="126" x14ac:dyDescent="0.25">
      <c r="A641" s="28" t="s">
        <v>2055</v>
      </c>
      <c r="B641" s="19" t="s">
        <v>2064</v>
      </c>
      <c r="C641" s="29" t="s">
        <v>2065</v>
      </c>
      <c r="D641" s="20">
        <v>0.15490000000000001</v>
      </c>
      <c r="E641" s="26" t="s">
        <v>2066</v>
      </c>
      <c r="F641" s="20">
        <f t="shared" si="91"/>
        <v>0</v>
      </c>
      <c r="G641" s="20">
        <v>0</v>
      </c>
      <c r="H641" s="20">
        <v>0</v>
      </c>
      <c r="I641" s="20">
        <v>0</v>
      </c>
      <c r="J641" s="20">
        <v>0</v>
      </c>
      <c r="K641" s="20">
        <v>0</v>
      </c>
      <c r="L641" s="30" t="s">
        <v>40</v>
      </c>
      <c r="M641" s="20" t="s">
        <v>40</v>
      </c>
      <c r="N641" s="20" t="s">
        <v>2059</v>
      </c>
      <c r="O641" s="26" t="s">
        <v>40</v>
      </c>
      <c r="P641" s="20">
        <v>1.65</v>
      </c>
      <c r="Q641" s="20">
        <v>1.65</v>
      </c>
      <c r="R641" s="20">
        <v>0</v>
      </c>
      <c r="S641" s="20">
        <v>0</v>
      </c>
      <c r="T641" s="20">
        <v>0</v>
      </c>
      <c r="U641" s="20">
        <v>0</v>
      </c>
      <c r="V641" s="20">
        <v>0</v>
      </c>
      <c r="W641" s="20">
        <v>0</v>
      </c>
    </row>
    <row r="642" spans="1:23" ht="126" x14ac:dyDescent="0.25">
      <c r="A642" s="28" t="s">
        <v>2055</v>
      </c>
      <c r="B642" s="19" t="s">
        <v>2067</v>
      </c>
      <c r="C642" s="29" t="s">
        <v>2068</v>
      </c>
      <c r="D642" s="20">
        <v>3.5000000000000003E-2</v>
      </c>
      <c r="E642" s="26" t="s">
        <v>2069</v>
      </c>
      <c r="F642" s="20">
        <f t="shared" si="91"/>
        <v>0</v>
      </c>
      <c r="G642" s="20">
        <v>0</v>
      </c>
      <c r="H642" s="20">
        <v>0</v>
      </c>
      <c r="I642" s="20">
        <v>0</v>
      </c>
      <c r="J642" s="20">
        <v>0</v>
      </c>
      <c r="K642" s="20">
        <v>0</v>
      </c>
      <c r="L642" s="30" t="s">
        <v>40</v>
      </c>
      <c r="M642" s="20" t="s">
        <v>40</v>
      </c>
      <c r="N642" s="20" t="s">
        <v>2059</v>
      </c>
      <c r="O642" s="26" t="s">
        <v>40</v>
      </c>
      <c r="P642" s="20">
        <v>0.36799999999999999</v>
      </c>
      <c r="Q642" s="20">
        <v>0.36799999999999999</v>
      </c>
      <c r="R642" s="20">
        <v>0</v>
      </c>
      <c r="S642" s="20">
        <v>0</v>
      </c>
      <c r="T642" s="20">
        <v>0</v>
      </c>
      <c r="U642" s="20">
        <v>0</v>
      </c>
      <c r="V642" s="20">
        <v>0</v>
      </c>
      <c r="W642" s="20">
        <v>1</v>
      </c>
    </row>
    <row r="643" spans="1:23" ht="110.25" x14ac:dyDescent="0.25">
      <c r="A643" s="28" t="s">
        <v>2055</v>
      </c>
      <c r="B643" s="19" t="s">
        <v>2070</v>
      </c>
      <c r="C643" s="29" t="s">
        <v>2071</v>
      </c>
      <c r="D643" s="20">
        <v>0.12449200000000001</v>
      </c>
      <c r="E643" s="26" t="s">
        <v>2072</v>
      </c>
      <c r="F643" s="20">
        <f t="shared" si="91"/>
        <v>0</v>
      </c>
      <c r="G643" s="20">
        <v>0</v>
      </c>
      <c r="H643" s="20">
        <v>0</v>
      </c>
      <c r="I643" s="20">
        <v>0</v>
      </c>
      <c r="J643" s="20">
        <v>0</v>
      </c>
      <c r="K643" s="20">
        <v>0</v>
      </c>
      <c r="L643" s="30" t="s">
        <v>40</v>
      </c>
      <c r="M643" s="20" t="s">
        <v>40</v>
      </c>
      <c r="N643" s="20" t="s">
        <v>2073</v>
      </c>
      <c r="O643" s="26" t="s">
        <v>40</v>
      </c>
      <c r="P643" s="20">
        <v>1.391</v>
      </c>
      <c r="Q643" s="20">
        <v>1.391</v>
      </c>
      <c r="R643" s="20">
        <v>0</v>
      </c>
      <c r="S643" s="20">
        <v>0</v>
      </c>
      <c r="T643" s="20">
        <v>0</v>
      </c>
      <c r="U643" s="20">
        <v>0</v>
      </c>
      <c r="V643" s="20">
        <v>0</v>
      </c>
      <c r="W643" s="20">
        <v>0</v>
      </c>
    </row>
    <row r="644" spans="1:23" ht="126" x14ac:dyDescent="0.25">
      <c r="A644" s="28" t="s">
        <v>2055</v>
      </c>
      <c r="B644" s="19" t="s">
        <v>2074</v>
      </c>
      <c r="C644" s="29" t="s">
        <v>2075</v>
      </c>
      <c r="D644" s="20">
        <v>4.0399999999999998E-2</v>
      </c>
      <c r="E644" s="26" t="s">
        <v>2076</v>
      </c>
      <c r="F644" s="20">
        <f t="shared" si="91"/>
        <v>0</v>
      </c>
      <c r="G644" s="20">
        <v>0</v>
      </c>
      <c r="H644" s="20">
        <v>0</v>
      </c>
      <c r="I644" s="20">
        <v>0</v>
      </c>
      <c r="J644" s="20">
        <v>0</v>
      </c>
      <c r="K644" s="20">
        <v>0</v>
      </c>
      <c r="L644" s="30" t="s">
        <v>40</v>
      </c>
      <c r="M644" s="20" t="s">
        <v>40</v>
      </c>
      <c r="N644" s="20" t="s">
        <v>2059</v>
      </c>
      <c r="O644" s="26" t="s">
        <v>40</v>
      </c>
      <c r="P644" s="20">
        <v>0.25900000000000001</v>
      </c>
      <c r="Q644" s="20">
        <v>0.25900000000000001</v>
      </c>
      <c r="R644" s="20">
        <v>0</v>
      </c>
      <c r="S644" s="20">
        <v>0</v>
      </c>
      <c r="T644" s="20">
        <v>0</v>
      </c>
      <c r="U644" s="20">
        <v>0</v>
      </c>
      <c r="V644" s="20">
        <v>0</v>
      </c>
      <c r="W644" s="20">
        <v>1</v>
      </c>
    </row>
    <row r="645" spans="1:23" ht="126" x14ac:dyDescent="0.25">
      <c r="A645" s="28" t="s">
        <v>2055</v>
      </c>
      <c r="B645" s="19" t="s">
        <v>2077</v>
      </c>
      <c r="C645" s="29" t="s">
        <v>2078</v>
      </c>
      <c r="D645" s="20">
        <v>4.0399999999999998E-2</v>
      </c>
      <c r="E645" s="26" t="s">
        <v>2079</v>
      </c>
      <c r="F645" s="20">
        <f t="shared" si="91"/>
        <v>0</v>
      </c>
      <c r="G645" s="20">
        <v>0</v>
      </c>
      <c r="H645" s="20">
        <v>0</v>
      </c>
      <c r="I645" s="20">
        <v>0</v>
      </c>
      <c r="J645" s="20">
        <v>0</v>
      </c>
      <c r="K645" s="20">
        <v>0</v>
      </c>
      <c r="L645" s="30" t="s">
        <v>40</v>
      </c>
      <c r="M645" s="20" t="s">
        <v>40</v>
      </c>
      <c r="N645" s="20" t="s">
        <v>2059</v>
      </c>
      <c r="O645" s="26" t="s">
        <v>40</v>
      </c>
      <c r="P645" s="20">
        <v>0.25900000000000001</v>
      </c>
      <c r="Q645" s="20">
        <v>0.25900000000000001</v>
      </c>
      <c r="R645" s="20">
        <v>0</v>
      </c>
      <c r="S645" s="20">
        <v>0</v>
      </c>
      <c r="T645" s="20">
        <v>0</v>
      </c>
      <c r="U645" s="20">
        <v>0</v>
      </c>
      <c r="V645" s="20">
        <v>0</v>
      </c>
      <c r="W645" s="20">
        <v>1</v>
      </c>
    </row>
    <row r="646" spans="1:23" ht="126" x14ac:dyDescent="0.25">
      <c r="A646" s="28" t="s">
        <v>2055</v>
      </c>
      <c r="B646" s="19" t="s">
        <v>2080</v>
      </c>
      <c r="C646" s="29" t="s">
        <v>2081</v>
      </c>
      <c r="D646" s="20">
        <v>5.5399999999999998E-2</v>
      </c>
      <c r="E646" s="26" t="s">
        <v>2082</v>
      </c>
      <c r="F646" s="20">
        <f t="shared" si="91"/>
        <v>0</v>
      </c>
      <c r="G646" s="20">
        <v>0</v>
      </c>
      <c r="H646" s="20">
        <v>0</v>
      </c>
      <c r="I646" s="20">
        <v>0</v>
      </c>
      <c r="J646" s="20">
        <v>0</v>
      </c>
      <c r="K646" s="20">
        <v>0</v>
      </c>
      <c r="L646" s="30" t="s">
        <v>40</v>
      </c>
      <c r="M646" s="20" t="s">
        <v>40</v>
      </c>
      <c r="N646" s="20" t="s">
        <v>2059</v>
      </c>
      <c r="O646" s="26" t="s">
        <v>40</v>
      </c>
      <c r="P646" s="20">
        <v>0.42699999999999999</v>
      </c>
      <c r="Q646" s="20">
        <v>0.42699999999999999</v>
      </c>
      <c r="R646" s="20">
        <v>0</v>
      </c>
      <c r="S646" s="20">
        <v>0</v>
      </c>
      <c r="T646" s="20">
        <v>0</v>
      </c>
      <c r="U646" s="20">
        <v>0</v>
      </c>
      <c r="V646" s="20">
        <v>0</v>
      </c>
      <c r="W646" s="20">
        <v>1</v>
      </c>
    </row>
    <row r="647" spans="1:23" ht="94.5" x14ac:dyDescent="0.25">
      <c r="A647" s="28" t="s">
        <v>2055</v>
      </c>
      <c r="B647" s="19" t="s">
        <v>2083</v>
      </c>
      <c r="C647" s="29" t="s">
        <v>2084</v>
      </c>
      <c r="D647" s="20">
        <v>1.6E-2</v>
      </c>
      <c r="E647" s="26" t="s">
        <v>2085</v>
      </c>
      <c r="F647" s="20">
        <f t="shared" si="91"/>
        <v>0</v>
      </c>
      <c r="G647" s="20">
        <v>0</v>
      </c>
      <c r="H647" s="20">
        <v>0</v>
      </c>
      <c r="I647" s="20">
        <v>0</v>
      </c>
      <c r="J647" s="20">
        <v>0</v>
      </c>
      <c r="K647" s="20">
        <v>0</v>
      </c>
      <c r="L647" s="30" t="s">
        <v>40</v>
      </c>
      <c r="M647" s="20" t="s">
        <v>40</v>
      </c>
      <c r="N647" s="20" t="s">
        <v>2086</v>
      </c>
      <c r="O647" s="26" t="s">
        <v>40</v>
      </c>
      <c r="P647" s="20">
        <v>0.24099999999999999</v>
      </c>
      <c r="Q647" s="20">
        <v>0.24099999999999999</v>
      </c>
      <c r="R647" s="20">
        <v>0</v>
      </c>
      <c r="S647" s="20">
        <v>0</v>
      </c>
      <c r="T647" s="20">
        <v>0</v>
      </c>
      <c r="U647" s="20">
        <v>0</v>
      </c>
      <c r="V647" s="20">
        <v>0</v>
      </c>
      <c r="W647" s="20">
        <v>1</v>
      </c>
    </row>
    <row r="648" spans="1:23" ht="94.5" x14ac:dyDescent="0.25">
      <c r="A648" s="28" t="s">
        <v>2055</v>
      </c>
      <c r="B648" s="19" t="s">
        <v>2087</v>
      </c>
      <c r="C648" s="29" t="s">
        <v>2088</v>
      </c>
      <c r="D648" s="20">
        <v>8.2000000000000003E-2</v>
      </c>
      <c r="E648" s="26" t="s">
        <v>2089</v>
      </c>
      <c r="F648" s="20">
        <f t="shared" si="91"/>
        <v>0</v>
      </c>
      <c r="G648" s="20">
        <v>0</v>
      </c>
      <c r="H648" s="20">
        <v>0</v>
      </c>
      <c r="I648" s="20">
        <v>0</v>
      </c>
      <c r="J648" s="20">
        <v>0</v>
      </c>
      <c r="K648" s="20">
        <v>0</v>
      </c>
      <c r="L648" s="30" t="s">
        <v>40</v>
      </c>
      <c r="M648" s="20" t="s">
        <v>40</v>
      </c>
      <c r="N648" s="20" t="s">
        <v>2086</v>
      </c>
      <c r="O648" s="26" t="s">
        <v>40</v>
      </c>
      <c r="P648" s="20">
        <v>1.274</v>
      </c>
      <c r="Q648" s="20">
        <v>1.274</v>
      </c>
      <c r="R648" s="20">
        <v>0</v>
      </c>
      <c r="S648" s="20">
        <v>0</v>
      </c>
      <c r="T648" s="20">
        <v>0</v>
      </c>
      <c r="U648" s="20">
        <v>0</v>
      </c>
      <c r="V648" s="20">
        <v>0</v>
      </c>
      <c r="W648" s="20">
        <v>1</v>
      </c>
    </row>
    <row r="649" spans="1:23" ht="94.5" x14ac:dyDescent="0.25">
      <c r="A649" s="28" t="s">
        <v>2055</v>
      </c>
      <c r="B649" s="19" t="s">
        <v>2090</v>
      </c>
      <c r="C649" s="29" t="s">
        <v>2091</v>
      </c>
      <c r="D649" s="20">
        <v>3.85E-2</v>
      </c>
      <c r="E649" s="26" t="s">
        <v>2092</v>
      </c>
      <c r="F649" s="20">
        <f t="shared" si="91"/>
        <v>0</v>
      </c>
      <c r="G649" s="20">
        <v>0</v>
      </c>
      <c r="H649" s="20">
        <v>0</v>
      </c>
      <c r="I649" s="20">
        <v>0</v>
      </c>
      <c r="J649" s="20">
        <v>0</v>
      </c>
      <c r="K649" s="20">
        <v>0</v>
      </c>
      <c r="L649" s="30" t="s">
        <v>40</v>
      </c>
      <c r="M649" s="20" t="s">
        <v>40</v>
      </c>
      <c r="N649" s="20" t="s">
        <v>2086</v>
      </c>
      <c r="O649" s="26" t="s">
        <v>40</v>
      </c>
      <c r="P649" s="20">
        <v>0.25</v>
      </c>
      <c r="Q649" s="20">
        <v>0.25</v>
      </c>
      <c r="R649" s="20">
        <v>0</v>
      </c>
      <c r="S649" s="20">
        <v>0</v>
      </c>
      <c r="T649" s="20">
        <v>0</v>
      </c>
      <c r="U649" s="20">
        <v>0</v>
      </c>
      <c r="V649" s="20">
        <v>0</v>
      </c>
      <c r="W649" s="20">
        <v>0</v>
      </c>
    </row>
    <row r="650" spans="1:23" ht="94.5" x14ac:dyDescent="0.25">
      <c r="A650" s="28" t="s">
        <v>2055</v>
      </c>
      <c r="B650" s="19" t="s">
        <v>2093</v>
      </c>
      <c r="C650" s="29" t="s">
        <v>2094</v>
      </c>
      <c r="D650" s="20">
        <v>1.7000000000000001E-2</v>
      </c>
      <c r="E650" s="26" t="s">
        <v>2095</v>
      </c>
      <c r="F650" s="20">
        <f t="shared" si="91"/>
        <v>0</v>
      </c>
      <c r="G650" s="20">
        <v>0</v>
      </c>
      <c r="H650" s="20">
        <v>0</v>
      </c>
      <c r="I650" s="20">
        <v>0</v>
      </c>
      <c r="J650" s="20">
        <v>0</v>
      </c>
      <c r="K650" s="20">
        <v>0</v>
      </c>
      <c r="L650" s="30" t="s">
        <v>40</v>
      </c>
      <c r="M650" s="20" t="s">
        <v>40</v>
      </c>
      <c r="N650" s="20" t="s">
        <v>2086</v>
      </c>
      <c r="O650" s="26" t="s">
        <v>40</v>
      </c>
      <c r="P650" s="20">
        <v>0.25</v>
      </c>
      <c r="Q650" s="20">
        <v>0.25</v>
      </c>
      <c r="R650" s="20">
        <v>0</v>
      </c>
      <c r="S650" s="20">
        <v>0</v>
      </c>
      <c r="T650" s="20">
        <v>0</v>
      </c>
      <c r="U650" s="20">
        <v>0</v>
      </c>
      <c r="V650" s="20">
        <v>0</v>
      </c>
      <c r="W650" s="20">
        <v>1</v>
      </c>
    </row>
    <row r="651" spans="1:23" ht="94.5" x14ac:dyDescent="0.25">
      <c r="A651" s="28" t="s">
        <v>2055</v>
      </c>
      <c r="B651" s="19" t="s">
        <v>2096</v>
      </c>
      <c r="C651" s="29" t="s">
        <v>2097</v>
      </c>
      <c r="D651" s="20">
        <v>4.2000000000000003E-2</v>
      </c>
      <c r="E651" s="26" t="s">
        <v>2098</v>
      </c>
      <c r="F651" s="20">
        <f t="shared" si="91"/>
        <v>0</v>
      </c>
      <c r="G651" s="20">
        <v>0</v>
      </c>
      <c r="H651" s="20">
        <v>0</v>
      </c>
      <c r="I651" s="20">
        <v>0</v>
      </c>
      <c r="J651" s="20">
        <v>0</v>
      </c>
      <c r="K651" s="20">
        <v>0</v>
      </c>
      <c r="L651" s="30" t="s">
        <v>40</v>
      </c>
      <c r="M651" s="20" t="s">
        <v>40</v>
      </c>
      <c r="N651" s="20" t="s">
        <v>2086</v>
      </c>
      <c r="O651" s="26" t="s">
        <v>40</v>
      </c>
      <c r="P651" s="20">
        <v>0.65600000000000003</v>
      </c>
      <c r="Q651" s="20">
        <v>0.65600000000000003</v>
      </c>
      <c r="R651" s="20">
        <v>0</v>
      </c>
      <c r="S651" s="20">
        <v>0</v>
      </c>
      <c r="T651" s="20">
        <v>0</v>
      </c>
      <c r="U651" s="20">
        <v>0</v>
      </c>
      <c r="V651" s="20">
        <v>0</v>
      </c>
      <c r="W651" s="20">
        <v>1</v>
      </c>
    </row>
    <row r="652" spans="1:23" ht="94.5" x14ac:dyDescent="0.25">
      <c r="A652" s="28" t="s">
        <v>2055</v>
      </c>
      <c r="B652" s="19" t="s">
        <v>2099</v>
      </c>
      <c r="C652" s="29" t="s">
        <v>2100</v>
      </c>
      <c r="D652" s="20">
        <v>6.1400000000000003E-2</v>
      </c>
      <c r="E652" s="26" t="s">
        <v>2101</v>
      </c>
      <c r="F652" s="20">
        <f t="shared" si="91"/>
        <v>0</v>
      </c>
      <c r="G652" s="20">
        <v>0</v>
      </c>
      <c r="H652" s="20">
        <v>0</v>
      </c>
      <c r="I652" s="20">
        <v>0</v>
      </c>
      <c r="J652" s="20">
        <v>0</v>
      </c>
      <c r="K652" s="20">
        <v>0</v>
      </c>
      <c r="L652" s="30" t="s">
        <v>40</v>
      </c>
      <c r="M652" s="20" t="s">
        <v>40</v>
      </c>
      <c r="N652" s="20" t="s">
        <v>2086</v>
      </c>
      <c r="O652" s="26" t="s">
        <v>40</v>
      </c>
      <c r="P652" s="20">
        <v>0.72</v>
      </c>
      <c r="Q652" s="20">
        <v>0.72</v>
      </c>
      <c r="R652" s="20">
        <v>0</v>
      </c>
      <c r="S652" s="20">
        <v>0</v>
      </c>
      <c r="T652" s="20">
        <v>0</v>
      </c>
      <c r="U652" s="20">
        <v>0</v>
      </c>
      <c r="V652" s="20">
        <v>0</v>
      </c>
      <c r="W652" s="20">
        <v>1</v>
      </c>
    </row>
    <row r="653" spans="1:23" ht="236.25" x14ac:dyDescent="0.25">
      <c r="A653" s="28" t="s">
        <v>2055</v>
      </c>
      <c r="B653" s="19" t="s">
        <v>2102</v>
      </c>
      <c r="C653" s="29" t="s">
        <v>2103</v>
      </c>
      <c r="D653" s="20">
        <v>21.311432</v>
      </c>
      <c r="E653" s="26" t="s">
        <v>2104</v>
      </c>
      <c r="F653" s="20">
        <f t="shared" si="91"/>
        <v>21.311432</v>
      </c>
      <c r="G653" s="20">
        <v>0</v>
      </c>
      <c r="H653" s="20">
        <v>0</v>
      </c>
      <c r="I653" s="20">
        <v>21.311432</v>
      </c>
      <c r="J653" s="20">
        <v>0</v>
      </c>
      <c r="K653" s="20">
        <v>17.899999999999999</v>
      </c>
      <c r="L653" s="30">
        <v>2026</v>
      </c>
      <c r="M653" s="20">
        <v>17.899999999999999</v>
      </c>
      <c r="N653" s="20" t="s">
        <v>2105</v>
      </c>
      <c r="O653" s="26" t="s">
        <v>40</v>
      </c>
      <c r="P653" s="20">
        <v>0</v>
      </c>
      <c r="Q653" s="20">
        <v>0</v>
      </c>
      <c r="R653" s="20">
        <v>0</v>
      </c>
      <c r="S653" s="20">
        <v>0</v>
      </c>
      <c r="T653" s="20">
        <v>0</v>
      </c>
      <c r="U653" s="20">
        <v>0</v>
      </c>
      <c r="V653" s="20">
        <v>0</v>
      </c>
      <c r="W653" s="20">
        <v>45</v>
      </c>
    </row>
    <row r="654" spans="1:23" ht="236.25" x14ac:dyDescent="0.25">
      <c r="A654" s="28" t="s">
        <v>2055</v>
      </c>
      <c r="B654" s="19" t="s">
        <v>2106</v>
      </c>
      <c r="C654" s="29" t="s">
        <v>2107</v>
      </c>
      <c r="D654" s="20">
        <v>1.8870750000000001</v>
      </c>
      <c r="E654" s="26" t="s">
        <v>2108</v>
      </c>
      <c r="F654" s="20">
        <f t="shared" si="91"/>
        <v>1.8870750000000001</v>
      </c>
      <c r="G654" s="20">
        <v>0</v>
      </c>
      <c r="H654" s="20">
        <v>0</v>
      </c>
      <c r="I654" s="20">
        <v>1.8870750000000001</v>
      </c>
      <c r="J654" s="20">
        <v>0</v>
      </c>
      <c r="K654" s="20">
        <v>1.585</v>
      </c>
      <c r="L654" s="30">
        <v>2026</v>
      </c>
      <c r="M654" s="20">
        <v>1.585</v>
      </c>
      <c r="N654" s="20" t="s">
        <v>2105</v>
      </c>
      <c r="O654" s="26" t="s">
        <v>40</v>
      </c>
      <c r="P654" s="20">
        <v>0</v>
      </c>
      <c r="Q654" s="20">
        <v>0</v>
      </c>
      <c r="R654" s="20">
        <v>0</v>
      </c>
      <c r="S654" s="20">
        <v>0</v>
      </c>
      <c r="T654" s="20">
        <v>0</v>
      </c>
      <c r="U654" s="20">
        <v>0</v>
      </c>
      <c r="V654" s="20">
        <v>0</v>
      </c>
      <c r="W654" s="20">
        <v>2</v>
      </c>
    </row>
    <row r="655" spans="1:23" ht="236.25" x14ac:dyDescent="0.25">
      <c r="A655" s="28" t="s">
        <v>2055</v>
      </c>
      <c r="B655" s="19" t="s">
        <v>2109</v>
      </c>
      <c r="C655" s="29" t="s">
        <v>2110</v>
      </c>
      <c r="D655" s="20">
        <v>2.7742990000000001</v>
      </c>
      <c r="E655" s="26" t="s">
        <v>2111</v>
      </c>
      <c r="F655" s="20">
        <f t="shared" si="91"/>
        <v>2.7742990000000001</v>
      </c>
      <c r="G655" s="20">
        <v>0</v>
      </c>
      <c r="H655" s="20">
        <v>0</v>
      </c>
      <c r="I655" s="20">
        <v>2.7742990000000001</v>
      </c>
      <c r="J655" s="20">
        <v>0</v>
      </c>
      <c r="K655" s="20">
        <v>2.33</v>
      </c>
      <c r="L655" s="30">
        <v>2026</v>
      </c>
      <c r="M655" s="20">
        <v>2.33</v>
      </c>
      <c r="N655" s="20" t="s">
        <v>2105</v>
      </c>
      <c r="O655" s="26" t="s">
        <v>40</v>
      </c>
      <c r="P655" s="20">
        <v>0</v>
      </c>
      <c r="Q655" s="20">
        <v>0</v>
      </c>
      <c r="R655" s="20">
        <v>0</v>
      </c>
      <c r="S655" s="20">
        <v>0</v>
      </c>
      <c r="T655" s="20">
        <v>0</v>
      </c>
      <c r="U655" s="20">
        <v>0</v>
      </c>
      <c r="V655" s="20">
        <v>0</v>
      </c>
      <c r="W655" s="20">
        <v>4</v>
      </c>
    </row>
    <row r="656" spans="1:23" ht="157.5" x14ac:dyDescent="0.25">
      <c r="A656" s="28" t="s">
        <v>2055</v>
      </c>
      <c r="B656" s="19" t="s">
        <v>2112</v>
      </c>
      <c r="C656" s="29" t="s">
        <v>2113</v>
      </c>
      <c r="D656" s="20">
        <v>2.5574479999999999</v>
      </c>
      <c r="E656" s="26" t="s">
        <v>2114</v>
      </c>
      <c r="F656" s="20">
        <f t="shared" si="91"/>
        <v>0</v>
      </c>
      <c r="G656" s="20">
        <v>0</v>
      </c>
      <c r="H656" s="20">
        <v>0</v>
      </c>
      <c r="I656" s="20">
        <v>0</v>
      </c>
      <c r="J656" s="20">
        <v>0</v>
      </c>
      <c r="K656" s="20">
        <v>0</v>
      </c>
      <c r="L656" s="30" t="s">
        <v>40</v>
      </c>
      <c r="M656" s="20" t="s">
        <v>40</v>
      </c>
      <c r="N656" s="20" t="s">
        <v>163</v>
      </c>
      <c r="O656" s="26" t="s">
        <v>40</v>
      </c>
      <c r="P656" s="20">
        <v>0</v>
      </c>
      <c r="Q656" s="20">
        <v>0</v>
      </c>
      <c r="R656" s="20">
        <v>0</v>
      </c>
      <c r="S656" s="20">
        <v>0</v>
      </c>
      <c r="T656" s="20">
        <v>0</v>
      </c>
      <c r="U656" s="20">
        <v>0</v>
      </c>
      <c r="V656" s="20">
        <v>0</v>
      </c>
      <c r="W656" s="20">
        <v>1</v>
      </c>
    </row>
    <row r="657" spans="1:23" ht="94.5" x14ac:dyDescent="0.25">
      <c r="A657" s="28" t="s">
        <v>2055</v>
      </c>
      <c r="B657" s="19" t="s">
        <v>2115</v>
      </c>
      <c r="C657" s="29" t="s">
        <v>2116</v>
      </c>
      <c r="D657" s="20">
        <v>251.95333600000001</v>
      </c>
      <c r="E657" s="26" t="s">
        <v>2117</v>
      </c>
      <c r="F657" s="20">
        <f t="shared" si="91"/>
        <v>153.36943199999999</v>
      </c>
      <c r="G657" s="20">
        <v>0</v>
      </c>
      <c r="H657" s="20">
        <v>0</v>
      </c>
      <c r="I657" s="20">
        <v>153.36943199999999</v>
      </c>
      <c r="J657" s="20">
        <v>0</v>
      </c>
      <c r="K657" s="20">
        <v>127.80786000000001</v>
      </c>
      <c r="L657" s="30">
        <v>2025</v>
      </c>
      <c r="M657" s="20">
        <v>211.982451</v>
      </c>
      <c r="N657" s="20" t="s">
        <v>2118</v>
      </c>
      <c r="O657" s="26" t="s">
        <v>40</v>
      </c>
      <c r="P657" s="20">
        <v>0</v>
      </c>
      <c r="Q657" s="20">
        <v>0</v>
      </c>
      <c r="R657" s="20">
        <v>0</v>
      </c>
      <c r="S657" s="20">
        <v>0</v>
      </c>
      <c r="T657" s="20">
        <v>0</v>
      </c>
      <c r="U657" s="20">
        <v>0</v>
      </c>
      <c r="V657" s="20">
        <v>0</v>
      </c>
      <c r="W657" s="20">
        <v>763</v>
      </c>
    </row>
    <row r="658" spans="1:23" ht="94.5" x14ac:dyDescent="0.25">
      <c r="A658" s="28" t="s">
        <v>2055</v>
      </c>
      <c r="B658" s="19" t="s">
        <v>2119</v>
      </c>
      <c r="C658" s="29" t="s">
        <v>2120</v>
      </c>
      <c r="D658" s="20">
        <v>23.550999999999998</v>
      </c>
      <c r="E658" s="26" t="s">
        <v>2121</v>
      </c>
      <c r="F658" s="20">
        <f t="shared" si="91"/>
        <v>0</v>
      </c>
      <c r="G658" s="20">
        <v>0</v>
      </c>
      <c r="H658" s="20">
        <v>0</v>
      </c>
      <c r="I658" s="20">
        <v>0</v>
      </c>
      <c r="J658" s="20">
        <v>0</v>
      </c>
      <c r="K658" s="20">
        <v>0</v>
      </c>
      <c r="L658" s="30">
        <v>2020</v>
      </c>
      <c r="M658" s="20">
        <v>19.633590000000002</v>
      </c>
      <c r="N658" s="20" t="s">
        <v>2122</v>
      </c>
      <c r="O658" s="26" t="s">
        <v>40</v>
      </c>
      <c r="P658" s="20">
        <v>0</v>
      </c>
      <c r="Q658" s="20">
        <v>0</v>
      </c>
      <c r="R658" s="20">
        <v>0</v>
      </c>
      <c r="S658" s="20">
        <v>0</v>
      </c>
      <c r="T658" s="20">
        <v>0</v>
      </c>
      <c r="U658" s="20">
        <v>0</v>
      </c>
      <c r="V658" s="20">
        <v>0</v>
      </c>
      <c r="W658" s="20">
        <v>10</v>
      </c>
    </row>
    <row r="659" spans="1:23" ht="94.5" x14ac:dyDescent="0.25">
      <c r="A659" s="28" t="s">
        <v>2055</v>
      </c>
      <c r="B659" s="19" t="s">
        <v>2123</v>
      </c>
      <c r="C659" s="29" t="s">
        <v>2124</v>
      </c>
      <c r="D659" s="20">
        <v>91.528000000000006</v>
      </c>
      <c r="E659" s="26" t="s">
        <v>2125</v>
      </c>
      <c r="F659" s="20">
        <f t="shared" si="91"/>
        <v>0</v>
      </c>
      <c r="G659" s="20">
        <v>0</v>
      </c>
      <c r="H659" s="20">
        <v>0</v>
      </c>
      <c r="I659" s="20">
        <v>0</v>
      </c>
      <c r="J659" s="20">
        <v>0</v>
      </c>
      <c r="K659" s="20">
        <v>0</v>
      </c>
      <c r="L659" s="30">
        <v>2020</v>
      </c>
      <c r="M659" s="20">
        <v>76.299529000000007</v>
      </c>
      <c r="N659" s="20" t="s">
        <v>2122</v>
      </c>
      <c r="O659" s="26" t="s">
        <v>40</v>
      </c>
      <c r="P659" s="20">
        <v>0</v>
      </c>
      <c r="Q659" s="20">
        <v>0</v>
      </c>
      <c r="R659" s="20">
        <v>0</v>
      </c>
      <c r="S659" s="20">
        <v>0</v>
      </c>
      <c r="T659" s="20">
        <v>0</v>
      </c>
      <c r="U659" s="20">
        <v>0</v>
      </c>
      <c r="V659" s="20">
        <v>0</v>
      </c>
      <c r="W659" s="20">
        <v>11</v>
      </c>
    </row>
    <row r="660" spans="1:23" ht="94.5" x14ac:dyDescent="0.25">
      <c r="A660" s="28" t="s">
        <v>2055</v>
      </c>
      <c r="B660" s="19" t="s">
        <v>2126</v>
      </c>
      <c r="C660" s="29" t="s">
        <v>2127</v>
      </c>
      <c r="D660" s="20">
        <v>67.636799999999994</v>
      </c>
      <c r="E660" s="26" t="s">
        <v>2128</v>
      </c>
      <c r="F660" s="20">
        <f t="shared" si="91"/>
        <v>48.322800000000001</v>
      </c>
      <c r="G660" s="20">
        <v>0</v>
      </c>
      <c r="H660" s="20">
        <v>0</v>
      </c>
      <c r="I660" s="20">
        <v>48.322800000000001</v>
      </c>
      <c r="J660" s="20">
        <v>0</v>
      </c>
      <c r="K660" s="20">
        <v>0</v>
      </c>
      <c r="L660" s="30">
        <v>2021</v>
      </c>
      <c r="M660" s="20">
        <v>56.363999999999997</v>
      </c>
      <c r="N660" s="20" t="s">
        <v>2122</v>
      </c>
      <c r="O660" s="26" t="s">
        <v>40</v>
      </c>
      <c r="P660" s="20">
        <v>0</v>
      </c>
      <c r="Q660" s="20">
        <v>0</v>
      </c>
      <c r="R660" s="20">
        <v>0</v>
      </c>
      <c r="S660" s="20">
        <v>0</v>
      </c>
      <c r="T660" s="20">
        <v>0</v>
      </c>
      <c r="U660" s="20">
        <v>0</v>
      </c>
      <c r="V660" s="20">
        <v>0</v>
      </c>
      <c r="W660" s="20">
        <v>8</v>
      </c>
    </row>
    <row r="661" spans="1:23" ht="94.5" x14ac:dyDescent="0.25">
      <c r="A661" s="28" t="s">
        <v>2055</v>
      </c>
      <c r="B661" s="19" t="s">
        <v>2129</v>
      </c>
      <c r="C661" s="29" t="s">
        <v>2130</v>
      </c>
      <c r="D661" s="20">
        <v>80.486400000000003</v>
      </c>
      <c r="E661" s="26" t="s">
        <v>2131</v>
      </c>
      <c r="F661" s="20">
        <f t="shared" si="91"/>
        <v>27.679504999999999</v>
      </c>
      <c r="G661" s="20">
        <v>0</v>
      </c>
      <c r="H661" s="20">
        <v>0</v>
      </c>
      <c r="I661" s="20">
        <v>27.679504999999999</v>
      </c>
      <c r="J661" s="20">
        <v>0</v>
      </c>
      <c r="K661" s="20">
        <v>0</v>
      </c>
      <c r="L661" s="30">
        <v>2021</v>
      </c>
      <c r="M661" s="20">
        <v>67.072000000000003</v>
      </c>
      <c r="N661" s="20" t="s">
        <v>2122</v>
      </c>
      <c r="O661" s="26" t="s">
        <v>40</v>
      </c>
      <c r="P661" s="20">
        <v>0</v>
      </c>
      <c r="Q661" s="20">
        <v>0</v>
      </c>
      <c r="R661" s="20">
        <v>0</v>
      </c>
      <c r="S661" s="20">
        <v>0</v>
      </c>
      <c r="T661" s="20">
        <v>0</v>
      </c>
      <c r="U661" s="20">
        <v>0</v>
      </c>
      <c r="V661" s="20">
        <v>0</v>
      </c>
      <c r="W661" s="20">
        <v>25</v>
      </c>
    </row>
    <row r="662" spans="1:23" ht="94.5" x14ac:dyDescent="0.25">
      <c r="A662" s="28" t="s">
        <v>2055</v>
      </c>
      <c r="B662" s="19" t="s">
        <v>2132</v>
      </c>
      <c r="C662" s="29" t="s">
        <v>2133</v>
      </c>
      <c r="D662" s="20">
        <v>98.284496000000004</v>
      </c>
      <c r="E662" s="26" t="s">
        <v>2134</v>
      </c>
      <c r="F662" s="20">
        <f t="shared" si="91"/>
        <v>98.284496000000004</v>
      </c>
      <c r="G662" s="20">
        <v>0</v>
      </c>
      <c r="H662" s="20">
        <v>0</v>
      </c>
      <c r="I662" s="20">
        <v>29.798096000000001</v>
      </c>
      <c r="J662" s="20">
        <v>68.486400000000003</v>
      </c>
      <c r="K662" s="20">
        <v>81.903746999999996</v>
      </c>
      <c r="L662" s="30">
        <v>2022</v>
      </c>
      <c r="M662" s="20">
        <v>81.903746999999996</v>
      </c>
      <c r="N662" s="20" t="s">
        <v>2122</v>
      </c>
      <c r="O662" s="26" t="s">
        <v>40</v>
      </c>
      <c r="P662" s="20">
        <v>0</v>
      </c>
      <c r="Q662" s="20">
        <v>0</v>
      </c>
      <c r="R662" s="20">
        <v>0</v>
      </c>
      <c r="S662" s="20">
        <v>0</v>
      </c>
      <c r="T662" s="20">
        <v>0</v>
      </c>
      <c r="U662" s="20">
        <v>0</v>
      </c>
      <c r="V662" s="20">
        <v>0</v>
      </c>
      <c r="W662" s="20">
        <v>12</v>
      </c>
    </row>
    <row r="663" spans="1:23" ht="94.5" x14ac:dyDescent="0.25">
      <c r="A663" s="28" t="s">
        <v>2055</v>
      </c>
      <c r="B663" s="19" t="s">
        <v>2135</v>
      </c>
      <c r="C663" s="29" t="s">
        <v>2136</v>
      </c>
      <c r="D663" s="20">
        <v>44.174033999999999</v>
      </c>
      <c r="E663" s="26" t="s">
        <v>2137</v>
      </c>
      <c r="F663" s="20">
        <f t="shared" si="91"/>
        <v>44.174033999999999</v>
      </c>
      <c r="G663" s="20">
        <v>0</v>
      </c>
      <c r="H663" s="20">
        <v>0</v>
      </c>
      <c r="I663" s="20">
        <v>35.333579</v>
      </c>
      <c r="J663" s="20">
        <v>8.8404550000000004</v>
      </c>
      <c r="K663" s="20">
        <v>36.811695</v>
      </c>
      <c r="L663" s="30">
        <v>2022</v>
      </c>
      <c r="M663" s="20">
        <v>36.811695</v>
      </c>
      <c r="N663" s="20" t="s">
        <v>2122</v>
      </c>
      <c r="O663" s="26" t="s">
        <v>40</v>
      </c>
      <c r="P663" s="20">
        <v>0</v>
      </c>
      <c r="Q663" s="20">
        <v>0</v>
      </c>
      <c r="R663" s="20">
        <v>0</v>
      </c>
      <c r="S663" s="20">
        <v>0</v>
      </c>
      <c r="T663" s="20">
        <v>0</v>
      </c>
      <c r="U663" s="20">
        <v>0</v>
      </c>
      <c r="V663" s="20">
        <v>0</v>
      </c>
      <c r="W663" s="20">
        <v>24</v>
      </c>
    </row>
    <row r="664" spans="1:23" ht="94.5" x14ac:dyDescent="0.25">
      <c r="A664" s="28" t="s">
        <v>2055</v>
      </c>
      <c r="B664" s="19" t="s">
        <v>2138</v>
      </c>
      <c r="C664" s="29" t="s">
        <v>2139</v>
      </c>
      <c r="D664" s="20">
        <v>112.668846</v>
      </c>
      <c r="E664" s="26" t="s">
        <v>2140</v>
      </c>
      <c r="F664" s="20">
        <f t="shared" si="91"/>
        <v>112.668846</v>
      </c>
      <c r="G664" s="20">
        <v>0</v>
      </c>
      <c r="H664" s="20">
        <v>0</v>
      </c>
      <c r="I664" s="20">
        <v>112.668846</v>
      </c>
      <c r="J664" s="20">
        <v>0</v>
      </c>
      <c r="K664" s="20">
        <v>93.890704999999997</v>
      </c>
      <c r="L664" s="30">
        <v>2024</v>
      </c>
      <c r="M664" s="20">
        <v>93.890704999999997</v>
      </c>
      <c r="N664" s="20" t="s">
        <v>2122</v>
      </c>
      <c r="O664" s="26" t="s">
        <v>40</v>
      </c>
      <c r="P664" s="20">
        <v>0</v>
      </c>
      <c r="Q664" s="20">
        <v>0</v>
      </c>
      <c r="R664" s="20">
        <v>0</v>
      </c>
      <c r="S664" s="20">
        <v>0</v>
      </c>
      <c r="T664" s="20">
        <v>0</v>
      </c>
      <c r="U664" s="20">
        <v>0</v>
      </c>
      <c r="V664" s="20">
        <v>0</v>
      </c>
      <c r="W664" s="20">
        <v>13</v>
      </c>
    </row>
    <row r="665" spans="1:23" ht="94.5" x14ac:dyDescent="0.25">
      <c r="A665" s="28" t="s">
        <v>2055</v>
      </c>
      <c r="B665" s="19" t="s">
        <v>2141</v>
      </c>
      <c r="C665" s="29" t="s">
        <v>2142</v>
      </c>
      <c r="D665" s="20">
        <v>148.45541499999999</v>
      </c>
      <c r="E665" s="26" t="s">
        <v>2143</v>
      </c>
      <c r="F665" s="20">
        <f t="shared" si="91"/>
        <v>148.45541499999999</v>
      </c>
      <c r="G665" s="20">
        <v>0</v>
      </c>
      <c r="H665" s="20">
        <v>0</v>
      </c>
      <c r="I665" s="20">
        <v>148.45541499999999</v>
      </c>
      <c r="J665" s="20">
        <v>0</v>
      </c>
      <c r="K665" s="20">
        <v>123.712846</v>
      </c>
      <c r="L665" s="30">
        <v>2023</v>
      </c>
      <c r="M665" s="20">
        <v>123.712846</v>
      </c>
      <c r="N665" s="20" t="s">
        <v>2122</v>
      </c>
      <c r="O665" s="26" t="s">
        <v>40</v>
      </c>
      <c r="P665" s="20">
        <v>0</v>
      </c>
      <c r="Q665" s="20">
        <v>0</v>
      </c>
      <c r="R665" s="20">
        <v>0</v>
      </c>
      <c r="S665" s="20">
        <v>0</v>
      </c>
      <c r="T665" s="20">
        <v>0</v>
      </c>
      <c r="U665" s="20">
        <v>0</v>
      </c>
      <c r="V665" s="20">
        <v>0</v>
      </c>
      <c r="W665" s="20">
        <v>72</v>
      </c>
    </row>
    <row r="666" spans="1:23" ht="94.5" x14ac:dyDescent="0.25">
      <c r="A666" s="28" t="s">
        <v>2055</v>
      </c>
      <c r="B666" s="19" t="s">
        <v>2144</v>
      </c>
      <c r="C666" s="29" t="s">
        <v>2145</v>
      </c>
      <c r="D666" s="20">
        <v>111.066474</v>
      </c>
      <c r="E666" s="26" t="s">
        <v>2146</v>
      </c>
      <c r="F666" s="20">
        <f t="shared" si="91"/>
        <v>111.066474</v>
      </c>
      <c r="G666" s="20">
        <v>0</v>
      </c>
      <c r="H666" s="20">
        <v>0</v>
      </c>
      <c r="I666" s="20">
        <v>111.066474</v>
      </c>
      <c r="J666" s="20">
        <v>0</v>
      </c>
      <c r="K666" s="20">
        <v>92.555395000000004</v>
      </c>
      <c r="L666" s="30">
        <v>2025</v>
      </c>
      <c r="M666" s="20">
        <v>92.555395000000004</v>
      </c>
      <c r="N666" s="20" t="s">
        <v>2122</v>
      </c>
      <c r="O666" s="26" t="s">
        <v>40</v>
      </c>
      <c r="P666" s="20">
        <v>0</v>
      </c>
      <c r="Q666" s="20">
        <v>0</v>
      </c>
      <c r="R666" s="20">
        <v>0</v>
      </c>
      <c r="S666" s="20">
        <v>0</v>
      </c>
      <c r="T666" s="20">
        <v>0</v>
      </c>
      <c r="U666" s="20">
        <v>0</v>
      </c>
      <c r="V666" s="20">
        <v>0</v>
      </c>
      <c r="W666" s="20">
        <v>13</v>
      </c>
    </row>
    <row r="667" spans="1:23" ht="94.5" x14ac:dyDescent="0.25">
      <c r="A667" s="28" t="s">
        <v>2055</v>
      </c>
      <c r="B667" s="19" t="s">
        <v>2147</v>
      </c>
      <c r="C667" s="29" t="s">
        <v>2148</v>
      </c>
      <c r="D667" s="20">
        <v>117.430746</v>
      </c>
      <c r="E667" s="26" t="s">
        <v>2149</v>
      </c>
      <c r="F667" s="20">
        <f t="shared" si="91"/>
        <v>117.430746</v>
      </c>
      <c r="G667" s="20">
        <v>0</v>
      </c>
      <c r="H667" s="20">
        <v>0</v>
      </c>
      <c r="I667" s="20">
        <v>117.430746</v>
      </c>
      <c r="J667" s="20">
        <v>0</v>
      </c>
      <c r="K667" s="20">
        <v>97.858954999999995</v>
      </c>
      <c r="L667" s="30">
        <v>2025</v>
      </c>
      <c r="M667" s="20">
        <v>97.858954999999995</v>
      </c>
      <c r="N667" s="20" t="s">
        <v>2122</v>
      </c>
      <c r="O667" s="26" t="s">
        <v>40</v>
      </c>
      <c r="P667" s="20">
        <v>0</v>
      </c>
      <c r="Q667" s="20">
        <v>0</v>
      </c>
      <c r="R667" s="20">
        <v>0</v>
      </c>
      <c r="S667" s="20">
        <v>0</v>
      </c>
      <c r="T667" s="20">
        <v>0</v>
      </c>
      <c r="U667" s="20">
        <v>0</v>
      </c>
      <c r="V667" s="20">
        <v>0</v>
      </c>
      <c r="W667" s="20">
        <v>58</v>
      </c>
    </row>
    <row r="668" spans="1:23" ht="78.75" x14ac:dyDescent="0.25">
      <c r="A668" s="28" t="s">
        <v>2055</v>
      </c>
      <c r="B668" s="19" t="s">
        <v>2150</v>
      </c>
      <c r="C668" s="29" t="s">
        <v>2151</v>
      </c>
      <c r="D668" s="20">
        <v>2.1722769999999998</v>
      </c>
      <c r="E668" s="26" t="s">
        <v>2152</v>
      </c>
      <c r="F668" s="20">
        <f t="shared" si="91"/>
        <v>0</v>
      </c>
      <c r="G668" s="20">
        <v>0</v>
      </c>
      <c r="H668" s="20">
        <v>0</v>
      </c>
      <c r="I668" s="20">
        <v>0</v>
      </c>
      <c r="J668" s="20">
        <v>0</v>
      </c>
      <c r="K668" s="20">
        <v>0</v>
      </c>
      <c r="L668" s="30">
        <v>2021</v>
      </c>
      <c r="M668" s="20">
        <v>1.8102309999999999</v>
      </c>
      <c r="N668" s="20" t="s">
        <v>2153</v>
      </c>
      <c r="O668" s="26" t="s">
        <v>40</v>
      </c>
      <c r="P668" s="20">
        <v>0</v>
      </c>
      <c r="Q668" s="20">
        <v>0</v>
      </c>
      <c r="R668" s="20">
        <v>0</v>
      </c>
      <c r="S668" s="20">
        <v>0</v>
      </c>
      <c r="T668" s="20">
        <v>0</v>
      </c>
      <c r="U668" s="20">
        <v>0</v>
      </c>
      <c r="V668" s="20">
        <v>0</v>
      </c>
      <c r="W668" s="20">
        <v>1</v>
      </c>
    </row>
    <row r="669" spans="1:23" ht="78.75" x14ac:dyDescent="0.25">
      <c r="A669" s="28" t="s">
        <v>2055</v>
      </c>
      <c r="B669" s="19" t="s">
        <v>2154</v>
      </c>
      <c r="C669" s="29" t="s">
        <v>2155</v>
      </c>
      <c r="D669" s="20">
        <v>42.274867999999998</v>
      </c>
      <c r="E669" s="26" t="s">
        <v>2156</v>
      </c>
      <c r="F669" s="20">
        <f t="shared" si="91"/>
        <v>20</v>
      </c>
      <c r="G669" s="20">
        <v>0</v>
      </c>
      <c r="H669" s="20">
        <v>0</v>
      </c>
      <c r="I669" s="20">
        <v>20</v>
      </c>
      <c r="J669" s="20">
        <v>0</v>
      </c>
      <c r="K669" s="20">
        <v>16.666668000000001</v>
      </c>
      <c r="L669" s="30">
        <v>2025</v>
      </c>
      <c r="M669" s="20">
        <v>34.349631000000002</v>
      </c>
      <c r="N669" s="20" t="s">
        <v>2153</v>
      </c>
      <c r="O669" s="26" t="s">
        <v>40</v>
      </c>
      <c r="P669" s="20">
        <v>0</v>
      </c>
      <c r="Q669" s="20">
        <v>0</v>
      </c>
      <c r="R669" s="20">
        <v>0</v>
      </c>
      <c r="S669" s="20">
        <v>0</v>
      </c>
      <c r="T669" s="20">
        <v>0</v>
      </c>
      <c r="U669" s="20">
        <v>0</v>
      </c>
      <c r="V669" s="20">
        <v>0</v>
      </c>
      <c r="W669" s="20">
        <v>376</v>
      </c>
    </row>
    <row r="670" spans="1:23" ht="78.75" x14ac:dyDescent="0.25">
      <c r="A670" s="28" t="s">
        <v>2055</v>
      </c>
      <c r="B670" s="19" t="s">
        <v>2157</v>
      </c>
      <c r="C670" s="29" t="s">
        <v>2158</v>
      </c>
      <c r="D670" s="20">
        <v>42.085020999999998</v>
      </c>
      <c r="E670" s="26" t="s">
        <v>2159</v>
      </c>
      <c r="F670" s="20">
        <f t="shared" si="91"/>
        <v>42.085020999999998</v>
      </c>
      <c r="G670" s="20">
        <v>0</v>
      </c>
      <c r="H670" s="20">
        <v>0</v>
      </c>
      <c r="I670" s="20">
        <v>42.085020999999998</v>
      </c>
      <c r="J670" s="20">
        <v>0</v>
      </c>
      <c r="K670" s="20">
        <v>35.070850999999998</v>
      </c>
      <c r="L670" s="30">
        <v>2026</v>
      </c>
      <c r="M670" s="20">
        <v>35.070850999999998</v>
      </c>
      <c r="N670" s="20" t="s">
        <v>2153</v>
      </c>
      <c r="O670" s="26" t="s">
        <v>40</v>
      </c>
      <c r="P670" s="20">
        <v>0</v>
      </c>
      <c r="Q670" s="20">
        <v>0</v>
      </c>
      <c r="R670" s="20">
        <v>0</v>
      </c>
      <c r="S670" s="20">
        <v>0</v>
      </c>
      <c r="T670" s="20">
        <v>0</v>
      </c>
      <c r="U670" s="20">
        <v>0</v>
      </c>
      <c r="V670" s="20">
        <v>0</v>
      </c>
      <c r="W670" s="20">
        <v>21</v>
      </c>
    </row>
    <row r="671" spans="1:23" ht="78.75" x14ac:dyDescent="0.25">
      <c r="A671" s="28" t="s">
        <v>2055</v>
      </c>
      <c r="B671" s="19" t="s">
        <v>2160</v>
      </c>
      <c r="C671" s="29" t="s">
        <v>2161</v>
      </c>
      <c r="D671" s="20">
        <v>111.066474</v>
      </c>
      <c r="E671" s="26" t="s">
        <v>2162</v>
      </c>
      <c r="F671" s="20">
        <f t="shared" ref="F671:F702" si="92">IFERROR(J671+I671+H671+G671,"нд")</f>
        <v>111.066474</v>
      </c>
      <c r="G671" s="20">
        <v>0</v>
      </c>
      <c r="H671" s="20">
        <v>0</v>
      </c>
      <c r="I671" s="20">
        <v>40.168965999999998</v>
      </c>
      <c r="J671" s="20">
        <v>70.897508000000002</v>
      </c>
      <c r="K671" s="20">
        <v>92.555395000000004</v>
      </c>
      <c r="L671" s="30">
        <v>2026</v>
      </c>
      <c r="M671" s="20">
        <v>92.555395000000004</v>
      </c>
      <c r="N671" s="20" t="s">
        <v>2153</v>
      </c>
      <c r="O671" s="26" t="s">
        <v>40</v>
      </c>
      <c r="P671" s="20">
        <v>0</v>
      </c>
      <c r="Q671" s="20">
        <v>0</v>
      </c>
      <c r="R671" s="20">
        <v>0</v>
      </c>
      <c r="S671" s="20">
        <v>0</v>
      </c>
      <c r="T671" s="20">
        <v>0</v>
      </c>
      <c r="U671" s="20">
        <v>0</v>
      </c>
      <c r="V671" s="20">
        <v>0</v>
      </c>
      <c r="W671" s="20">
        <v>9</v>
      </c>
    </row>
    <row r="672" spans="1:23" ht="78.75" x14ac:dyDescent="0.25">
      <c r="A672" s="28" t="s">
        <v>2055</v>
      </c>
      <c r="B672" s="19" t="s">
        <v>2163</v>
      </c>
      <c r="C672" s="29" t="s">
        <v>2164</v>
      </c>
      <c r="D672" s="20">
        <v>60.712034000000003</v>
      </c>
      <c r="E672" s="26" t="s">
        <v>2165</v>
      </c>
      <c r="F672" s="20">
        <f t="shared" si="92"/>
        <v>60.712034000000003</v>
      </c>
      <c r="G672" s="20">
        <v>0</v>
      </c>
      <c r="H672" s="20">
        <v>0</v>
      </c>
      <c r="I672" s="20">
        <v>60.712034000000003</v>
      </c>
      <c r="J672" s="20">
        <v>0</v>
      </c>
      <c r="K672" s="20">
        <v>50.593361999999999</v>
      </c>
      <c r="L672" s="30">
        <v>2026</v>
      </c>
      <c r="M672" s="20">
        <v>50.593361999999999</v>
      </c>
      <c r="N672" s="20" t="s">
        <v>2153</v>
      </c>
      <c r="O672" s="26" t="s">
        <v>40</v>
      </c>
      <c r="P672" s="20">
        <v>0</v>
      </c>
      <c r="Q672" s="20">
        <v>0</v>
      </c>
      <c r="R672" s="20">
        <v>0</v>
      </c>
      <c r="S672" s="20">
        <v>0</v>
      </c>
      <c r="T672" s="20">
        <v>0</v>
      </c>
      <c r="U672" s="20">
        <v>0</v>
      </c>
      <c r="V672" s="20">
        <v>0</v>
      </c>
      <c r="W672" s="20">
        <v>62</v>
      </c>
    </row>
    <row r="673" spans="1:23" ht="78.75" x14ac:dyDescent="0.25">
      <c r="A673" s="28" t="s">
        <v>2055</v>
      </c>
      <c r="B673" s="19" t="s">
        <v>2166</v>
      </c>
      <c r="C673" s="29" t="s">
        <v>2167</v>
      </c>
      <c r="D673" s="20">
        <v>5</v>
      </c>
      <c r="E673" s="26" t="s">
        <v>2168</v>
      </c>
      <c r="F673" s="20">
        <f t="shared" si="92"/>
        <v>5</v>
      </c>
      <c r="G673" s="20">
        <v>0</v>
      </c>
      <c r="H673" s="20">
        <v>0</v>
      </c>
      <c r="I673" s="20">
        <v>5</v>
      </c>
      <c r="J673" s="20">
        <v>0</v>
      </c>
      <c r="K673" s="20">
        <v>4.1666670000000003</v>
      </c>
      <c r="L673" s="30">
        <v>2026</v>
      </c>
      <c r="M673" s="20">
        <v>4.1666670000000003</v>
      </c>
      <c r="N673" s="20" t="s">
        <v>2153</v>
      </c>
      <c r="O673" s="26" t="s">
        <v>40</v>
      </c>
      <c r="P673" s="20">
        <v>0</v>
      </c>
      <c r="Q673" s="20">
        <v>0</v>
      </c>
      <c r="R673" s="20">
        <v>0</v>
      </c>
      <c r="S673" s="20">
        <v>0</v>
      </c>
      <c r="T673" s="20">
        <v>0</v>
      </c>
      <c r="U673" s="20">
        <v>0</v>
      </c>
      <c r="V673" s="20">
        <v>0</v>
      </c>
      <c r="W673" s="20">
        <v>63</v>
      </c>
    </row>
    <row r="674" spans="1:23" ht="110.25" x14ac:dyDescent="0.25">
      <c r="A674" s="28" t="s">
        <v>2055</v>
      </c>
      <c r="B674" s="19" t="s">
        <v>2169</v>
      </c>
      <c r="C674" s="29" t="s">
        <v>2170</v>
      </c>
      <c r="D674" s="20">
        <v>2.3792000000000001E-2</v>
      </c>
      <c r="E674" s="26" t="s">
        <v>2171</v>
      </c>
      <c r="F674" s="20">
        <f t="shared" si="92"/>
        <v>0</v>
      </c>
      <c r="G674" s="20">
        <v>0</v>
      </c>
      <c r="H674" s="20">
        <v>0</v>
      </c>
      <c r="I674" s="20">
        <v>0</v>
      </c>
      <c r="J674" s="20">
        <v>0</v>
      </c>
      <c r="K674" s="20">
        <v>0</v>
      </c>
      <c r="L674" s="30" t="s">
        <v>40</v>
      </c>
      <c r="M674" s="20" t="s">
        <v>40</v>
      </c>
      <c r="N674" s="20" t="s">
        <v>2172</v>
      </c>
      <c r="O674" s="26" t="s">
        <v>40</v>
      </c>
      <c r="P674" s="20">
        <v>0</v>
      </c>
      <c r="Q674" s="20">
        <v>0</v>
      </c>
      <c r="R674" s="20">
        <v>0.16</v>
      </c>
      <c r="S674" s="20">
        <v>0.16</v>
      </c>
      <c r="T674" s="20">
        <v>0</v>
      </c>
      <c r="U674" s="20">
        <v>0</v>
      </c>
      <c r="V674" s="20">
        <v>0</v>
      </c>
      <c r="W674" s="20">
        <v>1</v>
      </c>
    </row>
    <row r="675" spans="1:23" ht="63" x14ac:dyDescent="0.25">
      <c r="A675" s="28" t="s">
        <v>2055</v>
      </c>
      <c r="B675" s="19" t="s">
        <v>2173</v>
      </c>
      <c r="C675" s="29" t="s">
        <v>2174</v>
      </c>
      <c r="D675" s="20">
        <v>2.7373999999999999E-2</v>
      </c>
      <c r="E675" s="26" t="s">
        <v>2175</v>
      </c>
      <c r="F675" s="20">
        <f t="shared" si="92"/>
        <v>0</v>
      </c>
      <c r="G675" s="20">
        <v>0</v>
      </c>
      <c r="H675" s="20">
        <v>0</v>
      </c>
      <c r="I675" s="20">
        <v>0</v>
      </c>
      <c r="J675" s="20">
        <v>0</v>
      </c>
      <c r="K675" s="20">
        <v>0</v>
      </c>
      <c r="L675" s="30" t="s">
        <v>40</v>
      </c>
      <c r="M675" s="20" t="s">
        <v>40</v>
      </c>
      <c r="N675" s="20" t="s">
        <v>2176</v>
      </c>
      <c r="O675" s="26" t="s">
        <v>40</v>
      </c>
      <c r="P675" s="20">
        <v>0</v>
      </c>
      <c r="Q675" s="20">
        <v>0</v>
      </c>
      <c r="R675" s="20">
        <v>0.63</v>
      </c>
      <c r="S675" s="20">
        <v>0.63</v>
      </c>
      <c r="T675" s="20">
        <v>0</v>
      </c>
      <c r="U675" s="20">
        <v>0</v>
      </c>
      <c r="V675" s="20">
        <v>0</v>
      </c>
      <c r="W675" s="20">
        <v>1</v>
      </c>
    </row>
    <row r="676" spans="1:23" ht="63" x14ac:dyDescent="0.25">
      <c r="A676" s="28" t="s">
        <v>2055</v>
      </c>
      <c r="B676" s="19" t="s">
        <v>2177</v>
      </c>
      <c r="C676" s="29" t="s">
        <v>2178</v>
      </c>
      <c r="D676" s="20">
        <v>2.8218E-2</v>
      </c>
      <c r="E676" s="26" t="s">
        <v>2179</v>
      </c>
      <c r="F676" s="20">
        <f t="shared" si="92"/>
        <v>0</v>
      </c>
      <c r="G676" s="20">
        <v>0</v>
      </c>
      <c r="H676" s="20">
        <v>0</v>
      </c>
      <c r="I676" s="20">
        <v>0</v>
      </c>
      <c r="J676" s="20">
        <v>0</v>
      </c>
      <c r="K676" s="20">
        <v>0</v>
      </c>
      <c r="L676" s="30" t="s">
        <v>40</v>
      </c>
      <c r="M676" s="20" t="s">
        <v>40</v>
      </c>
      <c r="N676" s="20" t="s">
        <v>2176</v>
      </c>
      <c r="O676" s="26" t="s">
        <v>40</v>
      </c>
      <c r="P676" s="20">
        <v>0</v>
      </c>
      <c r="Q676" s="20">
        <v>0</v>
      </c>
      <c r="R676" s="20">
        <v>0.63</v>
      </c>
      <c r="S676" s="20">
        <v>0.63</v>
      </c>
      <c r="T676" s="20">
        <v>0</v>
      </c>
      <c r="U676" s="20">
        <v>0</v>
      </c>
      <c r="V676" s="20">
        <v>0</v>
      </c>
      <c r="W676" s="20">
        <v>1</v>
      </c>
    </row>
    <row r="677" spans="1:23" ht="126" x14ac:dyDescent="0.25">
      <c r="A677" s="28" t="s">
        <v>2055</v>
      </c>
      <c r="B677" s="19" t="s">
        <v>2180</v>
      </c>
      <c r="C677" s="29" t="s">
        <v>2181</v>
      </c>
      <c r="D677" s="20">
        <v>0.14721500000000001</v>
      </c>
      <c r="E677" s="26" t="s">
        <v>2182</v>
      </c>
      <c r="F677" s="20">
        <f t="shared" si="92"/>
        <v>0</v>
      </c>
      <c r="G677" s="20">
        <v>0</v>
      </c>
      <c r="H677" s="20">
        <v>0</v>
      </c>
      <c r="I677" s="20">
        <v>0</v>
      </c>
      <c r="J677" s="20">
        <v>0</v>
      </c>
      <c r="K677" s="20">
        <v>0</v>
      </c>
      <c r="L677" s="30" t="s">
        <v>40</v>
      </c>
      <c r="M677" s="20" t="s">
        <v>40</v>
      </c>
      <c r="N677" s="20" t="s">
        <v>2059</v>
      </c>
      <c r="O677" s="26" t="s">
        <v>40</v>
      </c>
      <c r="P677" s="20">
        <v>2.77</v>
      </c>
      <c r="Q677" s="20">
        <v>2.77</v>
      </c>
      <c r="R677" s="20">
        <v>0</v>
      </c>
      <c r="S677" s="20">
        <v>0</v>
      </c>
      <c r="T677" s="20">
        <v>0</v>
      </c>
      <c r="U677" s="20">
        <v>0</v>
      </c>
      <c r="V677" s="20">
        <v>0</v>
      </c>
      <c r="W677" s="20">
        <v>0</v>
      </c>
    </row>
    <row r="678" spans="1:23" ht="126" x14ac:dyDescent="0.25">
      <c r="A678" s="28" t="s">
        <v>2055</v>
      </c>
      <c r="B678" s="19" t="s">
        <v>2183</v>
      </c>
      <c r="C678" s="29" t="s">
        <v>2184</v>
      </c>
      <c r="D678" s="20">
        <v>0.105</v>
      </c>
      <c r="E678" s="26" t="s">
        <v>2185</v>
      </c>
      <c r="F678" s="20">
        <f t="shared" si="92"/>
        <v>0</v>
      </c>
      <c r="G678" s="20">
        <v>0</v>
      </c>
      <c r="H678" s="20">
        <v>0</v>
      </c>
      <c r="I678" s="20">
        <v>0</v>
      </c>
      <c r="J678" s="20">
        <v>0</v>
      </c>
      <c r="K678" s="20">
        <v>0</v>
      </c>
      <c r="L678" s="30" t="s">
        <v>40</v>
      </c>
      <c r="M678" s="20" t="s">
        <v>40</v>
      </c>
      <c r="N678" s="20" t="s">
        <v>2059</v>
      </c>
      <c r="O678" s="26" t="s">
        <v>40</v>
      </c>
      <c r="P678" s="20">
        <v>1.669</v>
      </c>
      <c r="Q678" s="20">
        <v>1.669</v>
      </c>
      <c r="R678" s="20">
        <v>0</v>
      </c>
      <c r="S678" s="20">
        <v>0</v>
      </c>
      <c r="T678" s="20">
        <v>0</v>
      </c>
      <c r="U678" s="20">
        <v>0</v>
      </c>
      <c r="V678" s="20">
        <v>0</v>
      </c>
      <c r="W678" s="20">
        <v>1</v>
      </c>
    </row>
    <row r="679" spans="1:23" ht="110.25" x14ac:dyDescent="0.25">
      <c r="A679" s="28" t="s">
        <v>2055</v>
      </c>
      <c r="B679" s="19" t="s">
        <v>2186</v>
      </c>
      <c r="C679" s="29" t="s">
        <v>2187</v>
      </c>
      <c r="D679" s="20">
        <v>3.5999999999999997E-2</v>
      </c>
      <c r="E679" s="26" t="s">
        <v>2188</v>
      </c>
      <c r="F679" s="20">
        <f t="shared" si="92"/>
        <v>0</v>
      </c>
      <c r="G679" s="20">
        <v>0</v>
      </c>
      <c r="H679" s="20">
        <v>0</v>
      </c>
      <c r="I679" s="20">
        <v>0</v>
      </c>
      <c r="J679" s="20">
        <v>0</v>
      </c>
      <c r="K679" s="20">
        <v>0</v>
      </c>
      <c r="L679" s="30" t="s">
        <v>40</v>
      </c>
      <c r="M679" s="20" t="s">
        <v>40</v>
      </c>
      <c r="N679" s="20" t="s">
        <v>2189</v>
      </c>
      <c r="O679" s="26" t="s">
        <v>40</v>
      </c>
      <c r="P679" s="20">
        <v>0.6</v>
      </c>
      <c r="Q679" s="20">
        <v>0.6</v>
      </c>
      <c r="R679" s="20">
        <v>0</v>
      </c>
      <c r="S679" s="20">
        <v>0</v>
      </c>
      <c r="T679" s="20">
        <v>0</v>
      </c>
      <c r="U679" s="20">
        <v>0</v>
      </c>
      <c r="V679" s="20">
        <v>0</v>
      </c>
      <c r="W679" s="20">
        <v>1</v>
      </c>
    </row>
    <row r="680" spans="1:23" ht="110.25" x14ac:dyDescent="0.25">
      <c r="A680" s="28" t="s">
        <v>2055</v>
      </c>
      <c r="B680" s="19" t="s">
        <v>2190</v>
      </c>
      <c r="C680" s="29" t="s">
        <v>2191</v>
      </c>
      <c r="D680" s="20">
        <v>8.5400000000000004E-2</v>
      </c>
      <c r="E680" s="26" t="s">
        <v>2192</v>
      </c>
      <c r="F680" s="20">
        <f t="shared" si="92"/>
        <v>0</v>
      </c>
      <c r="G680" s="20">
        <v>0</v>
      </c>
      <c r="H680" s="20">
        <v>0</v>
      </c>
      <c r="I680" s="20">
        <v>0</v>
      </c>
      <c r="J680" s="20">
        <v>0</v>
      </c>
      <c r="K680" s="20">
        <v>0</v>
      </c>
      <c r="L680" s="30" t="s">
        <v>40</v>
      </c>
      <c r="M680" s="20" t="s">
        <v>40</v>
      </c>
      <c r="N680" s="20" t="s">
        <v>2189</v>
      </c>
      <c r="O680" s="26" t="s">
        <v>40</v>
      </c>
      <c r="P680" s="20">
        <v>0.995</v>
      </c>
      <c r="Q680" s="20">
        <v>0.995</v>
      </c>
      <c r="R680" s="20">
        <v>0</v>
      </c>
      <c r="S680" s="20">
        <v>0</v>
      </c>
      <c r="T680" s="20">
        <v>0</v>
      </c>
      <c r="U680" s="20">
        <v>0</v>
      </c>
      <c r="V680" s="20">
        <v>0</v>
      </c>
      <c r="W680" s="20">
        <v>1</v>
      </c>
    </row>
    <row r="681" spans="1:23" ht="126" x14ac:dyDescent="0.25">
      <c r="A681" s="28" t="s">
        <v>2055</v>
      </c>
      <c r="B681" s="19" t="s">
        <v>2193</v>
      </c>
      <c r="C681" s="29" t="s">
        <v>2194</v>
      </c>
      <c r="D681" s="20">
        <v>0.340669</v>
      </c>
      <c r="E681" s="26" t="s">
        <v>2195</v>
      </c>
      <c r="F681" s="20">
        <f t="shared" si="92"/>
        <v>0</v>
      </c>
      <c r="G681" s="20">
        <v>0</v>
      </c>
      <c r="H681" s="20">
        <v>0</v>
      </c>
      <c r="I681" s="20">
        <v>0</v>
      </c>
      <c r="J681" s="20">
        <v>0</v>
      </c>
      <c r="K681" s="20">
        <v>0</v>
      </c>
      <c r="L681" s="30" t="s">
        <v>40</v>
      </c>
      <c r="M681" s="20" t="s">
        <v>40</v>
      </c>
      <c r="N681" s="20" t="s">
        <v>2059</v>
      </c>
      <c r="O681" s="26" t="s">
        <v>40</v>
      </c>
      <c r="P681" s="20">
        <v>4.4050000000000002</v>
      </c>
      <c r="Q681" s="20">
        <v>4.4050000000000002</v>
      </c>
      <c r="R681" s="20">
        <v>0</v>
      </c>
      <c r="S681" s="20">
        <v>0</v>
      </c>
      <c r="T681" s="20">
        <v>0</v>
      </c>
      <c r="U681" s="20">
        <v>0</v>
      </c>
      <c r="V681" s="20">
        <v>0</v>
      </c>
      <c r="W681" s="20">
        <v>1</v>
      </c>
    </row>
    <row r="682" spans="1:23" ht="110.25" x14ac:dyDescent="0.25">
      <c r="A682" s="28" t="s">
        <v>2055</v>
      </c>
      <c r="B682" s="19" t="s">
        <v>2196</v>
      </c>
      <c r="C682" s="29" t="s">
        <v>2197</v>
      </c>
      <c r="D682" s="20">
        <v>0.111</v>
      </c>
      <c r="E682" s="26" t="s">
        <v>2198</v>
      </c>
      <c r="F682" s="20">
        <f t="shared" si="92"/>
        <v>0</v>
      </c>
      <c r="G682" s="20">
        <v>0</v>
      </c>
      <c r="H682" s="20">
        <v>0</v>
      </c>
      <c r="I682" s="20">
        <v>0</v>
      </c>
      <c r="J682" s="20">
        <v>0</v>
      </c>
      <c r="K682" s="20">
        <v>0</v>
      </c>
      <c r="L682" s="30" t="s">
        <v>40</v>
      </c>
      <c r="M682" s="20" t="s">
        <v>40</v>
      </c>
      <c r="N682" s="20" t="s">
        <v>2199</v>
      </c>
      <c r="O682" s="26" t="s">
        <v>40</v>
      </c>
      <c r="P682" s="20">
        <v>0</v>
      </c>
      <c r="Q682" s="20">
        <v>0</v>
      </c>
      <c r="R682" s="20">
        <v>0</v>
      </c>
      <c r="S682" s="20">
        <v>0</v>
      </c>
      <c r="T682" s="20">
        <v>0</v>
      </c>
      <c r="U682" s="20">
        <v>0</v>
      </c>
      <c r="V682" s="20">
        <v>0</v>
      </c>
      <c r="W682" s="20">
        <v>1</v>
      </c>
    </row>
    <row r="683" spans="1:23" ht="141.75" x14ac:dyDescent="0.25">
      <c r="A683" s="28" t="s">
        <v>2055</v>
      </c>
      <c r="B683" s="19" t="s">
        <v>2200</v>
      </c>
      <c r="C683" s="29" t="s">
        <v>2201</v>
      </c>
      <c r="D683" s="20">
        <v>0.51137900000000003</v>
      </c>
      <c r="E683" s="26" t="s">
        <v>2202</v>
      </c>
      <c r="F683" s="20">
        <f t="shared" si="92"/>
        <v>0</v>
      </c>
      <c r="G683" s="20">
        <v>0</v>
      </c>
      <c r="H683" s="20">
        <v>0</v>
      </c>
      <c r="I683" s="20">
        <v>0</v>
      </c>
      <c r="J683" s="20">
        <v>0</v>
      </c>
      <c r="K683" s="20">
        <v>0</v>
      </c>
      <c r="L683" s="30" t="s">
        <v>40</v>
      </c>
      <c r="M683" s="20" t="s">
        <v>40</v>
      </c>
      <c r="N683" s="20" t="s">
        <v>2203</v>
      </c>
      <c r="O683" s="26" t="s">
        <v>40</v>
      </c>
      <c r="P683" s="20">
        <v>12.67</v>
      </c>
      <c r="Q683" s="20">
        <v>12.67</v>
      </c>
      <c r="R683" s="20">
        <v>0</v>
      </c>
      <c r="S683" s="20">
        <v>0</v>
      </c>
      <c r="T683" s="20">
        <v>0</v>
      </c>
      <c r="U683" s="20">
        <v>0</v>
      </c>
      <c r="V683" s="20">
        <v>0</v>
      </c>
      <c r="W683" s="20">
        <v>1</v>
      </c>
    </row>
    <row r="684" spans="1:23" ht="141.75" x14ac:dyDescent="0.25">
      <c r="A684" s="28" t="s">
        <v>2055</v>
      </c>
      <c r="B684" s="19" t="s">
        <v>2204</v>
      </c>
      <c r="C684" s="29" t="s">
        <v>2205</v>
      </c>
      <c r="D684" s="20">
        <v>0.51248199999999999</v>
      </c>
      <c r="E684" s="26" t="s">
        <v>2206</v>
      </c>
      <c r="F684" s="20">
        <f t="shared" si="92"/>
        <v>0</v>
      </c>
      <c r="G684" s="20">
        <v>0</v>
      </c>
      <c r="H684" s="20">
        <v>0</v>
      </c>
      <c r="I684" s="20">
        <v>0</v>
      </c>
      <c r="J684" s="20">
        <v>0</v>
      </c>
      <c r="K684" s="20">
        <v>0</v>
      </c>
      <c r="L684" s="30" t="s">
        <v>40</v>
      </c>
      <c r="M684" s="20" t="s">
        <v>40</v>
      </c>
      <c r="N684" s="20" t="s">
        <v>2203</v>
      </c>
      <c r="O684" s="26" t="s">
        <v>40</v>
      </c>
      <c r="P684" s="20">
        <v>12.7</v>
      </c>
      <c r="Q684" s="20">
        <v>12.7</v>
      </c>
      <c r="R684" s="20">
        <v>0</v>
      </c>
      <c r="S684" s="20">
        <v>0</v>
      </c>
      <c r="T684" s="20">
        <v>0</v>
      </c>
      <c r="U684" s="20">
        <v>0</v>
      </c>
      <c r="V684" s="20">
        <v>0</v>
      </c>
      <c r="W684" s="20">
        <v>1</v>
      </c>
    </row>
    <row r="685" spans="1:23" ht="141.75" x14ac:dyDescent="0.25">
      <c r="A685" s="28" t="s">
        <v>2055</v>
      </c>
      <c r="B685" s="19" t="s">
        <v>2207</v>
      </c>
      <c r="C685" s="29" t="s">
        <v>2208</v>
      </c>
      <c r="D685" s="20">
        <v>0.57676099999999997</v>
      </c>
      <c r="E685" s="26" t="s">
        <v>2209</v>
      </c>
      <c r="F685" s="20">
        <f t="shared" si="92"/>
        <v>0</v>
      </c>
      <c r="G685" s="20">
        <v>0</v>
      </c>
      <c r="H685" s="20">
        <v>0</v>
      </c>
      <c r="I685" s="20">
        <v>0</v>
      </c>
      <c r="J685" s="20">
        <v>0</v>
      </c>
      <c r="K685" s="20">
        <v>0</v>
      </c>
      <c r="L685" s="30" t="s">
        <v>40</v>
      </c>
      <c r="M685" s="20" t="s">
        <v>40</v>
      </c>
      <c r="N685" s="20" t="s">
        <v>2203</v>
      </c>
      <c r="O685" s="26" t="s">
        <v>40</v>
      </c>
      <c r="P685" s="20">
        <v>14.153</v>
      </c>
      <c r="Q685" s="20">
        <v>14.153</v>
      </c>
      <c r="R685" s="20">
        <v>0</v>
      </c>
      <c r="S685" s="20">
        <v>0</v>
      </c>
      <c r="T685" s="20">
        <v>0</v>
      </c>
      <c r="U685" s="20">
        <v>0</v>
      </c>
      <c r="V685" s="20">
        <v>0</v>
      </c>
      <c r="W685" s="20">
        <v>1</v>
      </c>
    </row>
    <row r="686" spans="1:23" ht="141.75" x14ac:dyDescent="0.25">
      <c r="A686" s="28" t="s">
        <v>2055</v>
      </c>
      <c r="B686" s="19" t="s">
        <v>2210</v>
      </c>
      <c r="C686" s="29" t="s">
        <v>2211</v>
      </c>
      <c r="D686" s="20">
        <v>0.36463000000000001</v>
      </c>
      <c r="E686" s="26" t="s">
        <v>2212</v>
      </c>
      <c r="F686" s="20">
        <f t="shared" si="92"/>
        <v>0</v>
      </c>
      <c r="G686" s="20">
        <v>0</v>
      </c>
      <c r="H686" s="20">
        <v>0</v>
      </c>
      <c r="I686" s="20">
        <v>0</v>
      </c>
      <c r="J686" s="20">
        <v>0</v>
      </c>
      <c r="K686" s="20">
        <v>0</v>
      </c>
      <c r="L686" s="30" t="s">
        <v>40</v>
      </c>
      <c r="M686" s="20" t="s">
        <v>40</v>
      </c>
      <c r="N686" s="20" t="s">
        <v>2203</v>
      </c>
      <c r="O686" s="26" t="s">
        <v>40</v>
      </c>
      <c r="P686" s="20">
        <v>10.81</v>
      </c>
      <c r="Q686" s="20">
        <v>10.81</v>
      </c>
      <c r="R686" s="20">
        <v>0</v>
      </c>
      <c r="S686" s="20">
        <v>0</v>
      </c>
      <c r="T686" s="20">
        <v>0</v>
      </c>
      <c r="U686" s="20">
        <v>0</v>
      </c>
      <c r="V686" s="20">
        <v>0</v>
      </c>
      <c r="W686" s="20">
        <v>1</v>
      </c>
    </row>
    <row r="687" spans="1:23" ht="204.75" x14ac:dyDescent="0.25">
      <c r="A687" s="28" t="s">
        <v>2055</v>
      </c>
      <c r="B687" s="19" t="s">
        <v>2213</v>
      </c>
      <c r="C687" s="29" t="s">
        <v>2214</v>
      </c>
      <c r="D687" s="20">
        <v>1.0784E-2</v>
      </c>
      <c r="E687" s="26" t="s">
        <v>2215</v>
      </c>
      <c r="F687" s="20">
        <f t="shared" si="92"/>
        <v>0</v>
      </c>
      <c r="G687" s="20">
        <v>0</v>
      </c>
      <c r="H687" s="20">
        <v>0</v>
      </c>
      <c r="I687" s="20">
        <v>0</v>
      </c>
      <c r="J687" s="20">
        <v>0</v>
      </c>
      <c r="K687" s="20">
        <v>0</v>
      </c>
      <c r="L687" s="30" t="s">
        <v>40</v>
      </c>
      <c r="M687" s="20" t="s">
        <v>40</v>
      </c>
      <c r="N687" s="20" t="s">
        <v>2216</v>
      </c>
      <c r="O687" s="26" t="s">
        <v>40</v>
      </c>
      <c r="P687" s="20">
        <v>0.19700000000000001</v>
      </c>
      <c r="Q687" s="20">
        <v>0.19700000000000001</v>
      </c>
      <c r="R687" s="20">
        <v>0</v>
      </c>
      <c r="S687" s="20">
        <v>0</v>
      </c>
      <c r="T687" s="20">
        <v>0</v>
      </c>
      <c r="U687" s="20">
        <v>0</v>
      </c>
      <c r="V687" s="20">
        <v>0</v>
      </c>
      <c r="W687" s="20">
        <v>1</v>
      </c>
    </row>
    <row r="688" spans="1:23" ht="173.25" x14ac:dyDescent="0.25">
      <c r="A688" s="28" t="s">
        <v>2055</v>
      </c>
      <c r="B688" s="19" t="s">
        <v>2217</v>
      </c>
      <c r="C688" s="29" t="s">
        <v>2218</v>
      </c>
      <c r="D688" s="20">
        <v>1.2007E-2</v>
      </c>
      <c r="E688" s="26" t="s">
        <v>2219</v>
      </c>
      <c r="F688" s="20">
        <f t="shared" si="92"/>
        <v>0</v>
      </c>
      <c r="G688" s="20">
        <v>0</v>
      </c>
      <c r="H688" s="20">
        <v>0</v>
      </c>
      <c r="I688" s="20">
        <v>0</v>
      </c>
      <c r="J688" s="20">
        <v>0</v>
      </c>
      <c r="K688" s="20">
        <v>0</v>
      </c>
      <c r="L688" s="30" t="s">
        <v>40</v>
      </c>
      <c r="M688" s="20" t="s">
        <v>40</v>
      </c>
      <c r="N688" s="20" t="s">
        <v>2220</v>
      </c>
      <c r="O688" s="26" t="s">
        <v>40</v>
      </c>
      <c r="P688" s="20">
        <v>0.215</v>
      </c>
      <c r="Q688" s="20">
        <v>0.215</v>
      </c>
      <c r="R688" s="20">
        <v>0</v>
      </c>
      <c r="S688" s="20">
        <v>0</v>
      </c>
      <c r="T688" s="20">
        <v>0</v>
      </c>
      <c r="U688" s="20">
        <v>0</v>
      </c>
      <c r="V688" s="20">
        <v>0</v>
      </c>
      <c r="W688" s="20">
        <v>1</v>
      </c>
    </row>
    <row r="689" spans="1:23" ht="78.75" x14ac:dyDescent="0.25">
      <c r="A689" s="28" t="s">
        <v>2055</v>
      </c>
      <c r="B689" s="19" t="s">
        <v>2221</v>
      </c>
      <c r="C689" s="29" t="s">
        <v>2222</v>
      </c>
      <c r="D689" s="20">
        <v>0.221772</v>
      </c>
      <c r="E689" s="26" t="s">
        <v>2223</v>
      </c>
      <c r="F689" s="20">
        <f t="shared" si="92"/>
        <v>0</v>
      </c>
      <c r="G689" s="20">
        <v>0</v>
      </c>
      <c r="H689" s="20">
        <v>0</v>
      </c>
      <c r="I689" s="20">
        <v>0</v>
      </c>
      <c r="J689" s="20">
        <v>0</v>
      </c>
      <c r="K689" s="20">
        <v>0</v>
      </c>
      <c r="L689" s="30" t="s">
        <v>40</v>
      </c>
      <c r="M689" s="20" t="s">
        <v>40</v>
      </c>
      <c r="N689" s="20" t="s">
        <v>2224</v>
      </c>
      <c r="O689" s="26" t="s">
        <v>40</v>
      </c>
      <c r="P689" s="20">
        <v>0</v>
      </c>
      <c r="Q689" s="20">
        <v>0</v>
      </c>
      <c r="R689" s="20">
        <v>0</v>
      </c>
      <c r="S689" s="20">
        <v>0</v>
      </c>
      <c r="T689" s="20">
        <v>0</v>
      </c>
      <c r="U689" s="20">
        <v>0</v>
      </c>
      <c r="V689" s="20">
        <v>9</v>
      </c>
      <c r="W689" s="20">
        <v>9</v>
      </c>
    </row>
    <row r="690" spans="1:23" ht="110.25" x14ac:dyDescent="0.25">
      <c r="A690" s="28" t="s">
        <v>2055</v>
      </c>
      <c r="B690" s="19" t="s">
        <v>2225</v>
      </c>
      <c r="C690" s="29" t="s">
        <v>2226</v>
      </c>
      <c r="D690" s="20">
        <v>0.22</v>
      </c>
      <c r="E690" s="26" t="s">
        <v>2227</v>
      </c>
      <c r="F690" s="20">
        <f t="shared" si="92"/>
        <v>0</v>
      </c>
      <c r="G690" s="20">
        <v>0</v>
      </c>
      <c r="H690" s="20">
        <v>0</v>
      </c>
      <c r="I690" s="20">
        <v>0</v>
      </c>
      <c r="J690" s="20">
        <v>0</v>
      </c>
      <c r="K690" s="20">
        <v>0</v>
      </c>
      <c r="L690" s="30" t="s">
        <v>40</v>
      </c>
      <c r="M690" s="20" t="s">
        <v>40</v>
      </c>
      <c r="N690" s="20" t="s">
        <v>2228</v>
      </c>
      <c r="O690" s="26" t="s">
        <v>40</v>
      </c>
      <c r="P690" s="20">
        <v>0</v>
      </c>
      <c r="Q690" s="20">
        <v>0</v>
      </c>
      <c r="R690" s="20">
        <v>0</v>
      </c>
      <c r="S690" s="20">
        <v>0</v>
      </c>
      <c r="T690" s="20">
        <v>0</v>
      </c>
      <c r="U690" s="20">
        <v>0</v>
      </c>
      <c r="V690" s="20">
        <v>0</v>
      </c>
      <c r="W690" s="20">
        <v>1</v>
      </c>
    </row>
    <row r="691" spans="1:23" ht="63" x14ac:dyDescent="0.25">
      <c r="A691" s="28" t="s">
        <v>2055</v>
      </c>
      <c r="B691" s="19" t="s">
        <v>2229</v>
      </c>
      <c r="C691" s="29" t="s">
        <v>2230</v>
      </c>
      <c r="D691" s="20">
        <v>7.138763</v>
      </c>
      <c r="E691" s="26" t="s">
        <v>2231</v>
      </c>
      <c r="F691" s="20">
        <f t="shared" si="92"/>
        <v>0</v>
      </c>
      <c r="G691" s="20">
        <v>0</v>
      </c>
      <c r="H691" s="20">
        <v>0</v>
      </c>
      <c r="I691" s="20">
        <v>0</v>
      </c>
      <c r="J691" s="20">
        <v>0</v>
      </c>
      <c r="K691" s="20">
        <v>0</v>
      </c>
      <c r="L691" s="30">
        <v>2020</v>
      </c>
      <c r="M691" s="20">
        <v>6.0588790000000001</v>
      </c>
      <c r="N691" s="20" t="s">
        <v>2232</v>
      </c>
      <c r="O691" s="26" t="s">
        <v>40</v>
      </c>
      <c r="P691" s="20">
        <v>0</v>
      </c>
      <c r="Q691" s="20">
        <v>0</v>
      </c>
      <c r="R691" s="20">
        <v>0</v>
      </c>
      <c r="S691" s="20">
        <v>0</v>
      </c>
      <c r="T691" s="20">
        <v>0</v>
      </c>
      <c r="U691" s="20">
        <v>0</v>
      </c>
      <c r="V691" s="20">
        <v>0</v>
      </c>
      <c r="W691" s="20">
        <v>1</v>
      </c>
    </row>
    <row r="692" spans="1:23" ht="173.25" x14ac:dyDescent="0.25">
      <c r="A692" s="28" t="s">
        <v>2055</v>
      </c>
      <c r="B692" s="19" t="s">
        <v>2233</v>
      </c>
      <c r="C692" s="29" t="s">
        <v>2234</v>
      </c>
      <c r="D692" s="20">
        <v>0.60160000000000002</v>
      </c>
      <c r="E692" s="26" t="s">
        <v>2235</v>
      </c>
      <c r="F692" s="20">
        <f t="shared" si="92"/>
        <v>0.60160000000000002</v>
      </c>
      <c r="G692" s="20">
        <v>0</v>
      </c>
      <c r="H692" s="20">
        <v>0</v>
      </c>
      <c r="I692" s="20">
        <v>0.60160000000000002</v>
      </c>
      <c r="J692" s="20">
        <v>0</v>
      </c>
      <c r="K692" s="20">
        <v>0.51099899999999998</v>
      </c>
      <c r="L692" s="30">
        <v>2022</v>
      </c>
      <c r="M692" s="20">
        <v>0.51099899999999998</v>
      </c>
      <c r="N692" s="20" t="s">
        <v>2236</v>
      </c>
      <c r="O692" s="26" t="s">
        <v>40</v>
      </c>
      <c r="P692" s="20">
        <v>0</v>
      </c>
      <c r="Q692" s="20">
        <v>0</v>
      </c>
      <c r="R692" s="20">
        <v>0</v>
      </c>
      <c r="S692" s="20">
        <v>0</v>
      </c>
      <c r="T692" s="20">
        <v>0</v>
      </c>
      <c r="U692" s="20">
        <v>0</v>
      </c>
      <c r="V692" s="20">
        <v>0</v>
      </c>
      <c r="W692" s="20">
        <v>1</v>
      </c>
    </row>
    <row r="693" spans="1:23" ht="173.25" x14ac:dyDescent="0.25">
      <c r="A693" s="28" t="s">
        <v>2055</v>
      </c>
      <c r="B693" s="19" t="s">
        <v>2237</v>
      </c>
      <c r="C693" s="29" t="s">
        <v>2238</v>
      </c>
      <c r="D693" s="20">
        <v>0.59640099999999996</v>
      </c>
      <c r="E693" s="26" t="s">
        <v>2239</v>
      </c>
      <c r="F693" s="20">
        <f t="shared" si="92"/>
        <v>0.59640099999999996</v>
      </c>
      <c r="G693" s="20">
        <v>0</v>
      </c>
      <c r="H693" s="20">
        <v>0</v>
      </c>
      <c r="I693" s="20">
        <v>0.59640099999999996</v>
      </c>
      <c r="J693" s="20">
        <v>0</v>
      </c>
      <c r="K693" s="20">
        <v>0.50649999999999995</v>
      </c>
      <c r="L693" s="30">
        <v>2022</v>
      </c>
      <c r="M693" s="20">
        <v>0.50649999999999995</v>
      </c>
      <c r="N693" s="20" t="s">
        <v>2236</v>
      </c>
      <c r="O693" s="26" t="s">
        <v>40</v>
      </c>
      <c r="P693" s="20">
        <v>0</v>
      </c>
      <c r="Q693" s="20">
        <v>0</v>
      </c>
      <c r="R693" s="20">
        <v>0</v>
      </c>
      <c r="S693" s="20">
        <v>0</v>
      </c>
      <c r="T693" s="20">
        <v>0</v>
      </c>
      <c r="U693" s="20">
        <v>0</v>
      </c>
      <c r="V693" s="20">
        <v>0</v>
      </c>
      <c r="W693" s="20">
        <v>1</v>
      </c>
    </row>
    <row r="694" spans="1:23" ht="173.25" x14ac:dyDescent="0.25">
      <c r="A694" s="28" t="s">
        <v>2055</v>
      </c>
      <c r="B694" s="19" t="s">
        <v>2240</v>
      </c>
      <c r="C694" s="29" t="s">
        <v>2241</v>
      </c>
      <c r="D694" s="20">
        <v>0.59640099999999996</v>
      </c>
      <c r="E694" s="26" t="s">
        <v>2242</v>
      </c>
      <c r="F694" s="20">
        <f t="shared" si="92"/>
        <v>0.59640099999999996</v>
      </c>
      <c r="G694" s="20">
        <v>0</v>
      </c>
      <c r="H694" s="20">
        <v>0</v>
      </c>
      <c r="I694" s="20">
        <v>0.59640099999999996</v>
      </c>
      <c r="J694" s="20">
        <v>0</v>
      </c>
      <c r="K694" s="20">
        <v>0.50649999999999995</v>
      </c>
      <c r="L694" s="30">
        <v>2022</v>
      </c>
      <c r="M694" s="20">
        <v>0.50649999999999995</v>
      </c>
      <c r="N694" s="20" t="s">
        <v>2236</v>
      </c>
      <c r="O694" s="26" t="s">
        <v>40</v>
      </c>
      <c r="P694" s="20">
        <v>0</v>
      </c>
      <c r="Q694" s="20">
        <v>0</v>
      </c>
      <c r="R694" s="20">
        <v>0</v>
      </c>
      <c r="S694" s="20">
        <v>0</v>
      </c>
      <c r="T694" s="20">
        <v>0</v>
      </c>
      <c r="U694" s="20">
        <v>0</v>
      </c>
      <c r="V694" s="20">
        <v>0</v>
      </c>
      <c r="W694" s="20">
        <v>1</v>
      </c>
    </row>
    <row r="695" spans="1:23" ht="173.25" x14ac:dyDescent="0.25">
      <c r="A695" s="28" t="s">
        <v>2055</v>
      </c>
      <c r="B695" s="19" t="s">
        <v>2243</v>
      </c>
      <c r="C695" s="29" t="s">
        <v>2244</v>
      </c>
      <c r="D695" s="20">
        <v>0.59640099999999996</v>
      </c>
      <c r="E695" s="26" t="s">
        <v>2245</v>
      </c>
      <c r="F695" s="20">
        <f t="shared" si="92"/>
        <v>0.59640099999999996</v>
      </c>
      <c r="G695" s="20">
        <v>0</v>
      </c>
      <c r="H695" s="20">
        <v>0</v>
      </c>
      <c r="I695" s="20">
        <v>0.59640099999999996</v>
      </c>
      <c r="J695" s="20">
        <v>0</v>
      </c>
      <c r="K695" s="20">
        <v>0.50649999999999995</v>
      </c>
      <c r="L695" s="30">
        <v>2022</v>
      </c>
      <c r="M695" s="20">
        <v>0.50649999999999995</v>
      </c>
      <c r="N695" s="20" t="s">
        <v>2236</v>
      </c>
      <c r="O695" s="26" t="s">
        <v>40</v>
      </c>
      <c r="P695" s="20">
        <v>0</v>
      </c>
      <c r="Q695" s="20">
        <v>0</v>
      </c>
      <c r="R695" s="20">
        <v>0</v>
      </c>
      <c r="S695" s="20">
        <v>0</v>
      </c>
      <c r="T695" s="20">
        <v>0</v>
      </c>
      <c r="U695" s="20">
        <v>0</v>
      </c>
      <c r="V695" s="20">
        <v>0</v>
      </c>
      <c r="W695" s="20">
        <v>1</v>
      </c>
    </row>
    <row r="696" spans="1:23" ht="173.25" x14ac:dyDescent="0.25">
      <c r="A696" s="28" t="s">
        <v>2055</v>
      </c>
      <c r="B696" s="19" t="s">
        <v>2246</v>
      </c>
      <c r="C696" s="29" t="s">
        <v>2247</v>
      </c>
      <c r="D696" s="20">
        <v>0.59640099999999996</v>
      </c>
      <c r="E696" s="26" t="s">
        <v>2248</v>
      </c>
      <c r="F696" s="20">
        <f t="shared" si="92"/>
        <v>0.59640099999999996</v>
      </c>
      <c r="G696" s="20">
        <v>0</v>
      </c>
      <c r="H696" s="20">
        <v>0</v>
      </c>
      <c r="I696" s="20">
        <v>0.59640099999999996</v>
      </c>
      <c r="J696" s="20">
        <v>0</v>
      </c>
      <c r="K696" s="20">
        <v>0.50649999999999995</v>
      </c>
      <c r="L696" s="30">
        <v>2022</v>
      </c>
      <c r="M696" s="20">
        <v>0.50649999999999995</v>
      </c>
      <c r="N696" s="20" t="s">
        <v>2236</v>
      </c>
      <c r="O696" s="26" t="s">
        <v>40</v>
      </c>
      <c r="P696" s="20">
        <v>0</v>
      </c>
      <c r="Q696" s="20">
        <v>0</v>
      </c>
      <c r="R696" s="20">
        <v>0</v>
      </c>
      <c r="S696" s="20">
        <v>0</v>
      </c>
      <c r="T696" s="20">
        <v>0</v>
      </c>
      <c r="U696" s="20">
        <v>0</v>
      </c>
      <c r="V696" s="20">
        <v>0</v>
      </c>
      <c r="W696" s="20">
        <v>1</v>
      </c>
    </row>
    <row r="697" spans="1:23" ht="173.25" x14ac:dyDescent="0.25">
      <c r="A697" s="28" t="s">
        <v>2055</v>
      </c>
      <c r="B697" s="19" t="s">
        <v>2249</v>
      </c>
      <c r="C697" s="29" t="s">
        <v>2250</v>
      </c>
      <c r="D697" s="20">
        <v>0.59640099999999996</v>
      </c>
      <c r="E697" s="26" t="s">
        <v>2251</v>
      </c>
      <c r="F697" s="20">
        <f t="shared" si="92"/>
        <v>0.59640099999999996</v>
      </c>
      <c r="G697" s="20">
        <v>0</v>
      </c>
      <c r="H697" s="20">
        <v>0</v>
      </c>
      <c r="I697" s="20">
        <v>0.59640099999999996</v>
      </c>
      <c r="J697" s="20">
        <v>0</v>
      </c>
      <c r="K697" s="20">
        <v>0.50649999999999995</v>
      </c>
      <c r="L697" s="30">
        <v>2022</v>
      </c>
      <c r="M697" s="20">
        <v>0.50649999999999995</v>
      </c>
      <c r="N697" s="20" t="s">
        <v>2236</v>
      </c>
      <c r="O697" s="26" t="s">
        <v>40</v>
      </c>
      <c r="P697" s="20">
        <v>0</v>
      </c>
      <c r="Q697" s="20">
        <v>0</v>
      </c>
      <c r="R697" s="20">
        <v>0</v>
      </c>
      <c r="S697" s="20">
        <v>0</v>
      </c>
      <c r="T697" s="20">
        <v>0</v>
      </c>
      <c r="U697" s="20">
        <v>0</v>
      </c>
      <c r="V697" s="20">
        <v>0</v>
      </c>
      <c r="W697" s="20">
        <v>1</v>
      </c>
    </row>
    <row r="698" spans="1:23" ht="173.25" x14ac:dyDescent="0.25">
      <c r="A698" s="28" t="s">
        <v>2055</v>
      </c>
      <c r="B698" s="19" t="s">
        <v>2252</v>
      </c>
      <c r="C698" s="29" t="s">
        <v>2253</v>
      </c>
      <c r="D698" s="20">
        <v>0.63683699999999999</v>
      </c>
      <c r="E698" s="26" t="s">
        <v>2254</v>
      </c>
      <c r="F698" s="20">
        <f t="shared" si="92"/>
        <v>0.63683699999999999</v>
      </c>
      <c r="G698" s="20">
        <v>0</v>
      </c>
      <c r="H698" s="20">
        <v>0</v>
      </c>
      <c r="I698" s="20">
        <v>0.63683699999999999</v>
      </c>
      <c r="J698" s="20">
        <v>0</v>
      </c>
      <c r="K698" s="20">
        <v>0.53819799999999995</v>
      </c>
      <c r="L698" s="30">
        <v>2022</v>
      </c>
      <c r="M698" s="20">
        <v>0.53819799999999995</v>
      </c>
      <c r="N698" s="20" t="s">
        <v>2236</v>
      </c>
      <c r="O698" s="26" t="s">
        <v>40</v>
      </c>
      <c r="P698" s="20">
        <v>0</v>
      </c>
      <c r="Q698" s="20">
        <v>0</v>
      </c>
      <c r="R698" s="20">
        <v>0</v>
      </c>
      <c r="S698" s="20">
        <v>0</v>
      </c>
      <c r="T698" s="20">
        <v>0</v>
      </c>
      <c r="U698" s="20">
        <v>0</v>
      </c>
      <c r="V698" s="20">
        <v>0</v>
      </c>
      <c r="W698" s="20">
        <v>1</v>
      </c>
    </row>
    <row r="699" spans="1:23" ht="173.25" x14ac:dyDescent="0.25">
      <c r="A699" s="28" t="s">
        <v>2055</v>
      </c>
      <c r="B699" s="19" t="s">
        <v>2255</v>
      </c>
      <c r="C699" s="29" t="s">
        <v>2256</v>
      </c>
      <c r="D699" s="20">
        <v>0.63635900000000001</v>
      </c>
      <c r="E699" s="26" t="s">
        <v>2257</v>
      </c>
      <c r="F699" s="20">
        <f t="shared" si="92"/>
        <v>0.63635900000000001</v>
      </c>
      <c r="G699" s="20">
        <v>0</v>
      </c>
      <c r="H699" s="20">
        <v>0</v>
      </c>
      <c r="I699" s="20">
        <v>0.63635900000000001</v>
      </c>
      <c r="J699" s="20">
        <v>0</v>
      </c>
      <c r="K699" s="20">
        <v>0.53779999999999994</v>
      </c>
      <c r="L699" s="30">
        <v>2022</v>
      </c>
      <c r="M699" s="20">
        <v>0.53779999999999994</v>
      </c>
      <c r="N699" s="20" t="s">
        <v>2236</v>
      </c>
      <c r="O699" s="26" t="s">
        <v>40</v>
      </c>
      <c r="P699" s="20">
        <v>0</v>
      </c>
      <c r="Q699" s="20">
        <v>0</v>
      </c>
      <c r="R699" s="20">
        <v>0</v>
      </c>
      <c r="S699" s="20">
        <v>0</v>
      </c>
      <c r="T699" s="20">
        <v>0</v>
      </c>
      <c r="U699" s="20">
        <v>0</v>
      </c>
      <c r="V699" s="20">
        <v>0</v>
      </c>
      <c r="W699" s="20">
        <v>1</v>
      </c>
    </row>
    <row r="700" spans="1:23" ht="173.25" x14ac:dyDescent="0.25">
      <c r="A700" s="28" t="s">
        <v>2055</v>
      </c>
      <c r="B700" s="19" t="s">
        <v>2258</v>
      </c>
      <c r="C700" s="29" t="s">
        <v>2259</v>
      </c>
      <c r="D700" s="20">
        <v>0.63635900000000001</v>
      </c>
      <c r="E700" s="26" t="s">
        <v>2260</v>
      </c>
      <c r="F700" s="20">
        <f t="shared" si="92"/>
        <v>0.63635900000000001</v>
      </c>
      <c r="G700" s="20">
        <v>0</v>
      </c>
      <c r="H700" s="20">
        <v>0</v>
      </c>
      <c r="I700" s="20">
        <v>0.63635900000000001</v>
      </c>
      <c r="J700" s="20">
        <v>0</v>
      </c>
      <c r="K700" s="20">
        <v>0.53779999999999994</v>
      </c>
      <c r="L700" s="30">
        <v>2022</v>
      </c>
      <c r="M700" s="20">
        <v>0.53779999999999994</v>
      </c>
      <c r="N700" s="20" t="s">
        <v>2236</v>
      </c>
      <c r="O700" s="26" t="s">
        <v>40</v>
      </c>
      <c r="P700" s="20">
        <v>0</v>
      </c>
      <c r="Q700" s="20">
        <v>0</v>
      </c>
      <c r="R700" s="20">
        <v>0</v>
      </c>
      <c r="S700" s="20">
        <v>0</v>
      </c>
      <c r="T700" s="20">
        <v>0</v>
      </c>
      <c r="U700" s="20">
        <v>0</v>
      </c>
      <c r="V700" s="20">
        <v>0</v>
      </c>
      <c r="W700" s="20">
        <v>1</v>
      </c>
    </row>
    <row r="701" spans="1:23" ht="173.25" x14ac:dyDescent="0.25">
      <c r="A701" s="28" t="s">
        <v>2055</v>
      </c>
      <c r="B701" s="19" t="s">
        <v>2261</v>
      </c>
      <c r="C701" s="29" t="s">
        <v>2262</v>
      </c>
      <c r="D701" s="20">
        <v>0.63635900000000001</v>
      </c>
      <c r="E701" s="26" t="s">
        <v>2263</v>
      </c>
      <c r="F701" s="20">
        <f t="shared" si="92"/>
        <v>0.63635900000000001</v>
      </c>
      <c r="G701" s="20">
        <v>0</v>
      </c>
      <c r="H701" s="20">
        <v>0</v>
      </c>
      <c r="I701" s="20">
        <v>0.63635900000000001</v>
      </c>
      <c r="J701" s="20">
        <v>0</v>
      </c>
      <c r="K701" s="20">
        <v>0.53779999999999994</v>
      </c>
      <c r="L701" s="30">
        <v>2022</v>
      </c>
      <c r="M701" s="20">
        <v>0.53779999999999994</v>
      </c>
      <c r="N701" s="20" t="s">
        <v>2236</v>
      </c>
      <c r="O701" s="26" t="s">
        <v>40</v>
      </c>
      <c r="P701" s="20">
        <v>0</v>
      </c>
      <c r="Q701" s="20">
        <v>0</v>
      </c>
      <c r="R701" s="20">
        <v>0</v>
      </c>
      <c r="S701" s="20">
        <v>0</v>
      </c>
      <c r="T701" s="20">
        <v>0</v>
      </c>
      <c r="U701" s="20">
        <v>0</v>
      </c>
      <c r="V701" s="20">
        <v>0</v>
      </c>
      <c r="W701" s="20">
        <v>1</v>
      </c>
    </row>
    <row r="702" spans="1:23" ht="173.25" x14ac:dyDescent="0.25">
      <c r="A702" s="28" t="s">
        <v>2055</v>
      </c>
      <c r="B702" s="19" t="s">
        <v>2264</v>
      </c>
      <c r="C702" s="29" t="s">
        <v>2265</v>
      </c>
      <c r="D702" s="20">
        <v>0.63635900000000001</v>
      </c>
      <c r="E702" s="26" t="s">
        <v>2266</v>
      </c>
      <c r="F702" s="20">
        <f t="shared" si="92"/>
        <v>0.63635900000000001</v>
      </c>
      <c r="G702" s="20">
        <v>0</v>
      </c>
      <c r="H702" s="20">
        <v>0</v>
      </c>
      <c r="I702" s="20">
        <v>0.63635900000000001</v>
      </c>
      <c r="J702" s="20">
        <v>0</v>
      </c>
      <c r="K702" s="20">
        <v>0.53779999999999994</v>
      </c>
      <c r="L702" s="30">
        <v>2022</v>
      </c>
      <c r="M702" s="20">
        <v>0.53779999999999994</v>
      </c>
      <c r="N702" s="20" t="s">
        <v>2236</v>
      </c>
      <c r="O702" s="26" t="s">
        <v>40</v>
      </c>
      <c r="P702" s="20">
        <v>0</v>
      </c>
      <c r="Q702" s="20">
        <v>0</v>
      </c>
      <c r="R702" s="20">
        <v>0</v>
      </c>
      <c r="S702" s="20">
        <v>0</v>
      </c>
      <c r="T702" s="20">
        <v>0</v>
      </c>
      <c r="U702" s="20">
        <v>0</v>
      </c>
      <c r="V702" s="20">
        <v>0</v>
      </c>
      <c r="W702" s="20">
        <v>1</v>
      </c>
    </row>
    <row r="703" spans="1:23" ht="173.25" x14ac:dyDescent="0.25">
      <c r="A703" s="28" t="s">
        <v>2055</v>
      </c>
      <c r="B703" s="19" t="s">
        <v>2267</v>
      </c>
      <c r="C703" s="29" t="s">
        <v>2268</v>
      </c>
      <c r="D703" s="20">
        <v>0.63635900000000001</v>
      </c>
      <c r="E703" s="26" t="s">
        <v>2269</v>
      </c>
      <c r="F703" s="20">
        <f t="shared" ref="F703:F724" si="93">IFERROR(J703+I703+H703+G703,"нд")</f>
        <v>0.63635900000000001</v>
      </c>
      <c r="G703" s="20">
        <v>0</v>
      </c>
      <c r="H703" s="20">
        <v>0</v>
      </c>
      <c r="I703" s="20">
        <v>0.63635900000000001</v>
      </c>
      <c r="J703" s="20">
        <v>0</v>
      </c>
      <c r="K703" s="20">
        <v>0.53779999999999994</v>
      </c>
      <c r="L703" s="30">
        <v>2022</v>
      </c>
      <c r="M703" s="20">
        <v>0.53779999999999994</v>
      </c>
      <c r="N703" s="20" t="s">
        <v>2236</v>
      </c>
      <c r="O703" s="26" t="s">
        <v>40</v>
      </c>
      <c r="P703" s="20">
        <v>0</v>
      </c>
      <c r="Q703" s="20">
        <v>0</v>
      </c>
      <c r="R703" s="20">
        <v>0</v>
      </c>
      <c r="S703" s="20">
        <v>0</v>
      </c>
      <c r="T703" s="20">
        <v>0</v>
      </c>
      <c r="U703" s="20">
        <v>0</v>
      </c>
      <c r="V703" s="20">
        <v>0</v>
      </c>
      <c r="W703" s="20">
        <v>1</v>
      </c>
    </row>
    <row r="704" spans="1:23" ht="78.75" x14ac:dyDescent="0.25">
      <c r="A704" s="28" t="s">
        <v>2055</v>
      </c>
      <c r="B704" s="19" t="s">
        <v>2270</v>
      </c>
      <c r="C704" s="29" t="s">
        <v>2271</v>
      </c>
      <c r="D704" s="20">
        <v>0.99357200000000001</v>
      </c>
      <c r="E704" s="26" t="s">
        <v>2272</v>
      </c>
      <c r="F704" s="20">
        <f t="shared" si="93"/>
        <v>0</v>
      </c>
      <c r="G704" s="20">
        <v>0</v>
      </c>
      <c r="H704" s="20">
        <v>0</v>
      </c>
      <c r="I704" s="20">
        <v>0</v>
      </c>
      <c r="J704" s="20">
        <v>0</v>
      </c>
      <c r="K704" s="20">
        <v>0</v>
      </c>
      <c r="L704" s="30" t="s">
        <v>40</v>
      </c>
      <c r="M704" s="20" t="s">
        <v>40</v>
      </c>
      <c r="N704" s="20" t="s">
        <v>2273</v>
      </c>
      <c r="O704" s="26" t="s">
        <v>40</v>
      </c>
      <c r="P704" s="20">
        <v>0</v>
      </c>
      <c r="Q704" s="20">
        <v>0</v>
      </c>
      <c r="R704" s="20">
        <v>0</v>
      </c>
      <c r="S704" s="20">
        <v>0</v>
      </c>
      <c r="T704" s="20">
        <v>0</v>
      </c>
      <c r="U704" s="20">
        <v>0</v>
      </c>
      <c r="V704" s="20">
        <v>9</v>
      </c>
      <c r="W704" s="20">
        <v>10</v>
      </c>
    </row>
    <row r="705" spans="1:23" ht="78.75" x14ac:dyDescent="0.25">
      <c r="A705" s="28" t="s">
        <v>2055</v>
      </c>
      <c r="B705" s="19" t="s">
        <v>2274</v>
      </c>
      <c r="C705" s="29" t="s">
        <v>2275</v>
      </c>
      <c r="D705" s="20">
        <v>3.9E-2</v>
      </c>
      <c r="E705" s="26" t="s">
        <v>2276</v>
      </c>
      <c r="F705" s="20">
        <f t="shared" si="93"/>
        <v>0</v>
      </c>
      <c r="G705" s="20">
        <v>0</v>
      </c>
      <c r="H705" s="20">
        <v>0</v>
      </c>
      <c r="I705" s="20">
        <v>0</v>
      </c>
      <c r="J705" s="20">
        <v>0</v>
      </c>
      <c r="K705" s="20">
        <v>0</v>
      </c>
      <c r="L705" s="30" t="s">
        <v>40</v>
      </c>
      <c r="M705" s="20" t="s">
        <v>40</v>
      </c>
      <c r="N705" s="20" t="s">
        <v>2273</v>
      </c>
      <c r="O705" s="26" t="s">
        <v>40</v>
      </c>
      <c r="P705" s="20">
        <v>0</v>
      </c>
      <c r="Q705" s="20">
        <v>0</v>
      </c>
      <c r="R705" s="20">
        <v>0</v>
      </c>
      <c r="S705" s="20">
        <v>0</v>
      </c>
      <c r="T705" s="20">
        <v>0</v>
      </c>
      <c r="U705" s="20">
        <v>0</v>
      </c>
      <c r="V705" s="20">
        <v>1</v>
      </c>
      <c r="W705" s="20">
        <v>1</v>
      </c>
    </row>
    <row r="706" spans="1:23" ht="78.75" x14ac:dyDescent="0.25">
      <c r="A706" s="28" t="s">
        <v>2055</v>
      </c>
      <c r="B706" s="19" t="s">
        <v>2277</v>
      </c>
      <c r="C706" s="29" t="s">
        <v>2278</v>
      </c>
      <c r="D706" s="20">
        <v>3.9E-2</v>
      </c>
      <c r="E706" s="26" t="s">
        <v>2279</v>
      </c>
      <c r="F706" s="20">
        <f t="shared" si="93"/>
        <v>0</v>
      </c>
      <c r="G706" s="20">
        <v>0</v>
      </c>
      <c r="H706" s="20">
        <v>0</v>
      </c>
      <c r="I706" s="20">
        <v>0</v>
      </c>
      <c r="J706" s="20">
        <v>0</v>
      </c>
      <c r="K706" s="20">
        <v>0</v>
      </c>
      <c r="L706" s="30" t="s">
        <v>40</v>
      </c>
      <c r="M706" s="20" t="s">
        <v>40</v>
      </c>
      <c r="N706" s="20" t="s">
        <v>2273</v>
      </c>
      <c r="O706" s="26" t="s">
        <v>40</v>
      </c>
      <c r="P706" s="20">
        <v>0</v>
      </c>
      <c r="Q706" s="20">
        <v>0</v>
      </c>
      <c r="R706" s="20">
        <v>0</v>
      </c>
      <c r="S706" s="20">
        <v>0</v>
      </c>
      <c r="T706" s="20">
        <v>0</v>
      </c>
      <c r="U706" s="20">
        <v>0</v>
      </c>
      <c r="V706" s="20">
        <v>1</v>
      </c>
      <c r="W706" s="20">
        <v>1</v>
      </c>
    </row>
    <row r="707" spans="1:23" ht="78.75" x14ac:dyDescent="0.25">
      <c r="A707" s="28" t="s">
        <v>2055</v>
      </c>
      <c r="B707" s="19" t="s">
        <v>2280</v>
      </c>
      <c r="C707" s="29" t="s">
        <v>2281</v>
      </c>
      <c r="D707" s="20">
        <v>3.9E-2</v>
      </c>
      <c r="E707" s="26" t="s">
        <v>2282</v>
      </c>
      <c r="F707" s="20">
        <f t="shared" si="93"/>
        <v>0</v>
      </c>
      <c r="G707" s="20">
        <v>0</v>
      </c>
      <c r="H707" s="20">
        <v>0</v>
      </c>
      <c r="I707" s="20">
        <v>0</v>
      </c>
      <c r="J707" s="20">
        <v>0</v>
      </c>
      <c r="K707" s="20">
        <v>0</v>
      </c>
      <c r="L707" s="30" t="s">
        <v>40</v>
      </c>
      <c r="M707" s="20" t="s">
        <v>40</v>
      </c>
      <c r="N707" s="20" t="s">
        <v>2273</v>
      </c>
      <c r="O707" s="26" t="s">
        <v>40</v>
      </c>
      <c r="P707" s="20">
        <v>0</v>
      </c>
      <c r="Q707" s="20">
        <v>0</v>
      </c>
      <c r="R707" s="20">
        <v>0</v>
      </c>
      <c r="S707" s="20">
        <v>0</v>
      </c>
      <c r="T707" s="20">
        <v>0</v>
      </c>
      <c r="U707" s="20">
        <v>0</v>
      </c>
      <c r="V707" s="20">
        <v>1</v>
      </c>
      <c r="W707" s="20">
        <v>1</v>
      </c>
    </row>
    <row r="708" spans="1:23" ht="78.75" x14ac:dyDescent="0.25">
      <c r="A708" s="28" t="s">
        <v>2055</v>
      </c>
      <c r="B708" s="19" t="s">
        <v>2283</v>
      </c>
      <c r="C708" s="29" t="s">
        <v>2284</v>
      </c>
      <c r="D708" s="20">
        <v>0.18676699999999999</v>
      </c>
      <c r="E708" s="26" t="s">
        <v>2285</v>
      </c>
      <c r="F708" s="20">
        <f t="shared" si="93"/>
        <v>0</v>
      </c>
      <c r="G708" s="20">
        <v>0</v>
      </c>
      <c r="H708" s="20">
        <v>0</v>
      </c>
      <c r="I708" s="20">
        <v>0</v>
      </c>
      <c r="J708" s="20">
        <v>0</v>
      </c>
      <c r="K708" s="20">
        <v>0</v>
      </c>
      <c r="L708" s="30" t="s">
        <v>40</v>
      </c>
      <c r="M708" s="20" t="s">
        <v>40</v>
      </c>
      <c r="N708" s="20" t="s">
        <v>2273</v>
      </c>
      <c r="O708" s="26" t="s">
        <v>40</v>
      </c>
      <c r="P708" s="20">
        <v>0</v>
      </c>
      <c r="Q708" s="20">
        <v>0</v>
      </c>
      <c r="R708" s="20">
        <v>0</v>
      </c>
      <c r="S708" s="20">
        <v>0</v>
      </c>
      <c r="T708" s="20">
        <v>0</v>
      </c>
      <c r="U708" s="20">
        <v>0</v>
      </c>
      <c r="V708" s="20">
        <v>1</v>
      </c>
      <c r="W708" s="20">
        <v>1</v>
      </c>
    </row>
    <row r="709" spans="1:23" ht="63" x14ac:dyDescent="0.25">
      <c r="A709" s="28" t="s">
        <v>2055</v>
      </c>
      <c r="B709" s="19" t="s">
        <v>2286</v>
      </c>
      <c r="C709" s="29" t="s">
        <v>2287</v>
      </c>
      <c r="D709" s="20">
        <v>39.913727000000002</v>
      </c>
      <c r="E709" s="26" t="s">
        <v>2288</v>
      </c>
      <c r="F709" s="20">
        <f t="shared" si="93"/>
        <v>19.7424</v>
      </c>
      <c r="G709" s="20">
        <v>0</v>
      </c>
      <c r="H709" s="20">
        <v>0</v>
      </c>
      <c r="I709" s="20">
        <v>19.7424</v>
      </c>
      <c r="J709" s="20">
        <v>0</v>
      </c>
      <c r="K709" s="20">
        <v>16.452000000000002</v>
      </c>
      <c r="L709" s="30">
        <v>2024</v>
      </c>
      <c r="M709" s="20">
        <v>32.683295999999999</v>
      </c>
      <c r="N709" s="20" t="s">
        <v>2289</v>
      </c>
      <c r="O709" s="26" t="s">
        <v>40</v>
      </c>
      <c r="P709" s="20">
        <v>0</v>
      </c>
      <c r="Q709" s="20">
        <v>0</v>
      </c>
      <c r="R709" s="20">
        <v>0</v>
      </c>
      <c r="S709" s="20">
        <v>0</v>
      </c>
      <c r="T709" s="20">
        <v>0</v>
      </c>
      <c r="U709" s="20">
        <v>0</v>
      </c>
      <c r="V709" s="20">
        <v>0</v>
      </c>
      <c r="W709" s="20">
        <v>230</v>
      </c>
    </row>
    <row r="710" spans="1:23" ht="63" x14ac:dyDescent="0.25">
      <c r="A710" s="28" t="s">
        <v>2055</v>
      </c>
      <c r="B710" s="19" t="s">
        <v>2290</v>
      </c>
      <c r="C710" s="29" t="s">
        <v>2291</v>
      </c>
      <c r="D710" s="20">
        <v>6.8592000000000004</v>
      </c>
      <c r="E710" s="26" t="s">
        <v>2292</v>
      </c>
      <c r="F710" s="20">
        <f t="shared" si="93"/>
        <v>6.8592000000000004</v>
      </c>
      <c r="G710" s="20">
        <v>0</v>
      </c>
      <c r="H710" s="20">
        <v>0</v>
      </c>
      <c r="I710" s="20">
        <v>6.8592000000000004</v>
      </c>
      <c r="J710" s="20">
        <v>0</v>
      </c>
      <c r="K710" s="20">
        <v>5.7160000000000002</v>
      </c>
      <c r="L710" s="30">
        <v>2025</v>
      </c>
      <c r="M710" s="20">
        <v>5.7160000000000002</v>
      </c>
      <c r="N710" s="20" t="s">
        <v>2289</v>
      </c>
      <c r="O710" s="26" t="s">
        <v>40</v>
      </c>
      <c r="P710" s="20">
        <v>0</v>
      </c>
      <c r="Q710" s="20">
        <v>0</v>
      </c>
      <c r="R710" s="20">
        <v>0</v>
      </c>
      <c r="S710" s="20">
        <v>0</v>
      </c>
      <c r="T710" s="20">
        <v>0</v>
      </c>
      <c r="U710" s="20">
        <v>0</v>
      </c>
      <c r="V710" s="20">
        <v>0</v>
      </c>
      <c r="W710" s="20">
        <v>12</v>
      </c>
    </row>
    <row r="711" spans="1:23" ht="63" x14ac:dyDescent="0.25">
      <c r="A711" s="28" t="s">
        <v>2055</v>
      </c>
      <c r="B711" s="19" t="s">
        <v>2293</v>
      </c>
      <c r="C711" s="29" t="s">
        <v>2294</v>
      </c>
      <c r="D711" s="20">
        <v>6.8592000000000004</v>
      </c>
      <c r="E711" s="26" t="s">
        <v>2295</v>
      </c>
      <c r="F711" s="20">
        <f t="shared" si="93"/>
        <v>6.8592000000000004</v>
      </c>
      <c r="G711" s="20">
        <v>0</v>
      </c>
      <c r="H711" s="20">
        <v>0</v>
      </c>
      <c r="I711" s="20">
        <v>6.8592000000000004</v>
      </c>
      <c r="J711" s="20">
        <v>0</v>
      </c>
      <c r="K711" s="20">
        <v>5.7160000000000002</v>
      </c>
      <c r="L711" s="30">
        <v>2026</v>
      </c>
      <c r="M711" s="20">
        <v>5.7160000000000002</v>
      </c>
      <c r="N711" s="20" t="s">
        <v>2289</v>
      </c>
      <c r="O711" s="26" t="s">
        <v>40</v>
      </c>
      <c r="P711" s="20">
        <v>0</v>
      </c>
      <c r="Q711" s="20">
        <v>0</v>
      </c>
      <c r="R711" s="20">
        <v>0</v>
      </c>
      <c r="S711" s="20">
        <v>0</v>
      </c>
      <c r="T711" s="20">
        <v>0</v>
      </c>
      <c r="U711" s="20">
        <v>0</v>
      </c>
      <c r="V711" s="20">
        <v>0</v>
      </c>
      <c r="W711" s="20">
        <v>11</v>
      </c>
    </row>
    <row r="712" spans="1:23" ht="157.5" x14ac:dyDescent="0.25">
      <c r="A712" s="28" t="s">
        <v>2055</v>
      </c>
      <c r="B712" s="19" t="s">
        <v>164</v>
      </c>
      <c r="C712" s="29" t="s">
        <v>2296</v>
      </c>
      <c r="D712" s="20">
        <v>0.581453</v>
      </c>
      <c r="E712" s="26" t="s">
        <v>2297</v>
      </c>
      <c r="F712" s="20">
        <f t="shared" si="93"/>
        <v>0</v>
      </c>
      <c r="G712" s="20">
        <v>0</v>
      </c>
      <c r="H712" s="20">
        <v>0</v>
      </c>
      <c r="I712" s="20">
        <v>0</v>
      </c>
      <c r="J712" s="20">
        <v>0</v>
      </c>
      <c r="K712" s="20">
        <v>0</v>
      </c>
      <c r="L712" s="30">
        <v>2021</v>
      </c>
      <c r="M712" s="20">
        <v>0.48793999999999998</v>
      </c>
      <c r="N712" s="20" t="s">
        <v>2298</v>
      </c>
      <c r="O712" s="26" t="s">
        <v>40</v>
      </c>
      <c r="P712" s="20">
        <v>0</v>
      </c>
      <c r="Q712" s="20">
        <v>0</v>
      </c>
      <c r="R712" s="20">
        <v>0</v>
      </c>
      <c r="S712" s="20">
        <v>0</v>
      </c>
      <c r="T712" s="20">
        <v>0</v>
      </c>
      <c r="U712" s="20">
        <v>0</v>
      </c>
      <c r="V712" s="20">
        <v>0</v>
      </c>
      <c r="W712" s="20">
        <v>1</v>
      </c>
    </row>
    <row r="713" spans="1:23" ht="63" x14ac:dyDescent="0.25">
      <c r="A713" s="28" t="s">
        <v>2055</v>
      </c>
      <c r="B713" s="19" t="s">
        <v>2299</v>
      </c>
      <c r="C713" s="29" t="s">
        <v>2300</v>
      </c>
      <c r="D713" s="20">
        <v>15.434480000000001</v>
      </c>
      <c r="E713" s="26" t="s">
        <v>2301</v>
      </c>
      <c r="F713" s="20">
        <f t="shared" si="93"/>
        <v>7.6944800000000004</v>
      </c>
      <c r="G713" s="20">
        <v>0</v>
      </c>
      <c r="H713" s="20">
        <v>0</v>
      </c>
      <c r="I713" s="20">
        <v>7.6944800000000004</v>
      </c>
      <c r="J713" s="20">
        <v>0</v>
      </c>
      <c r="K713" s="20">
        <v>6.4120670000000004</v>
      </c>
      <c r="L713" s="30">
        <v>2022</v>
      </c>
      <c r="M713" s="20">
        <v>12.862067</v>
      </c>
      <c r="N713" s="20" t="s">
        <v>2302</v>
      </c>
      <c r="O713" s="26" t="s">
        <v>40</v>
      </c>
      <c r="P713" s="20">
        <v>0</v>
      </c>
      <c r="Q713" s="20">
        <v>0</v>
      </c>
      <c r="R713" s="20">
        <v>0</v>
      </c>
      <c r="S713" s="20">
        <v>0</v>
      </c>
      <c r="T713" s="20">
        <v>0</v>
      </c>
      <c r="U713" s="20">
        <v>0</v>
      </c>
      <c r="V713" s="20">
        <v>0</v>
      </c>
      <c r="W713" s="20">
        <v>1</v>
      </c>
    </row>
    <row r="714" spans="1:23" ht="141.75" x14ac:dyDescent="0.25">
      <c r="A714" s="28" t="s">
        <v>2055</v>
      </c>
      <c r="B714" s="19" t="s">
        <v>2303</v>
      </c>
      <c r="C714" s="29" t="s">
        <v>2304</v>
      </c>
      <c r="D714" s="20">
        <v>10.871076</v>
      </c>
      <c r="E714" s="26" t="s">
        <v>2305</v>
      </c>
      <c r="F714" s="20">
        <f t="shared" si="93"/>
        <v>10.871076</v>
      </c>
      <c r="G714" s="20">
        <v>0</v>
      </c>
      <c r="H714" s="20">
        <v>0</v>
      </c>
      <c r="I714" s="20">
        <v>0</v>
      </c>
      <c r="J714" s="20">
        <v>10.871076</v>
      </c>
      <c r="K714" s="20">
        <v>9.0592299999999994</v>
      </c>
      <c r="L714" s="30">
        <v>2022</v>
      </c>
      <c r="M714" s="20">
        <v>9.0592299999999994</v>
      </c>
      <c r="N714" s="20" t="s">
        <v>2306</v>
      </c>
      <c r="O714" s="26" t="s">
        <v>40</v>
      </c>
      <c r="P714" s="20">
        <v>0</v>
      </c>
      <c r="Q714" s="20">
        <v>0</v>
      </c>
      <c r="R714" s="20">
        <v>0</v>
      </c>
      <c r="S714" s="20">
        <v>0</v>
      </c>
      <c r="T714" s="20">
        <v>0</v>
      </c>
      <c r="U714" s="20">
        <v>0</v>
      </c>
      <c r="V714" s="20">
        <v>0</v>
      </c>
      <c r="W714" s="20">
        <v>3</v>
      </c>
    </row>
    <row r="715" spans="1:23" ht="110.25" x14ac:dyDescent="0.25">
      <c r="A715" s="28" t="s">
        <v>2055</v>
      </c>
      <c r="B715" s="19" t="s">
        <v>2307</v>
      </c>
      <c r="C715" s="29" t="s">
        <v>2308</v>
      </c>
      <c r="D715" s="20">
        <v>0.259741</v>
      </c>
      <c r="E715" s="26" t="s">
        <v>2309</v>
      </c>
      <c r="F715" s="20">
        <f t="shared" si="93"/>
        <v>0</v>
      </c>
      <c r="G715" s="20">
        <v>0</v>
      </c>
      <c r="H715" s="20">
        <v>0</v>
      </c>
      <c r="I715" s="20">
        <v>0</v>
      </c>
      <c r="J715" s="20">
        <v>0</v>
      </c>
      <c r="K715" s="20">
        <v>0</v>
      </c>
      <c r="L715" s="30" t="s">
        <v>40</v>
      </c>
      <c r="M715" s="20" t="s">
        <v>40</v>
      </c>
      <c r="N715" s="20" t="s">
        <v>2310</v>
      </c>
      <c r="O715" s="26" t="s">
        <v>40</v>
      </c>
      <c r="P715" s="20">
        <v>0</v>
      </c>
      <c r="Q715" s="20">
        <v>0</v>
      </c>
      <c r="R715" s="20">
        <v>0</v>
      </c>
      <c r="S715" s="20">
        <v>0</v>
      </c>
      <c r="T715" s="20">
        <v>0</v>
      </c>
      <c r="U715" s="20">
        <v>0</v>
      </c>
      <c r="V715" s="20">
        <v>0</v>
      </c>
      <c r="W715" s="20">
        <v>1</v>
      </c>
    </row>
    <row r="716" spans="1:23" ht="110.25" x14ac:dyDescent="0.25">
      <c r="A716" s="28" t="s">
        <v>2055</v>
      </c>
      <c r="B716" s="19" t="s">
        <v>2311</v>
      </c>
      <c r="C716" s="29" t="s">
        <v>2312</v>
      </c>
      <c r="D716" s="20">
        <v>9.7839999999999993E-3</v>
      </c>
      <c r="E716" s="26" t="s">
        <v>2313</v>
      </c>
      <c r="F716" s="20">
        <f t="shared" si="93"/>
        <v>0</v>
      </c>
      <c r="G716" s="20">
        <v>0</v>
      </c>
      <c r="H716" s="20">
        <v>0</v>
      </c>
      <c r="I716" s="20">
        <v>0</v>
      </c>
      <c r="J716" s="20">
        <v>0</v>
      </c>
      <c r="K716" s="20">
        <v>0</v>
      </c>
      <c r="L716" s="30" t="s">
        <v>40</v>
      </c>
      <c r="M716" s="20" t="s">
        <v>40</v>
      </c>
      <c r="N716" s="20" t="s">
        <v>2310</v>
      </c>
      <c r="O716" s="26" t="s">
        <v>40</v>
      </c>
      <c r="P716" s="20">
        <v>4.12</v>
      </c>
      <c r="Q716" s="20">
        <v>4.12</v>
      </c>
      <c r="R716" s="20">
        <v>0</v>
      </c>
      <c r="S716" s="20">
        <v>0</v>
      </c>
      <c r="T716" s="20">
        <v>0</v>
      </c>
      <c r="U716" s="20">
        <v>0</v>
      </c>
      <c r="V716" s="20">
        <v>0</v>
      </c>
      <c r="W716" s="20">
        <v>0</v>
      </c>
    </row>
    <row r="717" spans="1:23" ht="78.75" x14ac:dyDescent="0.25">
      <c r="A717" s="28" t="s">
        <v>2055</v>
      </c>
      <c r="B717" s="19" t="s">
        <v>2314</v>
      </c>
      <c r="C717" s="29" t="s">
        <v>2315</v>
      </c>
      <c r="D717" s="20">
        <v>0.270208</v>
      </c>
      <c r="E717" s="26" t="s">
        <v>2316</v>
      </c>
      <c r="F717" s="20">
        <f t="shared" si="93"/>
        <v>0</v>
      </c>
      <c r="G717" s="20">
        <v>0</v>
      </c>
      <c r="H717" s="20">
        <v>0</v>
      </c>
      <c r="I717" s="20">
        <v>0</v>
      </c>
      <c r="J717" s="20">
        <v>0</v>
      </c>
      <c r="K717" s="20">
        <v>0</v>
      </c>
      <c r="L717" s="30" t="s">
        <v>40</v>
      </c>
      <c r="M717" s="20" t="s">
        <v>40</v>
      </c>
      <c r="N717" s="20" t="s">
        <v>2317</v>
      </c>
      <c r="O717" s="26" t="s">
        <v>40</v>
      </c>
      <c r="P717" s="20">
        <v>0</v>
      </c>
      <c r="Q717" s="20">
        <v>0</v>
      </c>
      <c r="R717" s="20">
        <v>0</v>
      </c>
      <c r="S717" s="20">
        <v>0</v>
      </c>
      <c r="T717" s="20">
        <v>0</v>
      </c>
      <c r="U717" s="20">
        <v>0</v>
      </c>
      <c r="V717" s="20">
        <v>0</v>
      </c>
      <c r="W717" s="20">
        <v>1</v>
      </c>
    </row>
    <row r="718" spans="1:23" ht="157.5" x14ac:dyDescent="0.25">
      <c r="A718" s="28" t="s">
        <v>2055</v>
      </c>
      <c r="B718" s="19" t="s">
        <v>2318</v>
      </c>
      <c r="C718" s="29" t="s">
        <v>2319</v>
      </c>
      <c r="D718" s="20">
        <v>25.543578</v>
      </c>
      <c r="E718" s="26" t="s">
        <v>2320</v>
      </c>
      <c r="F718" s="20">
        <f t="shared" si="93"/>
        <v>20.821368</v>
      </c>
      <c r="G718" s="20">
        <v>0</v>
      </c>
      <c r="H718" s="20">
        <v>0</v>
      </c>
      <c r="I718" s="20">
        <v>20.821368</v>
      </c>
      <c r="J718" s="20">
        <v>0</v>
      </c>
      <c r="K718" s="20">
        <v>17.351140000000001</v>
      </c>
      <c r="L718" s="30">
        <v>2025</v>
      </c>
      <c r="M718" s="20">
        <v>21.286314999999998</v>
      </c>
      <c r="N718" s="20" t="s">
        <v>2321</v>
      </c>
      <c r="O718" s="26" t="s">
        <v>40</v>
      </c>
      <c r="P718" s="20">
        <v>0</v>
      </c>
      <c r="Q718" s="20">
        <v>0</v>
      </c>
      <c r="R718" s="20">
        <v>0</v>
      </c>
      <c r="S718" s="20">
        <v>0</v>
      </c>
      <c r="T718" s="20">
        <v>0</v>
      </c>
      <c r="U718" s="20">
        <v>0</v>
      </c>
      <c r="V718" s="20">
        <v>0</v>
      </c>
      <c r="W718" s="20">
        <v>131</v>
      </c>
    </row>
    <row r="719" spans="1:23" ht="157.5" x14ac:dyDescent="0.25">
      <c r="A719" s="28" t="s">
        <v>2055</v>
      </c>
      <c r="B719" s="19" t="s">
        <v>2322</v>
      </c>
      <c r="C719" s="29" t="s">
        <v>2323</v>
      </c>
      <c r="D719" s="20">
        <v>5.3449790000000004</v>
      </c>
      <c r="E719" s="26" t="s">
        <v>2324</v>
      </c>
      <c r="F719" s="20">
        <f t="shared" si="93"/>
        <v>5.3449790000000004</v>
      </c>
      <c r="G719" s="20">
        <v>0</v>
      </c>
      <c r="H719" s="20">
        <v>0</v>
      </c>
      <c r="I719" s="20">
        <v>5.3449790000000004</v>
      </c>
      <c r="J719" s="20">
        <v>0</v>
      </c>
      <c r="K719" s="20">
        <v>4.4541490000000001</v>
      </c>
      <c r="L719" s="30">
        <v>2026</v>
      </c>
      <c r="M719" s="20">
        <v>4.4541490000000001</v>
      </c>
      <c r="N719" s="20" t="s">
        <v>2321</v>
      </c>
      <c r="O719" s="26" t="s">
        <v>40</v>
      </c>
      <c r="P719" s="20">
        <v>0</v>
      </c>
      <c r="Q719" s="20">
        <v>0</v>
      </c>
      <c r="R719" s="20">
        <v>0</v>
      </c>
      <c r="S719" s="20">
        <v>0</v>
      </c>
      <c r="T719" s="20">
        <v>0</v>
      </c>
      <c r="U719" s="20">
        <v>0</v>
      </c>
      <c r="V719" s="20">
        <v>0</v>
      </c>
      <c r="W719" s="20">
        <v>25</v>
      </c>
    </row>
    <row r="720" spans="1:23" ht="94.5" x14ac:dyDescent="0.25">
      <c r="A720" s="28" t="s">
        <v>2055</v>
      </c>
      <c r="B720" s="19" t="s">
        <v>2325</v>
      </c>
      <c r="C720" s="29" t="s">
        <v>2326</v>
      </c>
      <c r="D720" s="20">
        <v>11.778292</v>
      </c>
      <c r="E720" s="26" t="s">
        <v>2327</v>
      </c>
      <c r="F720" s="20">
        <f t="shared" si="93"/>
        <v>11.778292</v>
      </c>
      <c r="G720" s="20">
        <v>0</v>
      </c>
      <c r="H720" s="20">
        <v>0</v>
      </c>
      <c r="I720" s="20">
        <v>11.778292</v>
      </c>
      <c r="J720" s="20">
        <v>0</v>
      </c>
      <c r="K720" s="20">
        <v>9.8152430000000006</v>
      </c>
      <c r="L720" s="30">
        <v>2024</v>
      </c>
      <c r="M720" s="20">
        <v>9.8152430000000006</v>
      </c>
      <c r="N720" s="20" t="s">
        <v>2328</v>
      </c>
      <c r="O720" s="26" t="s">
        <v>40</v>
      </c>
      <c r="P720" s="20">
        <v>0</v>
      </c>
      <c r="Q720" s="20">
        <v>0</v>
      </c>
      <c r="R720" s="20">
        <v>0</v>
      </c>
      <c r="S720" s="20">
        <v>0</v>
      </c>
      <c r="T720" s="20">
        <v>0</v>
      </c>
      <c r="U720" s="20">
        <v>0</v>
      </c>
      <c r="V720" s="20">
        <v>0</v>
      </c>
      <c r="W720" s="20">
        <v>6</v>
      </c>
    </row>
    <row r="721" spans="1:23" ht="94.5" x14ac:dyDescent="0.25">
      <c r="A721" s="28" t="s">
        <v>2055</v>
      </c>
      <c r="B721" s="19" t="s">
        <v>2329</v>
      </c>
      <c r="C721" s="29" t="s">
        <v>2330</v>
      </c>
      <c r="D721" s="20">
        <v>13.250692000000001</v>
      </c>
      <c r="E721" s="26" t="s">
        <v>2331</v>
      </c>
      <c r="F721" s="20">
        <f t="shared" si="93"/>
        <v>13.250692000000001</v>
      </c>
      <c r="G721" s="20">
        <v>0</v>
      </c>
      <c r="H721" s="20">
        <v>0</v>
      </c>
      <c r="I721" s="20">
        <v>13.250692000000001</v>
      </c>
      <c r="J721" s="20">
        <v>0</v>
      </c>
      <c r="K721" s="20">
        <v>11.042242999999999</v>
      </c>
      <c r="L721" s="30">
        <v>2025</v>
      </c>
      <c r="M721" s="20">
        <v>11.042242999999999</v>
      </c>
      <c r="N721" s="20" t="s">
        <v>2328</v>
      </c>
      <c r="O721" s="26" t="s">
        <v>40</v>
      </c>
      <c r="P721" s="20">
        <v>0</v>
      </c>
      <c r="Q721" s="20">
        <v>0</v>
      </c>
      <c r="R721" s="20">
        <v>0</v>
      </c>
      <c r="S721" s="20">
        <v>0</v>
      </c>
      <c r="T721" s="20">
        <v>0</v>
      </c>
      <c r="U721" s="20">
        <v>0</v>
      </c>
      <c r="V721" s="20">
        <v>0</v>
      </c>
      <c r="W721" s="20">
        <v>6</v>
      </c>
    </row>
    <row r="722" spans="1:23" ht="94.5" x14ac:dyDescent="0.25">
      <c r="A722" s="28" t="s">
        <v>2055</v>
      </c>
      <c r="B722" s="19" t="s">
        <v>2332</v>
      </c>
      <c r="C722" s="29" t="s">
        <v>2333</v>
      </c>
      <c r="D722" s="20">
        <v>13.250692000000001</v>
      </c>
      <c r="E722" s="26" t="s">
        <v>2334</v>
      </c>
      <c r="F722" s="20">
        <f t="shared" si="93"/>
        <v>13.250692000000001</v>
      </c>
      <c r="G722" s="20">
        <v>0</v>
      </c>
      <c r="H722" s="20">
        <v>0</v>
      </c>
      <c r="I722" s="20">
        <v>13.250692000000001</v>
      </c>
      <c r="J722" s="20">
        <v>0</v>
      </c>
      <c r="K722" s="20">
        <v>11.042242999999999</v>
      </c>
      <c r="L722" s="30">
        <v>2026</v>
      </c>
      <c r="M722" s="20">
        <v>11.042242999999999</v>
      </c>
      <c r="N722" s="20" t="s">
        <v>2328</v>
      </c>
      <c r="O722" s="26" t="s">
        <v>40</v>
      </c>
      <c r="P722" s="20">
        <v>0</v>
      </c>
      <c r="Q722" s="20">
        <v>0</v>
      </c>
      <c r="R722" s="20">
        <v>0</v>
      </c>
      <c r="S722" s="20">
        <v>0</v>
      </c>
      <c r="T722" s="20">
        <v>0</v>
      </c>
      <c r="U722" s="20">
        <v>0</v>
      </c>
      <c r="V722" s="20">
        <v>0</v>
      </c>
      <c r="W722" s="20">
        <v>7</v>
      </c>
    </row>
    <row r="723" spans="1:23" ht="110.25" x14ac:dyDescent="0.25">
      <c r="A723" s="28" t="s">
        <v>2055</v>
      </c>
      <c r="B723" s="19" t="s">
        <v>2335</v>
      </c>
      <c r="C723" s="29" t="s">
        <v>2336</v>
      </c>
      <c r="D723" s="20">
        <v>0.78989500000000001</v>
      </c>
      <c r="E723" s="26" t="s">
        <v>2337</v>
      </c>
      <c r="F723" s="20">
        <f t="shared" si="93"/>
        <v>0</v>
      </c>
      <c r="G723" s="20">
        <v>0</v>
      </c>
      <c r="H723" s="20">
        <v>0</v>
      </c>
      <c r="I723" s="20">
        <v>0</v>
      </c>
      <c r="J723" s="20">
        <v>0</v>
      </c>
      <c r="K723" s="20">
        <v>0</v>
      </c>
      <c r="L723" s="30" t="s">
        <v>40</v>
      </c>
      <c r="M723" s="20" t="s">
        <v>40</v>
      </c>
      <c r="N723" s="20" t="s">
        <v>2310</v>
      </c>
      <c r="O723" s="26" t="s">
        <v>40</v>
      </c>
      <c r="P723" s="20">
        <v>0</v>
      </c>
      <c r="Q723" s="20">
        <v>0</v>
      </c>
      <c r="R723" s="20">
        <v>0</v>
      </c>
      <c r="S723" s="20">
        <v>0</v>
      </c>
      <c r="T723" s="20">
        <v>0</v>
      </c>
      <c r="U723" s="20">
        <v>0</v>
      </c>
      <c r="V723" s="20">
        <v>0</v>
      </c>
      <c r="W723" s="20">
        <v>1</v>
      </c>
    </row>
    <row r="724" spans="1:23" ht="110.25" x14ac:dyDescent="0.25">
      <c r="A724" s="28" t="s">
        <v>2055</v>
      </c>
      <c r="B724" s="19" t="s">
        <v>2338</v>
      </c>
      <c r="C724" s="29" t="s">
        <v>2339</v>
      </c>
      <c r="D724" s="20">
        <v>0.30080200000000001</v>
      </c>
      <c r="E724" s="26" t="s">
        <v>2340</v>
      </c>
      <c r="F724" s="20">
        <f t="shared" si="93"/>
        <v>0</v>
      </c>
      <c r="G724" s="20">
        <v>0</v>
      </c>
      <c r="H724" s="20">
        <v>0</v>
      </c>
      <c r="I724" s="20">
        <v>0</v>
      </c>
      <c r="J724" s="20">
        <v>0</v>
      </c>
      <c r="K724" s="20">
        <v>0</v>
      </c>
      <c r="L724" s="30" t="s">
        <v>40</v>
      </c>
      <c r="M724" s="20" t="s">
        <v>40</v>
      </c>
      <c r="N724" s="20" t="s">
        <v>2310</v>
      </c>
      <c r="O724" s="26" t="s">
        <v>40</v>
      </c>
      <c r="P724" s="20">
        <v>0</v>
      </c>
      <c r="Q724" s="20">
        <v>0</v>
      </c>
      <c r="R724" s="20">
        <v>0</v>
      </c>
      <c r="S724" s="20">
        <v>0</v>
      </c>
      <c r="T724" s="20">
        <v>0</v>
      </c>
      <c r="U724" s="20">
        <v>0</v>
      </c>
      <c r="V724" s="20">
        <v>0</v>
      </c>
      <c r="W724" s="20">
        <v>1</v>
      </c>
    </row>
  </sheetData>
  <autoFilter ref="A14:W724"/>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2021-07-09T13:27:55Z</dcterms:created>
  <dcterms:modified xsi:type="dcterms:W3CDTF">2021-07-29T13:19:37Z</dcterms:modified>
</cp:coreProperties>
</file>