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8800" windowHeight="12585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(New)'!$A$21:$T$365</definedName>
    <definedName name="ГодN">#REF!</definedName>
    <definedName name="ИП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1" l="1"/>
  <c r="S440" i="1"/>
  <c r="T439" i="1"/>
  <c r="S439" i="1"/>
  <c r="T438" i="1"/>
  <c r="S438" i="1"/>
  <c r="T437" i="1"/>
  <c r="S437" i="1"/>
  <c r="T436" i="1"/>
  <c r="S436" i="1"/>
  <c r="T435" i="1"/>
  <c r="S435" i="1"/>
  <c r="T434" i="1"/>
  <c r="S434" i="1"/>
  <c r="T433" i="1"/>
  <c r="S433" i="1"/>
  <c r="T432" i="1"/>
  <c r="S432" i="1"/>
  <c r="T431" i="1"/>
  <c r="S431" i="1"/>
  <c r="T430" i="1"/>
  <c r="S430" i="1"/>
  <c r="T429" i="1"/>
  <c r="S429" i="1"/>
  <c r="T428" i="1"/>
  <c r="S428" i="1"/>
  <c r="T427" i="1"/>
  <c r="S427" i="1"/>
  <c r="T426" i="1"/>
  <c r="S426" i="1"/>
  <c r="T425" i="1"/>
  <c r="S425" i="1"/>
  <c r="T424" i="1"/>
  <c r="S424" i="1"/>
  <c r="T423" i="1"/>
  <c r="S423" i="1"/>
  <c r="T422" i="1"/>
  <c r="S422" i="1"/>
  <c r="T421" i="1"/>
  <c r="S421" i="1"/>
  <c r="T420" i="1"/>
  <c r="S420" i="1"/>
  <c r="T419" i="1"/>
  <c r="S419" i="1"/>
  <c r="T418" i="1"/>
  <c r="S418" i="1"/>
  <c r="T417" i="1"/>
  <c r="S417" i="1"/>
  <c r="T416" i="1"/>
  <c r="S416" i="1"/>
  <c r="T415" i="1"/>
  <c r="S415" i="1"/>
  <c r="T414" i="1"/>
  <c r="S414" i="1"/>
  <c r="T413" i="1"/>
  <c r="S413" i="1"/>
  <c r="T412" i="1"/>
  <c r="S412" i="1"/>
  <c r="T411" i="1"/>
  <c r="S411" i="1"/>
  <c r="T410" i="1"/>
  <c r="S410" i="1"/>
  <c r="T409" i="1"/>
  <c r="S409" i="1"/>
  <c r="T408" i="1"/>
  <c r="S408" i="1"/>
  <c r="T407" i="1"/>
  <c r="S407" i="1"/>
  <c r="T406" i="1"/>
  <c r="S406" i="1"/>
  <c r="T405" i="1"/>
  <c r="S405" i="1"/>
  <c r="T404" i="1"/>
  <c r="S404" i="1"/>
  <c r="T403" i="1"/>
  <c r="S403" i="1"/>
  <c r="T402" i="1"/>
  <c r="S402" i="1"/>
  <c r="T401" i="1"/>
  <c r="S401" i="1"/>
  <c r="T400" i="1"/>
  <c r="S400" i="1"/>
  <c r="T399" i="1"/>
  <c r="S399" i="1"/>
  <c r="T398" i="1"/>
  <c r="S398" i="1"/>
  <c r="T397" i="1"/>
  <c r="S397" i="1"/>
  <c r="T396" i="1"/>
  <c r="S396" i="1"/>
  <c r="T395" i="1"/>
  <c r="S395" i="1"/>
  <c r="T394" i="1"/>
  <c r="S394" i="1"/>
  <c r="T393" i="1"/>
  <c r="S393" i="1"/>
  <c r="T392" i="1"/>
  <c r="S392" i="1"/>
  <c r="T391" i="1"/>
  <c r="S391" i="1"/>
  <c r="T390" i="1"/>
  <c r="S390" i="1"/>
  <c r="T389" i="1"/>
  <c r="S389" i="1"/>
  <c r="T388" i="1"/>
  <c r="S388" i="1"/>
  <c r="T387" i="1"/>
  <c r="S387" i="1"/>
  <c r="T386" i="1"/>
  <c r="S386" i="1"/>
  <c r="T385" i="1"/>
  <c r="S385" i="1"/>
  <c r="T384" i="1"/>
  <c r="S384" i="1"/>
  <c r="T383" i="1"/>
  <c r="S383" i="1"/>
  <c r="T382" i="1"/>
  <c r="S382" i="1"/>
  <c r="T381" i="1"/>
  <c r="S381" i="1"/>
  <c r="T380" i="1"/>
  <c r="S380" i="1"/>
  <c r="T379" i="1"/>
  <c r="S379" i="1"/>
  <c r="T378" i="1"/>
  <c r="S378" i="1"/>
  <c r="T377" i="1"/>
  <c r="S377" i="1"/>
  <c r="T376" i="1"/>
  <c r="S376" i="1"/>
  <c r="T375" i="1"/>
  <c r="S375" i="1"/>
  <c r="T374" i="1"/>
  <c r="S374" i="1"/>
  <c r="T373" i="1"/>
  <c r="S373" i="1"/>
  <c r="T372" i="1"/>
  <c r="S372" i="1"/>
  <c r="T371" i="1"/>
  <c r="S371" i="1"/>
  <c r="T365" i="1"/>
  <c r="S365" i="1"/>
  <c r="T364" i="1"/>
  <c r="S364" i="1"/>
  <c r="T363" i="1"/>
  <c r="S363" i="1"/>
  <c r="T362" i="1"/>
  <c r="S362" i="1"/>
  <c r="T361" i="1"/>
  <c r="S361" i="1"/>
  <c r="T360" i="1"/>
  <c r="S360" i="1"/>
  <c r="T359" i="1"/>
  <c r="S359" i="1"/>
  <c r="T358" i="1"/>
  <c r="S358" i="1"/>
  <c r="T357" i="1"/>
  <c r="S357" i="1"/>
  <c r="T356" i="1"/>
  <c r="S356" i="1"/>
  <c r="T355" i="1"/>
  <c r="S355" i="1"/>
  <c r="T354" i="1"/>
  <c r="S354" i="1"/>
  <c r="T353" i="1"/>
  <c r="S353" i="1"/>
  <c r="T352" i="1"/>
  <c r="S352" i="1"/>
  <c r="T351" i="1"/>
  <c r="S351" i="1"/>
  <c r="T350" i="1"/>
  <c r="S350" i="1"/>
  <c r="T349" i="1"/>
  <c r="S349" i="1"/>
  <c r="T348" i="1"/>
  <c r="S348" i="1"/>
  <c r="T347" i="1"/>
  <c r="S347" i="1"/>
  <c r="T346" i="1"/>
  <c r="S346" i="1"/>
  <c r="T345" i="1"/>
  <c r="S345" i="1"/>
  <c r="T344" i="1"/>
  <c r="S344" i="1"/>
  <c r="T343" i="1"/>
  <c r="S343" i="1"/>
  <c r="T342" i="1"/>
  <c r="S342" i="1"/>
  <c r="T341" i="1"/>
  <c r="S341" i="1"/>
  <c r="T340" i="1"/>
  <c r="S340" i="1"/>
  <c r="T339" i="1"/>
  <c r="S339" i="1"/>
  <c r="T338" i="1"/>
  <c r="S338" i="1"/>
  <c r="T337" i="1"/>
  <c r="S337" i="1"/>
  <c r="T336" i="1"/>
  <c r="S336" i="1"/>
  <c r="T335" i="1"/>
  <c r="S335" i="1"/>
  <c r="T334" i="1"/>
  <c r="S334" i="1"/>
  <c r="T333" i="1"/>
  <c r="S333" i="1"/>
  <c r="T332" i="1"/>
  <c r="S332" i="1"/>
  <c r="T331" i="1"/>
  <c r="S331" i="1"/>
  <c r="T330" i="1"/>
  <c r="S330" i="1"/>
  <c r="T329" i="1"/>
  <c r="S329" i="1"/>
  <c r="T328" i="1"/>
  <c r="S328" i="1"/>
  <c r="T327" i="1"/>
  <c r="S327" i="1"/>
  <c r="T326" i="1"/>
  <c r="S326" i="1"/>
  <c r="T325" i="1"/>
  <c r="S325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T318" i="1"/>
  <c r="S318" i="1"/>
  <c r="T317" i="1"/>
  <c r="S317" i="1"/>
  <c r="T310" i="1"/>
  <c r="S310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T260" i="1"/>
  <c r="S260" i="1"/>
  <c r="T259" i="1"/>
  <c r="S259" i="1"/>
  <c r="T258" i="1"/>
  <c r="S258" i="1"/>
  <c r="T257" i="1"/>
  <c r="S257" i="1"/>
  <c r="T256" i="1"/>
  <c r="S256" i="1"/>
  <c r="T255" i="1"/>
  <c r="S255" i="1"/>
  <c r="T254" i="1"/>
  <c r="S254" i="1"/>
  <c r="T253" i="1"/>
  <c r="S253" i="1"/>
  <c r="T252" i="1"/>
  <c r="S252" i="1"/>
  <c r="T250" i="1"/>
  <c r="S250" i="1"/>
  <c r="T249" i="1"/>
  <c r="S249" i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3" i="1"/>
  <c r="S233" i="1"/>
  <c r="T232" i="1"/>
  <c r="S232" i="1"/>
  <c r="T231" i="1"/>
  <c r="S231" i="1"/>
  <c r="T230" i="1"/>
  <c r="S230" i="1"/>
  <c r="T229" i="1"/>
  <c r="S229" i="1"/>
  <c r="T228" i="1"/>
  <c r="S228" i="1"/>
  <c r="T227" i="1"/>
  <c r="S227" i="1"/>
  <c r="T226" i="1"/>
  <c r="S226" i="1"/>
  <c r="T225" i="1"/>
  <c r="S225" i="1"/>
  <c r="T224" i="1"/>
  <c r="S224" i="1"/>
  <c r="T223" i="1"/>
  <c r="S223" i="1"/>
  <c r="T222" i="1"/>
  <c r="S222" i="1"/>
  <c r="T221" i="1"/>
  <c r="S221" i="1"/>
  <c r="T220" i="1"/>
  <c r="S220" i="1"/>
  <c r="T219" i="1"/>
  <c r="S219" i="1"/>
  <c r="T218" i="1"/>
  <c r="S218" i="1"/>
  <c r="T217" i="1"/>
  <c r="S217" i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T205" i="1"/>
  <c r="S205" i="1"/>
  <c r="T204" i="1"/>
  <c r="S204" i="1"/>
  <c r="T203" i="1"/>
  <c r="S203" i="1"/>
  <c r="T202" i="1"/>
  <c r="S202" i="1"/>
  <c r="T201" i="1"/>
  <c r="S201" i="1"/>
  <c r="T200" i="1"/>
  <c r="S200" i="1"/>
  <c r="T199" i="1"/>
  <c r="S199" i="1"/>
  <c r="T198" i="1"/>
  <c r="S198" i="1"/>
  <c r="T197" i="1"/>
  <c r="S197" i="1"/>
  <c r="T196" i="1"/>
  <c r="S196" i="1"/>
  <c r="T195" i="1"/>
  <c r="S195" i="1"/>
  <c r="T194" i="1"/>
  <c r="S194" i="1"/>
  <c r="T193" i="1"/>
  <c r="S193" i="1"/>
  <c r="T192" i="1"/>
  <c r="S192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T311" i="1" s="1"/>
  <c r="S174" i="1"/>
  <c r="S311" i="1" s="1"/>
  <c r="T173" i="1"/>
  <c r="S173" i="1"/>
  <c r="T172" i="1"/>
  <c r="S172" i="1"/>
  <c r="T171" i="1"/>
  <c r="T309" i="1" s="1"/>
  <c r="S171" i="1"/>
  <c r="S309" i="1" s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2" i="1"/>
  <c r="S162" i="1"/>
  <c r="T161" i="1"/>
  <c r="S161" i="1"/>
  <c r="T160" i="1"/>
  <c r="S160" i="1"/>
  <c r="T159" i="1"/>
  <c r="S159" i="1"/>
  <c r="T158" i="1"/>
  <c r="S158" i="1"/>
  <c r="T156" i="1"/>
  <c r="S156" i="1"/>
  <c r="T155" i="1"/>
  <c r="S155" i="1"/>
  <c r="T154" i="1"/>
  <c r="S154" i="1"/>
  <c r="T153" i="1"/>
  <c r="S153" i="1"/>
  <c r="T152" i="1"/>
  <c r="S152" i="1"/>
  <c r="T151" i="1"/>
  <c r="S151" i="1"/>
  <c r="T150" i="1"/>
  <c r="S150" i="1"/>
  <c r="T149" i="1"/>
  <c r="S149" i="1"/>
  <c r="T148" i="1"/>
  <c r="S148" i="1"/>
  <c r="T147" i="1"/>
  <c r="S147" i="1"/>
  <c r="T146" i="1"/>
  <c r="S146" i="1"/>
  <c r="T145" i="1"/>
  <c r="S145" i="1"/>
  <c r="T144" i="1"/>
  <c r="S144" i="1"/>
  <c r="T143" i="1"/>
  <c r="S143" i="1"/>
  <c r="T142" i="1"/>
  <c r="S142" i="1"/>
  <c r="T141" i="1"/>
  <c r="S141" i="1"/>
  <c r="T140" i="1"/>
  <c r="S140" i="1"/>
  <c r="T139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T95" i="1"/>
  <c r="S95" i="1"/>
  <c r="T94" i="1"/>
  <c r="S94" i="1"/>
  <c r="T93" i="1"/>
  <c r="S93" i="1"/>
  <c r="T92" i="1"/>
  <c r="S92" i="1"/>
  <c r="T91" i="1"/>
  <c r="S91" i="1"/>
  <c r="T90" i="1"/>
  <c r="S90" i="1"/>
  <c r="T89" i="1"/>
  <c r="S89" i="1"/>
  <c r="T88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T48" i="1"/>
  <c r="S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T24" i="1"/>
  <c r="S24" i="1"/>
  <c r="T23" i="1"/>
  <c r="S23" i="1"/>
  <c r="T22" i="1"/>
  <c r="S22" i="1"/>
  <c r="T21" i="1"/>
  <c r="S21" i="1"/>
</calcChain>
</file>

<file path=xl/sharedStrings.xml><?xml version="1.0" encoding="utf-8"?>
<sst xmlns="http://schemas.openxmlformats.org/spreadsheetml/2006/main" count="3945" uniqueCount="698">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</sst>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_ ;\-#,##0.0000\ "/>
    <numFmt numFmtId="165" formatCode="#,##0.0"/>
    <numFmt numFmtId="166" formatCode="#,##0.0000000000000_ ;\-#,##0.0000000000000\ "/>
    <numFmt numFmtId="167" formatCode="#,##0;\-#,##0;\-"/>
    <numFmt numFmtId="168" formatCode="_(* #,##0.00_);_(* \(#,##0.00\);_(* &quot;-&quot;??_);_(@_)"/>
    <numFmt numFmtId="169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52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2" fillId="0" borderId="0" xfId="3"/>
    <xf numFmtId="0" fontId="2" fillId="0" borderId="0" xfId="3" applyFont="1" applyFill="1"/>
    <xf numFmtId="165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5" xfId="3" applyNumberFormat="1" applyFont="1" applyFill="1" applyBorder="1" applyAlignment="1">
      <alignment horizontal="center" vertic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19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168" fontId="2" fillId="0" borderId="0" xfId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10" fillId="0" borderId="22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169" fontId="2" fillId="0" borderId="0" xfId="3" applyNumberFormat="1"/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horizontal="center" vertical="center"/>
    </xf>
    <xf numFmtId="4" fontId="2" fillId="0" borderId="21" xfId="2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26" xfId="1" applyNumberFormat="1" applyFont="1" applyFill="1" applyBorder="1" applyAlignment="1">
      <alignment horizontal="center" vertical="center"/>
    </xf>
    <xf numFmtId="4" fontId="10" fillId="0" borderId="29" xfId="3" applyNumberFormat="1" applyFont="1" applyFill="1" applyBorder="1" applyAlignment="1">
      <alignment horizontal="center" vertical="center" wrapText="1"/>
    </xf>
    <xf numFmtId="4" fontId="10" fillId="0" borderId="3" xfId="3" applyNumberFormat="1" applyFont="1" applyFill="1" applyBorder="1" applyAlignment="1">
      <alignment horizontal="center" vertical="center" wrapText="1"/>
    </xf>
    <xf numFmtId="4" fontId="10" fillId="0" borderId="4" xfId="3" applyNumberFormat="1" applyFont="1" applyFill="1" applyBorder="1" applyAlignment="1">
      <alignment horizontal="center" vertical="center" wrapText="1"/>
    </xf>
    <xf numFmtId="4" fontId="10" fillId="0" borderId="11" xfId="3" applyNumberFormat="1" applyFont="1" applyFill="1" applyBorder="1" applyAlignment="1">
      <alignment horizontal="center" vertical="center" wrapText="1"/>
    </xf>
    <xf numFmtId="4" fontId="10" fillId="0" borderId="19" xfId="3" applyNumberFormat="1" applyFont="1" applyFill="1" applyBorder="1" applyAlignment="1">
      <alignment horizontal="center" vertical="center" wrapText="1"/>
    </xf>
    <xf numFmtId="4" fontId="10" fillId="0" borderId="21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10" fillId="2" borderId="5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11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W449"/>
  <sheetViews>
    <sheetView showGridLines="0" tabSelected="1" view="pageBreakPreview" zoomScale="50" zoomScaleNormal="55" zoomScaleSheetLayoutView="50" workbookViewId="0">
      <pane xSplit="3" ySplit="20" topLeftCell="D21" activePane="bottomRight" state="frozen"/>
      <selection activeCell="X58" sqref="X58"/>
      <selection pane="topRight" activeCell="X58" sqref="X58"/>
      <selection pane="bottomLeft" activeCell="X58" sqref="X58"/>
      <selection pane="bottomRight" activeCell="B25" sqref="B25"/>
    </sheetView>
  </sheetViews>
  <sheetFormatPr defaultRowHeight="15.75" x14ac:dyDescent="0.25"/>
  <cols>
    <col min="1" max="1" width="9.140625" style="3"/>
    <col min="2" max="2" width="62.85546875" style="3" customWidth="1"/>
    <col min="3" max="3" width="22.42578125" style="3" customWidth="1"/>
    <col min="4" max="20" width="24.7109375" style="6" customWidth="1"/>
    <col min="21" max="21" width="9.140625" style="3"/>
    <col min="22" max="22" width="11" style="3" bestFit="1" customWidth="1"/>
    <col min="23" max="16384" width="9.140625" style="3"/>
  </cols>
  <sheetData>
    <row r="1" spans="1:20" ht="18.75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125" t="s">
        <v>0</v>
      </c>
      <c r="O1" s="125"/>
      <c r="P1" s="125"/>
      <c r="Q1" s="125"/>
      <c r="R1" s="125"/>
      <c r="S1" s="125"/>
      <c r="T1" s="125"/>
    </row>
    <row r="2" spans="1:20" ht="18.75" x14ac:dyDescent="0.25">
      <c r="A2" s="1"/>
      <c r="B2" s="1"/>
      <c r="C2" s="1"/>
      <c r="D2" s="4"/>
      <c r="E2" s="4"/>
      <c r="F2" s="5"/>
      <c r="G2" s="5"/>
      <c r="H2" s="5"/>
      <c r="I2" s="5"/>
      <c r="J2" s="5"/>
      <c r="K2" s="5"/>
      <c r="L2" s="5"/>
      <c r="M2" s="5"/>
      <c r="N2" s="125" t="s">
        <v>1</v>
      </c>
      <c r="O2" s="125"/>
      <c r="P2" s="125"/>
      <c r="Q2" s="125"/>
      <c r="R2" s="125"/>
      <c r="S2" s="125"/>
      <c r="T2" s="125"/>
    </row>
    <row r="3" spans="1:20" ht="18.75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N3" s="125" t="s">
        <v>2</v>
      </c>
      <c r="O3" s="125"/>
      <c r="P3" s="125"/>
      <c r="Q3" s="125"/>
      <c r="R3" s="125"/>
      <c r="S3" s="125"/>
      <c r="T3" s="125"/>
    </row>
    <row r="4" spans="1:20" ht="18.75" customHeight="1" x14ac:dyDescent="0.25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20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20" ht="18.75" x14ac:dyDescent="0.25">
      <c r="A6" s="127" t="s">
        <v>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x14ac:dyDescent="0.25">
      <c r="A7" s="124" t="s">
        <v>5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x14ac:dyDescent="0.25">
      <c r="A8" s="9"/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  <c r="S8" s="10"/>
    </row>
    <row r="9" spans="1:20" ht="18.75" x14ac:dyDescent="0.25">
      <c r="A9" s="131" t="s">
        <v>6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</row>
    <row r="10" spans="1:20" s="1" customFormat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4"/>
    </row>
    <row r="11" spans="1:20" ht="18.75" x14ac:dyDescent="0.3">
      <c r="A11" s="132" t="s">
        <v>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</row>
    <row r="12" spans="1:20" s="1" customFormat="1" ht="18.7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4"/>
    </row>
    <row r="13" spans="1:20" ht="18.75" x14ac:dyDescent="0.3">
      <c r="A13" s="133" t="s">
        <v>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</row>
    <row r="14" spans="1:20" x14ac:dyDescent="0.25">
      <c r="A14" s="134" t="s">
        <v>9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</row>
    <row r="15" spans="1:20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20" ht="19.5" thickBot="1" x14ac:dyDescent="0.35">
      <c r="A16" s="135" t="s">
        <v>10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</row>
    <row r="17" spans="1:23" ht="31.5" customHeight="1" x14ac:dyDescent="0.25">
      <c r="A17" s="136" t="s">
        <v>11</v>
      </c>
      <c r="B17" s="138" t="s">
        <v>12</v>
      </c>
      <c r="C17" s="140" t="s">
        <v>13</v>
      </c>
      <c r="D17" s="14" t="s">
        <v>14</v>
      </c>
      <c r="E17" s="14" t="s">
        <v>15</v>
      </c>
      <c r="F17" s="14" t="s">
        <v>16</v>
      </c>
      <c r="G17" s="142" t="s">
        <v>17</v>
      </c>
      <c r="H17" s="142"/>
      <c r="I17" s="142" t="s">
        <v>18</v>
      </c>
      <c r="J17" s="142"/>
      <c r="K17" s="142" t="s">
        <v>19</v>
      </c>
      <c r="L17" s="142"/>
      <c r="M17" s="142" t="s">
        <v>20</v>
      </c>
      <c r="N17" s="142"/>
      <c r="O17" s="142" t="s">
        <v>21</v>
      </c>
      <c r="P17" s="142"/>
      <c r="Q17" s="142" t="s">
        <v>22</v>
      </c>
      <c r="R17" s="142"/>
      <c r="S17" s="138" t="s">
        <v>23</v>
      </c>
      <c r="T17" s="140"/>
    </row>
    <row r="18" spans="1:23" ht="48" thickBot="1" x14ac:dyDescent="0.3">
      <c r="A18" s="137"/>
      <c r="B18" s="139"/>
      <c r="C18" s="141"/>
      <c r="D18" s="15" t="s">
        <v>24</v>
      </c>
      <c r="E18" s="15" t="s">
        <v>24</v>
      </c>
      <c r="F18" s="15" t="s">
        <v>24</v>
      </c>
      <c r="G18" s="15" t="s">
        <v>25</v>
      </c>
      <c r="H18" s="15" t="s">
        <v>26</v>
      </c>
      <c r="I18" s="15" t="s">
        <v>25</v>
      </c>
      <c r="J18" s="15" t="s">
        <v>26</v>
      </c>
      <c r="K18" s="15" t="s">
        <v>25</v>
      </c>
      <c r="L18" s="15" t="s">
        <v>26</v>
      </c>
      <c r="M18" s="15" t="s">
        <v>25</v>
      </c>
      <c r="N18" s="15" t="s">
        <v>26</v>
      </c>
      <c r="O18" s="15" t="s">
        <v>25</v>
      </c>
      <c r="P18" s="15" t="s">
        <v>27</v>
      </c>
      <c r="Q18" s="15" t="s">
        <v>25</v>
      </c>
      <c r="R18" s="15" t="s">
        <v>27</v>
      </c>
      <c r="S18" s="16" t="s">
        <v>25</v>
      </c>
      <c r="T18" s="17" t="s">
        <v>26</v>
      </c>
    </row>
    <row r="19" spans="1:23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19">
        <v>19</v>
      </c>
      <c r="T19" s="20">
        <v>20</v>
      </c>
    </row>
    <row r="20" spans="1:23" ht="16.5" thickBot="1" x14ac:dyDescent="0.3">
      <c r="A20" s="128" t="s">
        <v>28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</row>
    <row r="21" spans="1:23" ht="31.5" x14ac:dyDescent="0.25">
      <c r="A21" s="22" t="s">
        <v>29</v>
      </c>
      <c r="B21" s="23" t="s">
        <v>30</v>
      </c>
      <c r="C21" s="24" t="s">
        <v>31</v>
      </c>
      <c r="D21" s="82">
        <v>78480.487680000006</v>
      </c>
      <c r="E21" s="82">
        <v>90843.652139998667</v>
      </c>
      <c r="F21" s="82">
        <v>93875.89</v>
      </c>
      <c r="G21" s="82">
        <v>95007.882112892476</v>
      </c>
      <c r="H21" s="82">
        <v>96872.796301158713</v>
      </c>
      <c r="I21" s="82">
        <v>98156.936878641427</v>
      </c>
      <c r="J21" s="82">
        <v>102461.70286308396</v>
      </c>
      <c r="K21" s="82">
        <v>101518.67189280668</v>
      </c>
      <c r="L21" s="82">
        <v>105105.14887831594</v>
      </c>
      <c r="M21" s="82">
        <v>104918.19049943351</v>
      </c>
      <c r="N21" s="82">
        <v>108828.81800042653</v>
      </c>
      <c r="O21" s="82" t="s">
        <v>32</v>
      </c>
      <c r="P21" s="82">
        <v>112641.94161584995</v>
      </c>
      <c r="Q21" s="82" t="s">
        <v>32</v>
      </c>
      <c r="R21" s="82">
        <v>115860.37759183101</v>
      </c>
      <c r="S21" s="82">
        <f>IFERROR(I21+K21+M21,"-")</f>
        <v>304593.79927088163</v>
      </c>
      <c r="T21" s="83">
        <f>IFERROR(J21+L21+N21+P21+R21,"-")</f>
        <v>544897.98894950736</v>
      </c>
      <c r="V21" s="25"/>
      <c r="W21" s="25"/>
    </row>
    <row r="22" spans="1:23" x14ac:dyDescent="0.25">
      <c r="A22" s="26" t="s">
        <v>33</v>
      </c>
      <c r="B22" s="27" t="s">
        <v>34</v>
      </c>
      <c r="C22" s="28" t="s">
        <v>31</v>
      </c>
      <c r="D22" s="84" t="s">
        <v>32</v>
      </c>
      <c r="E22" s="84" t="s">
        <v>32</v>
      </c>
      <c r="F22" s="84" t="s">
        <v>32</v>
      </c>
      <c r="G22" s="84" t="s">
        <v>32</v>
      </c>
      <c r="H22" s="84" t="s">
        <v>32</v>
      </c>
      <c r="I22" s="84" t="s">
        <v>32</v>
      </c>
      <c r="J22" s="84" t="s">
        <v>32</v>
      </c>
      <c r="K22" s="84" t="s">
        <v>32</v>
      </c>
      <c r="L22" s="84" t="s">
        <v>32</v>
      </c>
      <c r="M22" s="84" t="s">
        <v>32</v>
      </c>
      <c r="N22" s="84" t="s">
        <v>32</v>
      </c>
      <c r="O22" s="84" t="s">
        <v>32</v>
      </c>
      <c r="P22" s="84" t="s">
        <v>32</v>
      </c>
      <c r="Q22" s="84" t="s">
        <v>32</v>
      </c>
      <c r="R22" s="84" t="s">
        <v>32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  <c r="V22" s="25"/>
      <c r="W22" s="25"/>
    </row>
    <row r="23" spans="1:23" ht="31.5" x14ac:dyDescent="0.25">
      <c r="A23" s="26" t="s">
        <v>35</v>
      </c>
      <c r="B23" s="29" t="s">
        <v>36</v>
      </c>
      <c r="C23" s="28" t="s">
        <v>31</v>
      </c>
      <c r="D23" s="84" t="s">
        <v>32</v>
      </c>
      <c r="E23" s="84" t="s">
        <v>32</v>
      </c>
      <c r="F23" s="84" t="s">
        <v>32</v>
      </c>
      <c r="G23" s="84" t="s">
        <v>32</v>
      </c>
      <c r="H23" s="84" t="s">
        <v>32</v>
      </c>
      <c r="I23" s="84" t="s">
        <v>32</v>
      </c>
      <c r="J23" s="84" t="s">
        <v>32</v>
      </c>
      <c r="K23" s="84" t="s">
        <v>32</v>
      </c>
      <c r="L23" s="84" t="s">
        <v>32</v>
      </c>
      <c r="M23" s="84" t="s">
        <v>32</v>
      </c>
      <c r="N23" s="84" t="s">
        <v>32</v>
      </c>
      <c r="O23" s="84" t="s">
        <v>32</v>
      </c>
      <c r="P23" s="84" t="s">
        <v>32</v>
      </c>
      <c r="Q23" s="84" t="s">
        <v>32</v>
      </c>
      <c r="R23" s="84" t="s">
        <v>32</v>
      </c>
      <c r="S23" s="84" t="str">
        <f t="shared" si="0"/>
        <v>-</v>
      </c>
      <c r="T23" s="85" t="str">
        <f t="shared" si="1"/>
        <v>-</v>
      </c>
      <c r="V23" s="25"/>
      <c r="W23" s="25"/>
    </row>
    <row r="24" spans="1:23" ht="31.5" x14ac:dyDescent="0.25">
      <c r="A24" s="26" t="s">
        <v>37</v>
      </c>
      <c r="B24" s="29" t="s">
        <v>38</v>
      </c>
      <c r="C24" s="28" t="s">
        <v>31</v>
      </c>
      <c r="D24" s="84" t="s">
        <v>32</v>
      </c>
      <c r="E24" s="84" t="s">
        <v>32</v>
      </c>
      <c r="F24" s="84" t="s">
        <v>32</v>
      </c>
      <c r="G24" s="84" t="s">
        <v>32</v>
      </c>
      <c r="H24" s="84" t="s">
        <v>32</v>
      </c>
      <c r="I24" s="84" t="s">
        <v>32</v>
      </c>
      <c r="J24" s="84" t="s">
        <v>32</v>
      </c>
      <c r="K24" s="84" t="s">
        <v>32</v>
      </c>
      <c r="L24" s="84" t="s">
        <v>32</v>
      </c>
      <c r="M24" s="84" t="s">
        <v>32</v>
      </c>
      <c r="N24" s="84" t="s">
        <v>32</v>
      </c>
      <c r="O24" s="84" t="s">
        <v>32</v>
      </c>
      <c r="P24" s="84" t="s">
        <v>32</v>
      </c>
      <c r="Q24" s="84" t="s">
        <v>32</v>
      </c>
      <c r="R24" s="84" t="s">
        <v>32</v>
      </c>
      <c r="S24" s="84" t="str">
        <f t="shared" si="0"/>
        <v>-</v>
      </c>
      <c r="T24" s="85" t="str">
        <f t="shared" si="1"/>
        <v>-</v>
      </c>
      <c r="V24" s="25"/>
      <c r="W24" s="25"/>
    </row>
    <row r="25" spans="1:23" ht="31.5" x14ac:dyDescent="0.25">
      <c r="A25" s="26" t="s">
        <v>39</v>
      </c>
      <c r="B25" s="29" t="s">
        <v>40</v>
      </c>
      <c r="C25" s="28" t="s">
        <v>31</v>
      </c>
      <c r="D25" s="84" t="s">
        <v>32</v>
      </c>
      <c r="E25" s="84" t="s">
        <v>32</v>
      </c>
      <c r="F25" s="84" t="s">
        <v>32</v>
      </c>
      <c r="G25" s="84" t="s">
        <v>32</v>
      </c>
      <c r="H25" s="84" t="s">
        <v>32</v>
      </c>
      <c r="I25" s="84" t="s">
        <v>32</v>
      </c>
      <c r="J25" s="84" t="s">
        <v>32</v>
      </c>
      <c r="K25" s="84" t="s">
        <v>32</v>
      </c>
      <c r="L25" s="84" t="s">
        <v>32</v>
      </c>
      <c r="M25" s="84" t="s">
        <v>32</v>
      </c>
      <c r="N25" s="84" t="s">
        <v>32</v>
      </c>
      <c r="O25" s="84" t="s">
        <v>32</v>
      </c>
      <c r="P25" s="84" t="s">
        <v>32</v>
      </c>
      <c r="Q25" s="84" t="s">
        <v>32</v>
      </c>
      <c r="R25" s="84" t="s">
        <v>32</v>
      </c>
      <c r="S25" s="84" t="str">
        <f t="shared" si="0"/>
        <v>-</v>
      </c>
      <c r="T25" s="85" t="str">
        <f t="shared" si="1"/>
        <v>-</v>
      </c>
      <c r="V25" s="25"/>
      <c r="W25" s="25"/>
    </row>
    <row r="26" spans="1:23" x14ac:dyDescent="0.25">
      <c r="A26" s="26" t="s">
        <v>41</v>
      </c>
      <c r="B26" s="27" t="s">
        <v>42</v>
      </c>
      <c r="C26" s="28" t="s">
        <v>31</v>
      </c>
      <c r="D26" s="84" t="s">
        <v>32</v>
      </c>
      <c r="E26" s="84" t="s">
        <v>32</v>
      </c>
      <c r="F26" s="84" t="s">
        <v>32</v>
      </c>
      <c r="G26" s="84" t="s">
        <v>32</v>
      </c>
      <c r="H26" s="84" t="s">
        <v>32</v>
      </c>
      <c r="I26" s="84" t="s">
        <v>32</v>
      </c>
      <c r="J26" s="84" t="s">
        <v>32</v>
      </c>
      <c r="K26" s="84" t="s">
        <v>32</v>
      </c>
      <c r="L26" s="84" t="s">
        <v>32</v>
      </c>
      <c r="M26" s="84" t="s">
        <v>32</v>
      </c>
      <c r="N26" s="84" t="s">
        <v>32</v>
      </c>
      <c r="O26" s="84" t="s">
        <v>32</v>
      </c>
      <c r="P26" s="84" t="s">
        <v>32</v>
      </c>
      <c r="Q26" s="84" t="s">
        <v>32</v>
      </c>
      <c r="R26" s="84" t="s">
        <v>32</v>
      </c>
      <c r="S26" s="84" t="str">
        <f t="shared" si="0"/>
        <v>-</v>
      </c>
      <c r="T26" s="85" t="str">
        <f t="shared" si="1"/>
        <v>-</v>
      </c>
      <c r="V26" s="25"/>
      <c r="W26" s="25"/>
    </row>
    <row r="27" spans="1:23" x14ac:dyDescent="0.25">
      <c r="A27" s="26" t="s">
        <v>43</v>
      </c>
      <c r="B27" s="27" t="s">
        <v>44</v>
      </c>
      <c r="C27" s="28" t="s">
        <v>31</v>
      </c>
      <c r="D27" s="84">
        <v>77386.556190000003</v>
      </c>
      <c r="E27" s="84">
        <v>86111.099442170016</v>
      </c>
      <c r="F27" s="84">
        <v>90268.856014970006</v>
      </c>
      <c r="G27" s="84">
        <v>93562.956773404512</v>
      </c>
      <c r="H27" s="84">
        <v>95431.126204649423</v>
      </c>
      <c r="I27" s="84">
        <v>96873.9536356467</v>
      </c>
      <c r="J27" s="84">
        <v>99760.024233030243</v>
      </c>
      <c r="K27" s="84">
        <v>100308.66995903463</v>
      </c>
      <c r="L27" s="84">
        <v>103812.47584268425</v>
      </c>
      <c r="M27" s="84">
        <v>103728.69233974488</v>
      </c>
      <c r="N27" s="84">
        <v>107613.63210399076</v>
      </c>
      <c r="O27" s="84" t="s">
        <v>32</v>
      </c>
      <c r="P27" s="84">
        <v>111406.93895890145</v>
      </c>
      <c r="Q27" s="84" t="s">
        <v>32</v>
      </c>
      <c r="R27" s="84">
        <v>114588.32485517404</v>
      </c>
      <c r="S27" s="84">
        <f t="shared" si="0"/>
        <v>300911.31593442621</v>
      </c>
      <c r="T27" s="86">
        <f t="shared" si="1"/>
        <v>537181.39599378069</v>
      </c>
      <c r="V27" s="25"/>
      <c r="W27" s="25"/>
    </row>
    <row r="28" spans="1:23" x14ac:dyDescent="0.25">
      <c r="A28" s="26" t="s">
        <v>45</v>
      </c>
      <c r="B28" s="27" t="s">
        <v>46</v>
      </c>
      <c r="C28" s="28" t="s">
        <v>31</v>
      </c>
      <c r="D28" s="84" t="s">
        <v>32</v>
      </c>
      <c r="E28" s="84" t="s">
        <v>32</v>
      </c>
      <c r="F28" s="84" t="s">
        <v>32</v>
      </c>
      <c r="G28" s="84" t="s">
        <v>32</v>
      </c>
      <c r="H28" s="84" t="s">
        <v>32</v>
      </c>
      <c r="I28" s="84" t="s">
        <v>32</v>
      </c>
      <c r="J28" s="84" t="s">
        <v>32</v>
      </c>
      <c r="K28" s="84" t="s">
        <v>32</v>
      </c>
      <c r="L28" s="84" t="s">
        <v>32</v>
      </c>
      <c r="M28" s="84" t="s">
        <v>32</v>
      </c>
      <c r="N28" s="84" t="s">
        <v>32</v>
      </c>
      <c r="O28" s="84" t="s">
        <v>32</v>
      </c>
      <c r="P28" s="84" t="s">
        <v>32</v>
      </c>
      <c r="Q28" s="84" t="s">
        <v>32</v>
      </c>
      <c r="R28" s="84" t="s">
        <v>32</v>
      </c>
      <c r="S28" s="84" t="str">
        <f t="shared" si="0"/>
        <v>-</v>
      </c>
      <c r="T28" s="85" t="str">
        <f t="shared" si="1"/>
        <v>-</v>
      </c>
      <c r="V28" s="25"/>
      <c r="W28" s="25"/>
    </row>
    <row r="29" spans="1:23" x14ac:dyDescent="0.25">
      <c r="A29" s="26" t="s">
        <v>47</v>
      </c>
      <c r="B29" s="27" t="s">
        <v>48</v>
      </c>
      <c r="C29" s="28" t="s">
        <v>31</v>
      </c>
      <c r="D29" s="84">
        <v>859.55755999999997</v>
      </c>
      <c r="E29" s="84">
        <v>733.44290999999998</v>
      </c>
      <c r="F29" s="84">
        <v>925.51400000000001</v>
      </c>
      <c r="G29" s="84">
        <v>841.9860268625315</v>
      </c>
      <c r="H29" s="84">
        <v>834.0930041892932</v>
      </c>
      <c r="I29" s="84">
        <v>665.57449698341827</v>
      </c>
      <c r="J29" s="84">
        <v>2073.4439165948493</v>
      </c>
      <c r="K29" s="84">
        <v>577.5449770394182</v>
      </c>
      <c r="L29" s="84">
        <v>639.30893363445853</v>
      </c>
      <c r="M29" s="84">
        <v>541.39106380581813</v>
      </c>
      <c r="N29" s="84">
        <v>535.68723035864434</v>
      </c>
      <c r="O29" s="84" t="s">
        <v>32</v>
      </c>
      <c r="P29" s="84">
        <v>528.3240442283053</v>
      </c>
      <c r="Q29" s="84" t="s">
        <v>32</v>
      </c>
      <c r="R29" s="84">
        <v>544.17376555515455</v>
      </c>
      <c r="S29" s="84">
        <f t="shared" si="0"/>
        <v>1784.5105378286548</v>
      </c>
      <c r="T29" s="86">
        <f t="shared" si="1"/>
        <v>4320.9378903714123</v>
      </c>
      <c r="V29" s="25"/>
      <c r="W29" s="25"/>
    </row>
    <row r="30" spans="1:23" x14ac:dyDescent="0.25">
      <c r="A30" s="26" t="s">
        <v>49</v>
      </c>
      <c r="B30" s="27" t="s">
        <v>50</v>
      </c>
      <c r="C30" s="28" t="s">
        <v>31</v>
      </c>
      <c r="D30" s="84">
        <v>0</v>
      </c>
      <c r="E30" s="84">
        <v>3580.2595678299999</v>
      </c>
      <c r="F30" s="84">
        <v>1899.6999850299999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32</v>
      </c>
      <c r="P30" s="84">
        <v>0</v>
      </c>
      <c r="Q30" s="84" t="s">
        <v>32</v>
      </c>
      <c r="R30" s="84">
        <v>0</v>
      </c>
      <c r="S30" s="84">
        <f t="shared" si="0"/>
        <v>0</v>
      </c>
      <c r="T30" s="86">
        <f t="shared" si="1"/>
        <v>0</v>
      </c>
      <c r="V30" s="25"/>
      <c r="W30" s="25"/>
    </row>
    <row r="31" spans="1:23" x14ac:dyDescent="0.25">
      <c r="A31" s="26" t="s">
        <v>51</v>
      </c>
      <c r="B31" s="27" t="s">
        <v>52</v>
      </c>
      <c r="C31" s="28" t="s">
        <v>31</v>
      </c>
      <c r="D31" s="84" t="s">
        <v>32</v>
      </c>
      <c r="E31" s="84" t="s">
        <v>32</v>
      </c>
      <c r="F31" s="84" t="s">
        <v>32</v>
      </c>
      <c r="G31" s="84" t="s">
        <v>32</v>
      </c>
      <c r="H31" s="84" t="s">
        <v>32</v>
      </c>
      <c r="I31" s="84" t="s">
        <v>32</v>
      </c>
      <c r="J31" s="84" t="s">
        <v>32</v>
      </c>
      <c r="K31" s="84" t="s">
        <v>32</v>
      </c>
      <c r="L31" s="84" t="s">
        <v>32</v>
      </c>
      <c r="M31" s="84" t="s">
        <v>32</v>
      </c>
      <c r="N31" s="84" t="s">
        <v>32</v>
      </c>
      <c r="O31" s="84" t="s">
        <v>32</v>
      </c>
      <c r="P31" s="84" t="s">
        <v>32</v>
      </c>
      <c r="Q31" s="84" t="s">
        <v>32</v>
      </c>
      <c r="R31" s="84" t="s">
        <v>32</v>
      </c>
      <c r="S31" s="84" t="str">
        <f t="shared" si="0"/>
        <v>-</v>
      </c>
      <c r="T31" s="85" t="str">
        <f t="shared" si="1"/>
        <v>-</v>
      </c>
      <c r="V31" s="25"/>
      <c r="W31" s="25"/>
    </row>
    <row r="32" spans="1:23" ht="31.5" x14ac:dyDescent="0.25">
      <c r="A32" s="26" t="s">
        <v>53</v>
      </c>
      <c r="B32" s="29" t="s">
        <v>54</v>
      </c>
      <c r="C32" s="28" t="s">
        <v>31</v>
      </c>
      <c r="D32" s="84" t="s">
        <v>32</v>
      </c>
      <c r="E32" s="84" t="s">
        <v>32</v>
      </c>
      <c r="F32" s="84" t="s">
        <v>32</v>
      </c>
      <c r="G32" s="84" t="s">
        <v>32</v>
      </c>
      <c r="H32" s="84" t="s">
        <v>32</v>
      </c>
      <c r="I32" s="84" t="s">
        <v>32</v>
      </c>
      <c r="J32" s="84" t="s">
        <v>32</v>
      </c>
      <c r="K32" s="84" t="s">
        <v>32</v>
      </c>
      <c r="L32" s="84" t="s">
        <v>32</v>
      </c>
      <c r="M32" s="84" t="s">
        <v>32</v>
      </c>
      <c r="N32" s="84" t="s">
        <v>32</v>
      </c>
      <c r="O32" s="84" t="s">
        <v>32</v>
      </c>
      <c r="P32" s="84" t="s">
        <v>32</v>
      </c>
      <c r="Q32" s="84" t="s">
        <v>32</v>
      </c>
      <c r="R32" s="84" t="s">
        <v>32</v>
      </c>
      <c r="S32" s="84" t="str">
        <f t="shared" si="0"/>
        <v>-</v>
      </c>
      <c r="T32" s="85" t="str">
        <f t="shared" si="1"/>
        <v>-</v>
      </c>
      <c r="V32" s="25"/>
      <c r="W32" s="25"/>
    </row>
    <row r="33" spans="1:23" x14ac:dyDescent="0.25">
      <c r="A33" s="26" t="s">
        <v>55</v>
      </c>
      <c r="B33" s="30" t="s">
        <v>56</v>
      </c>
      <c r="C33" s="28" t="s">
        <v>31</v>
      </c>
      <c r="D33" s="84" t="s">
        <v>32</v>
      </c>
      <c r="E33" s="84" t="s">
        <v>32</v>
      </c>
      <c r="F33" s="84" t="s">
        <v>32</v>
      </c>
      <c r="G33" s="84" t="s">
        <v>32</v>
      </c>
      <c r="H33" s="84" t="s">
        <v>32</v>
      </c>
      <c r="I33" s="84" t="s">
        <v>32</v>
      </c>
      <c r="J33" s="84" t="s">
        <v>32</v>
      </c>
      <c r="K33" s="84" t="s">
        <v>32</v>
      </c>
      <c r="L33" s="84" t="s">
        <v>32</v>
      </c>
      <c r="M33" s="84" t="s">
        <v>32</v>
      </c>
      <c r="N33" s="84" t="s">
        <v>32</v>
      </c>
      <c r="O33" s="84" t="s">
        <v>32</v>
      </c>
      <c r="P33" s="84" t="s">
        <v>32</v>
      </c>
      <c r="Q33" s="84" t="s">
        <v>32</v>
      </c>
      <c r="R33" s="84" t="s">
        <v>32</v>
      </c>
      <c r="S33" s="84" t="str">
        <f t="shared" si="0"/>
        <v>-</v>
      </c>
      <c r="T33" s="85" t="str">
        <f t="shared" si="1"/>
        <v>-</v>
      </c>
      <c r="V33" s="25"/>
      <c r="W33" s="25"/>
    </row>
    <row r="34" spans="1:23" x14ac:dyDescent="0.25">
      <c r="A34" s="26" t="s">
        <v>57</v>
      </c>
      <c r="B34" s="30" t="s">
        <v>58</v>
      </c>
      <c r="C34" s="28" t="s">
        <v>31</v>
      </c>
      <c r="D34" s="84" t="s">
        <v>32</v>
      </c>
      <c r="E34" s="84" t="s">
        <v>32</v>
      </c>
      <c r="F34" s="84" t="s">
        <v>32</v>
      </c>
      <c r="G34" s="84" t="s">
        <v>32</v>
      </c>
      <c r="H34" s="84" t="s">
        <v>32</v>
      </c>
      <c r="I34" s="84" t="s">
        <v>32</v>
      </c>
      <c r="J34" s="84" t="s">
        <v>32</v>
      </c>
      <c r="K34" s="84" t="s">
        <v>32</v>
      </c>
      <c r="L34" s="84" t="s">
        <v>32</v>
      </c>
      <c r="M34" s="84" t="s">
        <v>32</v>
      </c>
      <c r="N34" s="84" t="s">
        <v>32</v>
      </c>
      <c r="O34" s="84" t="s">
        <v>32</v>
      </c>
      <c r="P34" s="84" t="s">
        <v>32</v>
      </c>
      <c r="Q34" s="84" t="s">
        <v>32</v>
      </c>
      <c r="R34" s="84" t="s">
        <v>32</v>
      </c>
      <c r="S34" s="84" t="str">
        <f t="shared" si="0"/>
        <v>-</v>
      </c>
      <c r="T34" s="85" t="str">
        <f t="shared" si="1"/>
        <v>-</v>
      </c>
      <c r="V34" s="25"/>
      <c r="W34" s="25"/>
    </row>
    <row r="35" spans="1:23" x14ac:dyDescent="0.25">
      <c r="A35" s="26" t="s">
        <v>59</v>
      </c>
      <c r="B35" s="27" t="s">
        <v>60</v>
      </c>
      <c r="C35" s="28" t="s">
        <v>31</v>
      </c>
      <c r="D35" s="84">
        <v>234.37392999999884</v>
      </c>
      <c r="E35" s="84">
        <v>418.85021999865194</v>
      </c>
      <c r="F35" s="84">
        <v>781.81999999999994</v>
      </c>
      <c r="G35" s="84">
        <v>602.93931262542401</v>
      </c>
      <c r="H35" s="84">
        <v>607.57709231999991</v>
      </c>
      <c r="I35" s="84">
        <v>617.40874601131031</v>
      </c>
      <c r="J35" s="84">
        <v>628.23471345887992</v>
      </c>
      <c r="K35" s="84">
        <v>632.45695673263538</v>
      </c>
      <c r="L35" s="84">
        <v>653.36410199723525</v>
      </c>
      <c r="M35" s="84">
        <v>648.10709588281247</v>
      </c>
      <c r="N35" s="84">
        <v>679.49866607712465</v>
      </c>
      <c r="O35" s="84" t="s">
        <v>32</v>
      </c>
      <c r="P35" s="84">
        <v>706.6786127202098</v>
      </c>
      <c r="Q35" s="84" t="s">
        <v>32</v>
      </c>
      <c r="R35" s="84">
        <v>727.87897110181598</v>
      </c>
      <c r="S35" s="84">
        <f t="shared" si="0"/>
        <v>1897.9727986267583</v>
      </c>
      <c r="T35" s="85">
        <f t="shared" si="1"/>
        <v>3395.6550653552658</v>
      </c>
      <c r="V35" s="25"/>
      <c r="W35" s="25"/>
    </row>
    <row r="36" spans="1:23" ht="31.5" x14ac:dyDescent="0.25">
      <c r="A36" s="26" t="s">
        <v>61</v>
      </c>
      <c r="B36" s="31" t="s">
        <v>62</v>
      </c>
      <c r="C36" s="28" t="s">
        <v>31</v>
      </c>
      <c r="D36" s="84">
        <v>67686.114134317191</v>
      </c>
      <c r="E36" s="84">
        <v>75748.228506450017</v>
      </c>
      <c r="F36" s="84">
        <v>79458.05</v>
      </c>
      <c r="G36" s="84">
        <v>81170.664438061343</v>
      </c>
      <c r="H36" s="84">
        <v>83578.902861497016</v>
      </c>
      <c r="I36" s="84">
        <v>84296.73188517362</v>
      </c>
      <c r="J36" s="84">
        <v>85405.019667839893</v>
      </c>
      <c r="K36" s="84">
        <v>87320.212794721767</v>
      </c>
      <c r="L36" s="84">
        <v>87769.228270434658</v>
      </c>
      <c r="M36" s="84">
        <v>90434.356995787908</v>
      </c>
      <c r="N36" s="84">
        <v>89638.673899958027</v>
      </c>
      <c r="O36" s="84" t="s">
        <v>32</v>
      </c>
      <c r="P36" s="84">
        <v>91765.211066382559</v>
      </c>
      <c r="Q36" s="84" t="s">
        <v>32</v>
      </c>
      <c r="R36" s="84">
        <v>93931.098061888595</v>
      </c>
      <c r="S36" s="84">
        <f t="shared" si="0"/>
        <v>262051.30167568329</v>
      </c>
      <c r="T36" s="85">
        <f t="shared" si="1"/>
        <v>448509.23096650373</v>
      </c>
      <c r="V36" s="25"/>
      <c r="W36" s="25"/>
    </row>
    <row r="37" spans="1:23" x14ac:dyDescent="0.25">
      <c r="A37" s="26" t="s">
        <v>63</v>
      </c>
      <c r="B37" s="27" t="s">
        <v>34</v>
      </c>
      <c r="C37" s="28" t="s">
        <v>31</v>
      </c>
      <c r="D37" s="84" t="s">
        <v>32</v>
      </c>
      <c r="E37" s="84" t="s">
        <v>32</v>
      </c>
      <c r="F37" s="84" t="s">
        <v>32</v>
      </c>
      <c r="G37" s="84" t="s">
        <v>32</v>
      </c>
      <c r="H37" s="84" t="s">
        <v>32</v>
      </c>
      <c r="I37" s="84" t="s">
        <v>32</v>
      </c>
      <c r="J37" s="84" t="s">
        <v>32</v>
      </c>
      <c r="K37" s="84" t="s">
        <v>32</v>
      </c>
      <c r="L37" s="84" t="s">
        <v>32</v>
      </c>
      <c r="M37" s="84" t="s">
        <v>32</v>
      </c>
      <c r="N37" s="84" t="s">
        <v>32</v>
      </c>
      <c r="O37" s="84" t="s">
        <v>32</v>
      </c>
      <c r="P37" s="84" t="s">
        <v>32</v>
      </c>
      <c r="Q37" s="84" t="s">
        <v>32</v>
      </c>
      <c r="R37" s="84" t="s">
        <v>32</v>
      </c>
      <c r="S37" s="84" t="str">
        <f t="shared" si="0"/>
        <v>-</v>
      </c>
      <c r="T37" s="85" t="str">
        <f t="shared" si="1"/>
        <v>-</v>
      </c>
      <c r="V37" s="25"/>
      <c r="W37" s="25"/>
    </row>
    <row r="38" spans="1:23" ht="31.5" x14ac:dyDescent="0.25">
      <c r="A38" s="26" t="s">
        <v>64</v>
      </c>
      <c r="B38" s="32" t="s">
        <v>36</v>
      </c>
      <c r="C38" s="28" t="s">
        <v>31</v>
      </c>
      <c r="D38" s="84" t="s">
        <v>32</v>
      </c>
      <c r="E38" s="84" t="s">
        <v>32</v>
      </c>
      <c r="F38" s="84" t="s">
        <v>32</v>
      </c>
      <c r="G38" s="84" t="s">
        <v>32</v>
      </c>
      <c r="H38" s="84" t="s">
        <v>32</v>
      </c>
      <c r="I38" s="84" t="s">
        <v>32</v>
      </c>
      <c r="J38" s="84" t="s">
        <v>32</v>
      </c>
      <c r="K38" s="84" t="s">
        <v>32</v>
      </c>
      <c r="L38" s="84" t="s">
        <v>32</v>
      </c>
      <c r="M38" s="84" t="s">
        <v>32</v>
      </c>
      <c r="N38" s="84" t="s">
        <v>32</v>
      </c>
      <c r="O38" s="84" t="s">
        <v>32</v>
      </c>
      <c r="P38" s="84" t="s">
        <v>32</v>
      </c>
      <c r="Q38" s="84" t="s">
        <v>32</v>
      </c>
      <c r="R38" s="84" t="s">
        <v>32</v>
      </c>
      <c r="S38" s="84" t="str">
        <f t="shared" si="0"/>
        <v>-</v>
      </c>
      <c r="T38" s="85" t="str">
        <f t="shared" si="1"/>
        <v>-</v>
      </c>
      <c r="V38" s="25"/>
      <c r="W38" s="25"/>
    </row>
    <row r="39" spans="1:23" ht="31.5" x14ac:dyDescent="0.25">
      <c r="A39" s="26" t="s">
        <v>65</v>
      </c>
      <c r="B39" s="32" t="s">
        <v>38</v>
      </c>
      <c r="C39" s="28" t="s">
        <v>31</v>
      </c>
      <c r="D39" s="84" t="s">
        <v>32</v>
      </c>
      <c r="E39" s="84" t="s">
        <v>32</v>
      </c>
      <c r="F39" s="84" t="s">
        <v>32</v>
      </c>
      <c r="G39" s="84" t="s">
        <v>32</v>
      </c>
      <c r="H39" s="84" t="s">
        <v>32</v>
      </c>
      <c r="I39" s="84" t="s">
        <v>32</v>
      </c>
      <c r="J39" s="84" t="s">
        <v>32</v>
      </c>
      <c r="K39" s="84" t="s">
        <v>32</v>
      </c>
      <c r="L39" s="84" t="s">
        <v>32</v>
      </c>
      <c r="M39" s="84" t="s">
        <v>32</v>
      </c>
      <c r="N39" s="84" t="s">
        <v>32</v>
      </c>
      <c r="O39" s="84" t="s">
        <v>32</v>
      </c>
      <c r="P39" s="84" t="s">
        <v>32</v>
      </c>
      <c r="Q39" s="84" t="s">
        <v>32</v>
      </c>
      <c r="R39" s="84" t="s">
        <v>32</v>
      </c>
      <c r="S39" s="84" t="str">
        <f t="shared" si="0"/>
        <v>-</v>
      </c>
      <c r="T39" s="85" t="str">
        <f t="shared" si="1"/>
        <v>-</v>
      </c>
      <c r="V39" s="25"/>
      <c r="W39" s="25"/>
    </row>
    <row r="40" spans="1:23" ht="31.5" x14ac:dyDescent="0.25">
      <c r="A40" s="26" t="s">
        <v>66</v>
      </c>
      <c r="B40" s="32" t="s">
        <v>40</v>
      </c>
      <c r="C40" s="28" t="s">
        <v>31</v>
      </c>
      <c r="D40" s="84" t="s">
        <v>32</v>
      </c>
      <c r="E40" s="84" t="s">
        <v>32</v>
      </c>
      <c r="F40" s="84" t="s">
        <v>32</v>
      </c>
      <c r="G40" s="84" t="s">
        <v>32</v>
      </c>
      <c r="H40" s="84" t="s">
        <v>32</v>
      </c>
      <c r="I40" s="84" t="s">
        <v>32</v>
      </c>
      <c r="J40" s="84" t="s">
        <v>32</v>
      </c>
      <c r="K40" s="84" t="s">
        <v>32</v>
      </c>
      <c r="L40" s="84" t="s">
        <v>32</v>
      </c>
      <c r="M40" s="84" t="s">
        <v>32</v>
      </c>
      <c r="N40" s="84" t="s">
        <v>32</v>
      </c>
      <c r="O40" s="84" t="s">
        <v>32</v>
      </c>
      <c r="P40" s="84" t="s">
        <v>32</v>
      </c>
      <c r="Q40" s="84" t="s">
        <v>32</v>
      </c>
      <c r="R40" s="84" t="s">
        <v>32</v>
      </c>
      <c r="S40" s="84" t="str">
        <f t="shared" si="0"/>
        <v>-</v>
      </c>
      <c r="T40" s="85" t="str">
        <f t="shared" si="1"/>
        <v>-</v>
      </c>
      <c r="V40" s="25"/>
      <c r="W40" s="25"/>
    </row>
    <row r="41" spans="1:23" x14ac:dyDescent="0.25">
      <c r="A41" s="26" t="s">
        <v>67</v>
      </c>
      <c r="B41" s="27" t="s">
        <v>42</v>
      </c>
      <c r="C41" s="28" t="s">
        <v>31</v>
      </c>
      <c r="D41" s="84" t="s">
        <v>32</v>
      </c>
      <c r="E41" s="84" t="s">
        <v>32</v>
      </c>
      <c r="F41" s="84" t="s">
        <v>32</v>
      </c>
      <c r="G41" s="84" t="s">
        <v>32</v>
      </c>
      <c r="H41" s="84" t="s">
        <v>32</v>
      </c>
      <c r="I41" s="84" t="s">
        <v>32</v>
      </c>
      <c r="J41" s="84" t="s">
        <v>32</v>
      </c>
      <c r="K41" s="84" t="s">
        <v>32</v>
      </c>
      <c r="L41" s="84" t="s">
        <v>32</v>
      </c>
      <c r="M41" s="84" t="s">
        <v>32</v>
      </c>
      <c r="N41" s="84" t="s">
        <v>32</v>
      </c>
      <c r="O41" s="84" t="s">
        <v>32</v>
      </c>
      <c r="P41" s="84" t="s">
        <v>32</v>
      </c>
      <c r="Q41" s="84" t="s">
        <v>32</v>
      </c>
      <c r="R41" s="84" t="s">
        <v>32</v>
      </c>
      <c r="S41" s="84" t="str">
        <f t="shared" si="0"/>
        <v>-</v>
      </c>
      <c r="T41" s="85" t="str">
        <f t="shared" si="1"/>
        <v>-</v>
      </c>
      <c r="V41" s="25"/>
      <c r="W41" s="25"/>
    </row>
    <row r="42" spans="1:23" x14ac:dyDescent="0.25">
      <c r="A42" s="26" t="s">
        <v>68</v>
      </c>
      <c r="B42" s="27" t="s">
        <v>44</v>
      </c>
      <c r="C42" s="28" t="s">
        <v>31</v>
      </c>
      <c r="D42" s="84">
        <v>66675.316979545649</v>
      </c>
      <c r="E42" s="84">
        <v>71185.699567343938</v>
      </c>
      <c r="F42" s="84">
        <v>76406.252014969999</v>
      </c>
      <c r="G42" s="84">
        <v>79828.038312834615</v>
      </c>
      <c r="H42" s="84">
        <v>82274.156052171107</v>
      </c>
      <c r="I42" s="84">
        <v>83003.828089128729</v>
      </c>
      <c r="J42" s="84">
        <v>84138.68940416399</v>
      </c>
      <c r="K42" s="84">
        <v>85983.152956375197</v>
      </c>
      <c r="L42" s="84">
        <v>86502.883006758755</v>
      </c>
      <c r="M42" s="84">
        <v>89067.810836354271</v>
      </c>
      <c r="N42" s="84">
        <v>88372.313636282124</v>
      </c>
      <c r="O42" s="84" t="s">
        <v>32</v>
      </c>
      <c r="P42" s="84">
        <v>90498.840802706662</v>
      </c>
      <c r="Q42" s="84" t="s">
        <v>32</v>
      </c>
      <c r="R42" s="84">
        <v>92626.736690302423</v>
      </c>
      <c r="S42" s="84">
        <f t="shared" si="0"/>
        <v>258054.7918818582</v>
      </c>
      <c r="T42" s="85">
        <f t="shared" si="1"/>
        <v>442139.46354021394</v>
      </c>
      <c r="V42" s="25"/>
      <c r="W42" s="25"/>
    </row>
    <row r="43" spans="1:23" x14ac:dyDescent="0.25">
      <c r="A43" s="26" t="s">
        <v>69</v>
      </c>
      <c r="B43" s="27" t="s">
        <v>46</v>
      </c>
      <c r="C43" s="28" t="s">
        <v>31</v>
      </c>
      <c r="D43" s="84" t="s">
        <v>32</v>
      </c>
      <c r="E43" s="84" t="s">
        <v>32</v>
      </c>
      <c r="F43" s="84" t="s">
        <v>32</v>
      </c>
      <c r="G43" s="84" t="s">
        <v>32</v>
      </c>
      <c r="H43" s="84" t="s">
        <v>32</v>
      </c>
      <c r="I43" s="84" t="s">
        <v>32</v>
      </c>
      <c r="J43" s="84" t="s">
        <v>32</v>
      </c>
      <c r="K43" s="84" t="s">
        <v>32</v>
      </c>
      <c r="L43" s="84" t="s">
        <v>32</v>
      </c>
      <c r="M43" s="84" t="s">
        <v>32</v>
      </c>
      <c r="N43" s="84" t="s">
        <v>32</v>
      </c>
      <c r="O43" s="84" t="s">
        <v>32</v>
      </c>
      <c r="P43" s="84" t="s">
        <v>32</v>
      </c>
      <c r="Q43" s="84" t="s">
        <v>32</v>
      </c>
      <c r="R43" s="84" t="s">
        <v>32</v>
      </c>
      <c r="S43" s="84" t="str">
        <f t="shared" si="0"/>
        <v>-</v>
      </c>
      <c r="T43" s="85" t="str">
        <f t="shared" si="1"/>
        <v>-</v>
      </c>
      <c r="V43" s="25"/>
      <c r="W43" s="25"/>
    </row>
    <row r="44" spans="1:23" x14ac:dyDescent="0.25">
      <c r="A44" s="26" t="s">
        <v>70</v>
      </c>
      <c r="B44" s="27" t="s">
        <v>48</v>
      </c>
      <c r="C44" s="28" t="s">
        <v>31</v>
      </c>
      <c r="D44" s="84">
        <v>875.21660142953385</v>
      </c>
      <c r="E44" s="84">
        <v>869.94559635607993</v>
      </c>
      <c r="F44" s="84">
        <v>953.61</v>
      </c>
      <c r="G44" s="84">
        <v>949.02382336579274</v>
      </c>
      <c r="H44" s="84">
        <v>918.36129870275374</v>
      </c>
      <c r="I44" s="84">
        <v>894.52318298752834</v>
      </c>
      <c r="J44" s="84">
        <v>918.36129870275374</v>
      </c>
      <c r="K44" s="84">
        <v>933.87534616333357</v>
      </c>
      <c r="L44" s="84">
        <v>918.36129870275374</v>
      </c>
      <c r="M44" s="84">
        <v>958.63426450808061</v>
      </c>
      <c r="N44" s="84">
        <v>918.36129870275374</v>
      </c>
      <c r="O44" s="84" t="s">
        <v>32</v>
      </c>
      <c r="P44" s="84">
        <v>918.36129870275374</v>
      </c>
      <c r="Q44" s="84" t="s">
        <v>32</v>
      </c>
      <c r="R44" s="84">
        <v>945.91213766383623</v>
      </c>
      <c r="S44" s="84">
        <f t="shared" si="0"/>
        <v>2787.0327936589429</v>
      </c>
      <c r="T44" s="85">
        <f t="shared" si="1"/>
        <v>4619.3573324748513</v>
      </c>
      <c r="V44" s="25"/>
      <c r="W44" s="25"/>
    </row>
    <row r="45" spans="1:23" x14ac:dyDescent="0.25">
      <c r="A45" s="26" t="s">
        <v>71</v>
      </c>
      <c r="B45" s="27" t="s">
        <v>50</v>
      </c>
      <c r="C45" s="28" t="s">
        <v>31</v>
      </c>
      <c r="D45" s="84">
        <v>0</v>
      </c>
      <c r="E45" s="84">
        <v>3444.6797057900003</v>
      </c>
      <c r="F45" s="84">
        <v>1619.8029850299999</v>
      </c>
      <c r="G45" s="84">
        <v>0</v>
      </c>
      <c r="H45" s="84">
        <v>27.926278439999997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32</v>
      </c>
      <c r="P45" s="84">
        <v>0</v>
      </c>
      <c r="Q45" s="84" t="s">
        <v>32</v>
      </c>
      <c r="R45" s="84">
        <v>0</v>
      </c>
      <c r="S45" s="84">
        <f t="shared" si="0"/>
        <v>0</v>
      </c>
      <c r="T45" s="85">
        <f t="shared" si="1"/>
        <v>0</v>
      </c>
      <c r="V45" s="25"/>
      <c r="W45" s="25"/>
    </row>
    <row r="46" spans="1:23" x14ac:dyDescent="0.25">
      <c r="A46" s="26" t="s">
        <v>72</v>
      </c>
      <c r="B46" s="27" t="s">
        <v>52</v>
      </c>
      <c r="C46" s="28" t="s">
        <v>31</v>
      </c>
      <c r="D46" s="84" t="s">
        <v>32</v>
      </c>
      <c r="E46" s="84" t="s">
        <v>32</v>
      </c>
      <c r="F46" s="84" t="s">
        <v>32</v>
      </c>
      <c r="G46" s="84" t="s">
        <v>32</v>
      </c>
      <c r="H46" s="84" t="s">
        <v>32</v>
      </c>
      <c r="I46" s="84" t="s">
        <v>32</v>
      </c>
      <c r="J46" s="84" t="s">
        <v>32</v>
      </c>
      <c r="K46" s="84" t="s">
        <v>32</v>
      </c>
      <c r="L46" s="84" t="s">
        <v>32</v>
      </c>
      <c r="M46" s="84" t="s">
        <v>32</v>
      </c>
      <c r="N46" s="84" t="s">
        <v>32</v>
      </c>
      <c r="O46" s="84" t="s">
        <v>32</v>
      </c>
      <c r="P46" s="84" t="s">
        <v>32</v>
      </c>
      <c r="Q46" s="84" t="s">
        <v>32</v>
      </c>
      <c r="R46" s="84" t="s">
        <v>32</v>
      </c>
      <c r="S46" s="84" t="str">
        <f t="shared" si="0"/>
        <v>-</v>
      </c>
      <c r="T46" s="85" t="str">
        <f t="shared" si="1"/>
        <v>-</v>
      </c>
      <c r="V46" s="25"/>
      <c r="W46" s="25"/>
    </row>
    <row r="47" spans="1:23" ht="31.5" x14ac:dyDescent="0.25">
      <c r="A47" s="26" t="s">
        <v>73</v>
      </c>
      <c r="B47" s="29" t="s">
        <v>54</v>
      </c>
      <c r="C47" s="28" t="s">
        <v>31</v>
      </c>
      <c r="D47" s="84" t="s">
        <v>32</v>
      </c>
      <c r="E47" s="84" t="s">
        <v>32</v>
      </c>
      <c r="F47" s="84" t="s">
        <v>32</v>
      </c>
      <c r="G47" s="84" t="s">
        <v>32</v>
      </c>
      <c r="H47" s="84" t="s">
        <v>32</v>
      </c>
      <c r="I47" s="84" t="s">
        <v>32</v>
      </c>
      <c r="J47" s="84" t="s">
        <v>32</v>
      </c>
      <c r="K47" s="84" t="s">
        <v>32</v>
      </c>
      <c r="L47" s="84" t="s">
        <v>32</v>
      </c>
      <c r="M47" s="84" t="s">
        <v>32</v>
      </c>
      <c r="N47" s="84" t="s">
        <v>32</v>
      </c>
      <c r="O47" s="84" t="s">
        <v>32</v>
      </c>
      <c r="P47" s="84" t="s">
        <v>32</v>
      </c>
      <c r="Q47" s="84" t="s">
        <v>32</v>
      </c>
      <c r="R47" s="84" t="s">
        <v>32</v>
      </c>
      <c r="S47" s="84" t="str">
        <f t="shared" si="0"/>
        <v>-</v>
      </c>
      <c r="T47" s="85" t="str">
        <f t="shared" si="1"/>
        <v>-</v>
      </c>
      <c r="V47" s="25"/>
      <c r="W47" s="25"/>
    </row>
    <row r="48" spans="1:23" x14ac:dyDescent="0.25">
      <c r="A48" s="26" t="s">
        <v>74</v>
      </c>
      <c r="B48" s="32" t="s">
        <v>56</v>
      </c>
      <c r="C48" s="28" t="s">
        <v>31</v>
      </c>
      <c r="D48" s="84" t="s">
        <v>32</v>
      </c>
      <c r="E48" s="84" t="s">
        <v>32</v>
      </c>
      <c r="F48" s="84" t="s">
        <v>32</v>
      </c>
      <c r="G48" s="84" t="s">
        <v>32</v>
      </c>
      <c r="H48" s="84" t="s">
        <v>32</v>
      </c>
      <c r="I48" s="84" t="s">
        <v>32</v>
      </c>
      <c r="J48" s="84" t="s">
        <v>32</v>
      </c>
      <c r="K48" s="84" t="s">
        <v>32</v>
      </c>
      <c r="L48" s="84" t="s">
        <v>32</v>
      </c>
      <c r="M48" s="84" t="s">
        <v>32</v>
      </c>
      <c r="N48" s="84" t="s">
        <v>32</v>
      </c>
      <c r="O48" s="84" t="s">
        <v>32</v>
      </c>
      <c r="P48" s="84" t="s">
        <v>32</v>
      </c>
      <c r="Q48" s="84" t="s">
        <v>32</v>
      </c>
      <c r="R48" s="84" t="s">
        <v>32</v>
      </c>
      <c r="S48" s="84" t="str">
        <f t="shared" si="0"/>
        <v>-</v>
      </c>
      <c r="T48" s="85" t="str">
        <f t="shared" si="1"/>
        <v>-</v>
      </c>
      <c r="V48" s="25"/>
      <c r="W48" s="25"/>
    </row>
    <row r="49" spans="1:23" x14ac:dyDescent="0.25">
      <c r="A49" s="26" t="s">
        <v>75</v>
      </c>
      <c r="B49" s="32" t="s">
        <v>58</v>
      </c>
      <c r="C49" s="28" t="s">
        <v>31</v>
      </c>
      <c r="D49" s="84" t="s">
        <v>32</v>
      </c>
      <c r="E49" s="84" t="s">
        <v>32</v>
      </c>
      <c r="F49" s="84" t="s">
        <v>32</v>
      </c>
      <c r="G49" s="84" t="s">
        <v>32</v>
      </c>
      <c r="H49" s="84" t="s">
        <v>32</v>
      </c>
      <c r="I49" s="84" t="s">
        <v>32</v>
      </c>
      <c r="J49" s="84" t="s">
        <v>32</v>
      </c>
      <c r="K49" s="84" t="s">
        <v>32</v>
      </c>
      <c r="L49" s="84" t="s">
        <v>32</v>
      </c>
      <c r="M49" s="84" t="s">
        <v>32</v>
      </c>
      <c r="N49" s="84" t="s">
        <v>32</v>
      </c>
      <c r="O49" s="84" t="s">
        <v>32</v>
      </c>
      <c r="P49" s="84" t="s">
        <v>32</v>
      </c>
      <c r="Q49" s="84" t="s">
        <v>32</v>
      </c>
      <c r="R49" s="84" t="s">
        <v>32</v>
      </c>
      <c r="S49" s="84" t="str">
        <f t="shared" si="0"/>
        <v>-</v>
      </c>
      <c r="T49" s="85" t="str">
        <f t="shared" si="1"/>
        <v>-</v>
      </c>
      <c r="V49" s="25"/>
      <c r="W49" s="25"/>
    </row>
    <row r="50" spans="1:23" x14ac:dyDescent="0.25">
      <c r="A50" s="26" t="s">
        <v>76</v>
      </c>
      <c r="B50" s="27" t="s">
        <v>60</v>
      </c>
      <c r="C50" s="28" t="s">
        <v>31</v>
      </c>
      <c r="D50" s="84">
        <v>135.58055334200651</v>
      </c>
      <c r="E50" s="84">
        <v>247.90363696000003</v>
      </c>
      <c r="F50" s="84">
        <v>478.38499999999999</v>
      </c>
      <c r="G50" s="84">
        <v>393.60230186093969</v>
      </c>
      <c r="H50" s="84">
        <v>358.45923218314522</v>
      </c>
      <c r="I50" s="84">
        <v>398.38061305736005</v>
      </c>
      <c r="J50" s="84">
        <v>347.96896497314526</v>
      </c>
      <c r="K50" s="84">
        <v>403.18449218324156</v>
      </c>
      <c r="L50" s="84">
        <v>347.98396497314531</v>
      </c>
      <c r="M50" s="84">
        <v>407.91189492555236</v>
      </c>
      <c r="N50" s="84">
        <v>347.99896497314529</v>
      </c>
      <c r="O50" s="84" t="s">
        <v>32</v>
      </c>
      <c r="P50" s="84">
        <v>348.00896497314528</v>
      </c>
      <c r="Q50" s="84" t="s">
        <v>32</v>
      </c>
      <c r="R50" s="84">
        <v>358.4492339223396</v>
      </c>
      <c r="S50" s="84">
        <f t="shared" si="0"/>
        <v>1209.4770001661541</v>
      </c>
      <c r="T50" s="85">
        <f t="shared" si="1"/>
        <v>1750.4100938149209</v>
      </c>
      <c r="V50" s="25"/>
      <c r="W50" s="25"/>
    </row>
    <row r="51" spans="1:23" x14ac:dyDescent="0.25">
      <c r="A51" s="26" t="s">
        <v>77</v>
      </c>
      <c r="B51" s="33" t="s">
        <v>78</v>
      </c>
      <c r="C51" s="28" t="s">
        <v>31</v>
      </c>
      <c r="D51" s="84">
        <v>12399.98268709781</v>
      </c>
      <c r="E51" s="84">
        <v>16141.46038477</v>
      </c>
      <c r="F51" s="84">
        <v>15662.409000000001</v>
      </c>
      <c r="G51" s="84">
        <v>14719.988003887514</v>
      </c>
      <c r="H51" s="84">
        <v>14811.969545354803</v>
      </c>
      <c r="I51" s="84">
        <v>15250.825613297002</v>
      </c>
      <c r="J51" s="84">
        <v>14870.678259896853</v>
      </c>
      <c r="K51" s="84">
        <v>15805.989828102933</v>
      </c>
      <c r="L51" s="84">
        <v>14916.721507198841</v>
      </c>
      <c r="M51" s="84">
        <v>16380.729097236781</v>
      </c>
      <c r="N51" s="84">
        <v>14837.453797348237</v>
      </c>
      <c r="O51" s="84" t="s">
        <v>32</v>
      </c>
      <c r="P51" s="84">
        <v>14729.305963547669</v>
      </c>
      <c r="Q51" s="84" t="s">
        <v>32</v>
      </c>
      <c r="R51" s="84">
        <v>15080.139740881559</v>
      </c>
      <c r="S51" s="84">
        <f t="shared" si="0"/>
        <v>47437.544538636721</v>
      </c>
      <c r="T51" s="85">
        <f t="shared" si="1"/>
        <v>74434.299268873161</v>
      </c>
      <c r="V51" s="25"/>
      <c r="W51" s="25"/>
    </row>
    <row r="52" spans="1:23" x14ac:dyDescent="0.25">
      <c r="A52" s="26" t="s">
        <v>64</v>
      </c>
      <c r="B52" s="32" t="s">
        <v>79</v>
      </c>
      <c r="C52" s="28" t="s">
        <v>31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 t="s">
        <v>32</v>
      </c>
      <c r="P52" s="84">
        <v>0</v>
      </c>
      <c r="Q52" s="84" t="s">
        <v>32</v>
      </c>
      <c r="R52" s="84">
        <v>0</v>
      </c>
      <c r="S52" s="84">
        <f t="shared" si="0"/>
        <v>0</v>
      </c>
      <c r="T52" s="85">
        <f t="shared" si="1"/>
        <v>0</v>
      </c>
      <c r="V52" s="25"/>
      <c r="W52" s="25"/>
    </row>
    <row r="53" spans="1:23" x14ac:dyDescent="0.25">
      <c r="A53" s="26" t="s">
        <v>65</v>
      </c>
      <c r="B53" s="30" t="s">
        <v>80</v>
      </c>
      <c r="C53" s="28" t="s">
        <v>31</v>
      </c>
      <c r="D53" s="84">
        <v>9858.9541156200012</v>
      </c>
      <c r="E53" s="84">
        <v>13295.81596453</v>
      </c>
      <c r="F53" s="84">
        <v>12688.148000000001</v>
      </c>
      <c r="G53" s="84">
        <v>11820.921632600002</v>
      </c>
      <c r="H53" s="84">
        <v>11777.122826269999</v>
      </c>
      <c r="I53" s="84">
        <v>12350.327785560001</v>
      </c>
      <c r="J53" s="84">
        <v>11835.831540812049</v>
      </c>
      <c r="K53" s="84">
        <v>12904.059112459996</v>
      </c>
      <c r="L53" s="84">
        <v>11881.874788114037</v>
      </c>
      <c r="M53" s="84">
        <v>13477.364060800001</v>
      </c>
      <c r="N53" s="84">
        <v>11802.607078263432</v>
      </c>
      <c r="O53" s="84" t="s">
        <v>32</v>
      </c>
      <c r="P53" s="84">
        <v>11694.459244462865</v>
      </c>
      <c r="Q53" s="84" t="s">
        <v>32</v>
      </c>
      <c r="R53" s="84">
        <v>12045.293021796755</v>
      </c>
      <c r="S53" s="84">
        <f t="shared" si="0"/>
        <v>38731.750958819997</v>
      </c>
      <c r="T53" s="85">
        <f t="shared" si="1"/>
        <v>59260.065673449135</v>
      </c>
      <c r="V53" s="25"/>
      <c r="W53" s="25"/>
    </row>
    <row r="54" spans="1:23" ht="31.5" x14ac:dyDescent="0.25">
      <c r="A54" s="26" t="s">
        <v>81</v>
      </c>
      <c r="B54" s="34" t="s">
        <v>82</v>
      </c>
      <c r="C54" s="28" t="s">
        <v>31</v>
      </c>
      <c r="D54" s="84">
        <v>9858.9541156200012</v>
      </c>
      <c r="E54" s="84">
        <v>13295.81596453</v>
      </c>
      <c r="F54" s="84">
        <v>12688.148000000001</v>
      </c>
      <c r="G54" s="84">
        <v>11820.921632600002</v>
      </c>
      <c r="H54" s="84">
        <v>11777.122826269999</v>
      </c>
      <c r="I54" s="84">
        <v>12350.327785560001</v>
      </c>
      <c r="J54" s="84">
        <v>11835.831540812049</v>
      </c>
      <c r="K54" s="84">
        <v>12904.059112459996</v>
      </c>
      <c r="L54" s="84">
        <v>11881.874788114037</v>
      </c>
      <c r="M54" s="84">
        <v>13477.364060800001</v>
      </c>
      <c r="N54" s="84">
        <v>11802.607078263432</v>
      </c>
      <c r="O54" s="84" t="s">
        <v>32</v>
      </c>
      <c r="P54" s="84">
        <v>11694.459244462865</v>
      </c>
      <c r="Q54" s="84" t="s">
        <v>32</v>
      </c>
      <c r="R54" s="84">
        <v>12045.293021796755</v>
      </c>
      <c r="S54" s="84">
        <f t="shared" si="0"/>
        <v>38731.750958819997</v>
      </c>
      <c r="T54" s="85">
        <f t="shared" si="1"/>
        <v>59260.065673449135</v>
      </c>
      <c r="V54" s="25"/>
      <c r="W54" s="25"/>
    </row>
    <row r="55" spans="1:23" ht="31.5" x14ac:dyDescent="0.25">
      <c r="A55" s="26" t="s">
        <v>83</v>
      </c>
      <c r="B55" s="35" t="s">
        <v>84</v>
      </c>
      <c r="C55" s="28" t="s">
        <v>31</v>
      </c>
      <c r="D55" s="84">
        <v>9858.9541156200012</v>
      </c>
      <c r="E55" s="84">
        <v>10065.257159319999</v>
      </c>
      <c r="F55" s="84">
        <v>10947.224</v>
      </c>
      <c r="G55" s="84">
        <v>11820.921632600002</v>
      </c>
      <c r="H55" s="84">
        <v>11777.122826269999</v>
      </c>
      <c r="I55" s="84">
        <v>12350.327785560001</v>
      </c>
      <c r="J55" s="84">
        <v>11835.831540812049</v>
      </c>
      <c r="K55" s="84">
        <v>12904.059112459996</v>
      </c>
      <c r="L55" s="84">
        <v>11881.874788114037</v>
      </c>
      <c r="M55" s="84">
        <v>13477.364060800001</v>
      </c>
      <c r="N55" s="84">
        <v>11802.607078263432</v>
      </c>
      <c r="O55" s="84" t="s">
        <v>32</v>
      </c>
      <c r="P55" s="84">
        <v>11694.459244462865</v>
      </c>
      <c r="Q55" s="84" t="s">
        <v>32</v>
      </c>
      <c r="R55" s="84">
        <v>12045.293021796755</v>
      </c>
      <c r="S55" s="84">
        <f t="shared" si="0"/>
        <v>38731.750958819997</v>
      </c>
      <c r="T55" s="85">
        <f t="shared" si="1"/>
        <v>59260.065673449135</v>
      </c>
      <c r="V55" s="25"/>
      <c r="W55" s="25"/>
    </row>
    <row r="56" spans="1:23" x14ac:dyDescent="0.25">
      <c r="A56" s="26" t="s">
        <v>85</v>
      </c>
      <c r="B56" s="35" t="s">
        <v>86</v>
      </c>
      <c r="C56" s="28" t="s">
        <v>31</v>
      </c>
      <c r="D56" s="84">
        <v>0</v>
      </c>
      <c r="E56" s="84">
        <v>3230.5588052100002</v>
      </c>
      <c r="F56" s="84">
        <v>1740.924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32</v>
      </c>
      <c r="P56" s="84">
        <v>0</v>
      </c>
      <c r="Q56" s="84" t="s">
        <v>32</v>
      </c>
      <c r="R56" s="84">
        <v>0</v>
      </c>
      <c r="S56" s="84">
        <f t="shared" si="0"/>
        <v>0</v>
      </c>
      <c r="T56" s="85">
        <f t="shared" si="1"/>
        <v>0</v>
      </c>
      <c r="V56" s="25"/>
      <c r="W56" s="25"/>
    </row>
    <row r="57" spans="1:23" x14ac:dyDescent="0.25">
      <c r="A57" s="26" t="s">
        <v>87</v>
      </c>
      <c r="B57" s="34" t="s">
        <v>88</v>
      </c>
      <c r="C57" s="28" t="s">
        <v>31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32</v>
      </c>
      <c r="P57" s="84">
        <v>0</v>
      </c>
      <c r="Q57" s="84" t="s">
        <v>32</v>
      </c>
      <c r="R57" s="84">
        <v>0</v>
      </c>
      <c r="S57" s="84">
        <f t="shared" si="0"/>
        <v>0</v>
      </c>
      <c r="T57" s="85">
        <f t="shared" si="1"/>
        <v>0</v>
      </c>
      <c r="V57" s="25"/>
      <c r="W57" s="25"/>
    </row>
    <row r="58" spans="1:23" x14ac:dyDescent="0.25">
      <c r="A58" s="26" t="s">
        <v>66</v>
      </c>
      <c r="B58" s="30" t="s">
        <v>89</v>
      </c>
      <c r="C58" s="28" t="s">
        <v>31</v>
      </c>
      <c r="D58" s="84">
        <v>1180.5962414389999</v>
      </c>
      <c r="E58" s="84">
        <v>1221.4133703374441</v>
      </c>
      <c r="F58" s="84">
        <v>1346.2887727</v>
      </c>
      <c r="G58" s="84">
        <v>1245.9637790812269</v>
      </c>
      <c r="H58" s="84">
        <v>1456.9949908888273</v>
      </c>
      <c r="I58" s="84">
        <v>1258.4234168720391</v>
      </c>
      <c r="J58" s="84">
        <v>1456.9949908888273</v>
      </c>
      <c r="K58" s="84">
        <v>1271.0076510407594</v>
      </c>
      <c r="L58" s="84">
        <v>1456.9949908888273</v>
      </c>
      <c r="M58" s="84">
        <v>1283.7177275511669</v>
      </c>
      <c r="N58" s="84">
        <v>1456.9949908888273</v>
      </c>
      <c r="O58" s="84" t="s">
        <v>32</v>
      </c>
      <c r="P58" s="84">
        <v>1456.9949908888273</v>
      </c>
      <c r="Q58" s="84" t="s">
        <v>32</v>
      </c>
      <c r="R58" s="84">
        <v>1456.9949908888273</v>
      </c>
      <c r="S58" s="84">
        <f t="shared" si="0"/>
        <v>3813.1487954639651</v>
      </c>
      <c r="T58" s="85">
        <f t="shared" si="1"/>
        <v>7284.9749544441365</v>
      </c>
      <c r="V58" s="25"/>
      <c r="W58" s="25"/>
    </row>
    <row r="59" spans="1:23" x14ac:dyDescent="0.25">
      <c r="A59" s="26" t="s">
        <v>90</v>
      </c>
      <c r="B59" s="30" t="s">
        <v>91</v>
      </c>
      <c r="C59" s="28" t="s">
        <v>31</v>
      </c>
      <c r="D59" s="84">
        <v>1360.4323300388098</v>
      </c>
      <c r="E59" s="84">
        <v>1624.2310499025557</v>
      </c>
      <c r="F59" s="84">
        <v>1627.9722273</v>
      </c>
      <c r="G59" s="84">
        <v>1653.1025922062847</v>
      </c>
      <c r="H59" s="84">
        <v>1577.8517281959773</v>
      </c>
      <c r="I59" s="84">
        <v>1642.0744108649606</v>
      </c>
      <c r="J59" s="84">
        <v>1577.8517281959769</v>
      </c>
      <c r="K59" s="84">
        <v>1630.923064602177</v>
      </c>
      <c r="L59" s="84">
        <v>1577.8517281959769</v>
      </c>
      <c r="M59" s="84">
        <v>1619.6473088856135</v>
      </c>
      <c r="N59" s="84">
        <v>1577.8517281959769</v>
      </c>
      <c r="O59" s="84" t="s">
        <v>32</v>
      </c>
      <c r="P59" s="84">
        <v>1577.8517281959773</v>
      </c>
      <c r="Q59" s="84" t="s">
        <v>32</v>
      </c>
      <c r="R59" s="84">
        <v>1577.8517281959773</v>
      </c>
      <c r="S59" s="84">
        <f t="shared" si="0"/>
        <v>4892.6447843527512</v>
      </c>
      <c r="T59" s="85">
        <f t="shared" si="1"/>
        <v>7889.258640979886</v>
      </c>
      <c r="V59" s="25"/>
      <c r="W59" s="25"/>
    </row>
    <row r="60" spans="1:23" ht="31.5" x14ac:dyDescent="0.25">
      <c r="A60" s="26" t="s">
        <v>92</v>
      </c>
      <c r="B60" s="33" t="s">
        <v>93</v>
      </c>
      <c r="C60" s="28" t="s">
        <v>31</v>
      </c>
      <c r="D60" s="84">
        <v>30304.7262749</v>
      </c>
      <c r="E60" s="84">
        <v>32683.750599960003</v>
      </c>
      <c r="F60" s="84">
        <v>35201.691999999995</v>
      </c>
      <c r="G60" s="84">
        <v>36454.060267466099</v>
      </c>
      <c r="H60" s="84">
        <v>38477.565792902613</v>
      </c>
      <c r="I60" s="84">
        <v>37670.065708057562</v>
      </c>
      <c r="J60" s="84">
        <v>39315.970695580865</v>
      </c>
      <c r="K60" s="84">
        <v>38878.70506687466</v>
      </c>
      <c r="L60" s="84">
        <v>40856.252535381558</v>
      </c>
      <c r="M60" s="84">
        <v>40241.369479578701</v>
      </c>
      <c r="N60" s="84">
        <v>42148.601398343097</v>
      </c>
      <c r="O60" s="84" t="s">
        <v>32</v>
      </c>
      <c r="P60" s="84">
        <v>43501.872984741101</v>
      </c>
      <c r="Q60" s="84" t="s">
        <v>32</v>
      </c>
      <c r="R60" s="84">
        <v>44806.92917428333</v>
      </c>
      <c r="S60" s="84">
        <f t="shared" si="0"/>
        <v>116790.14025451093</v>
      </c>
      <c r="T60" s="85">
        <f t="shared" si="1"/>
        <v>210629.62678832997</v>
      </c>
      <c r="V60" s="25"/>
      <c r="W60" s="25"/>
    </row>
    <row r="61" spans="1:23" ht="31.5" x14ac:dyDescent="0.25">
      <c r="A61" s="26" t="s">
        <v>94</v>
      </c>
      <c r="B61" s="32" t="s">
        <v>95</v>
      </c>
      <c r="C61" s="28" t="s">
        <v>31</v>
      </c>
      <c r="D61" s="84">
        <v>10517.17530635</v>
      </c>
      <c r="E61" s="84">
        <v>11648.691390989999</v>
      </c>
      <c r="F61" s="84">
        <v>12368.073999999999</v>
      </c>
      <c r="G61" s="84">
        <v>12839.219181421855</v>
      </c>
      <c r="H61" s="84">
        <v>12808.209124415305</v>
      </c>
      <c r="I61" s="84">
        <v>13256.259281637709</v>
      </c>
      <c r="J61" s="84">
        <v>12872.05192248809</v>
      </c>
      <c r="K61" s="84">
        <v>13687.185030416138</v>
      </c>
      <c r="L61" s="84">
        <v>13338.171942171139</v>
      </c>
      <c r="M61" s="84">
        <v>14131.38560211621</v>
      </c>
      <c r="N61" s="84">
        <v>13821.392691016012</v>
      </c>
      <c r="O61" s="84" t="s">
        <v>32</v>
      </c>
      <c r="P61" s="84">
        <v>14319.810828354606</v>
      </c>
      <c r="Q61" s="84" t="s">
        <v>32</v>
      </c>
      <c r="R61" s="84">
        <v>14749.405153205245</v>
      </c>
      <c r="S61" s="84">
        <f t="shared" si="0"/>
        <v>41074.829914170055</v>
      </c>
      <c r="T61" s="85">
        <f t="shared" si="1"/>
        <v>69100.832537235081</v>
      </c>
      <c r="V61" s="25"/>
      <c r="W61" s="25"/>
    </row>
    <row r="62" spans="1:23" ht="31.5" x14ac:dyDescent="0.25">
      <c r="A62" s="26" t="s">
        <v>96</v>
      </c>
      <c r="B62" s="32" t="s">
        <v>97</v>
      </c>
      <c r="C62" s="28" t="s">
        <v>31</v>
      </c>
      <c r="D62" s="84">
        <v>18132.300310840001</v>
      </c>
      <c r="E62" s="84">
        <v>19371.917000760001</v>
      </c>
      <c r="F62" s="84">
        <v>21007.659999999996</v>
      </c>
      <c r="G62" s="84">
        <v>21775.286163193305</v>
      </c>
      <c r="H62" s="84">
        <v>23152.405087062674</v>
      </c>
      <c r="I62" s="84">
        <v>22572.746197671884</v>
      </c>
      <c r="J62" s="84">
        <v>23869.786724280526</v>
      </c>
      <c r="K62" s="84">
        <v>23348.952996507622</v>
      </c>
      <c r="L62" s="84">
        <v>24600.541103633561</v>
      </c>
      <c r="M62" s="84">
        <v>24265.90851949745</v>
      </c>
      <c r="N62" s="84">
        <v>25353.304721291599</v>
      </c>
      <c r="O62" s="84" t="s">
        <v>32</v>
      </c>
      <c r="P62" s="84">
        <v>26138.619311591723</v>
      </c>
      <c r="Q62" s="84" t="s">
        <v>32</v>
      </c>
      <c r="R62" s="84">
        <v>26922.777890939469</v>
      </c>
      <c r="S62" s="84">
        <f t="shared" si="0"/>
        <v>70187.60771367696</v>
      </c>
      <c r="T62" s="85">
        <f t="shared" si="1"/>
        <v>126885.02975173687</v>
      </c>
      <c r="V62" s="25"/>
      <c r="W62" s="25"/>
    </row>
    <row r="63" spans="1:23" x14ac:dyDescent="0.25">
      <c r="A63" s="26" t="s">
        <v>98</v>
      </c>
      <c r="B63" s="30" t="s">
        <v>99</v>
      </c>
      <c r="C63" s="28" t="s">
        <v>31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32</v>
      </c>
      <c r="P63" s="84">
        <v>0</v>
      </c>
      <c r="Q63" s="84" t="s">
        <v>32</v>
      </c>
      <c r="R63" s="84">
        <v>0</v>
      </c>
      <c r="S63" s="84">
        <f t="shared" si="0"/>
        <v>0</v>
      </c>
      <c r="T63" s="85">
        <f t="shared" si="1"/>
        <v>0</v>
      </c>
      <c r="V63" s="25"/>
      <c r="W63" s="25"/>
    </row>
    <row r="64" spans="1:23" x14ac:dyDescent="0.25">
      <c r="A64" s="26" t="s">
        <v>100</v>
      </c>
      <c r="B64" s="30" t="s">
        <v>101</v>
      </c>
      <c r="C64" s="28" t="s">
        <v>31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32</v>
      </c>
      <c r="P64" s="84">
        <v>0</v>
      </c>
      <c r="Q64" s="84" t="s">
        <v>32</v>
      </c>
      <c r="R64" s="84">
        <v>0</v>
      </c>
      <c r="S64" s="84">
        <f t="shared" si="0"/>
        <v>0</v>
      </c>
      <c r="T64" s="85">
        <f t="shared" si="1"/>
        <v>0</v>
      </c>
      <c r="V64" s="25"/>
      <c r="W64" s="25"/>
    </row>
    <row r="65" spans="1:23" x14ac:dyDescent="0.25">
      <c r="A65" s="26" t="s">
        <v>102</v>
      </c>
      <c r="B65" s="30" t="s">
        <v>103</v>
      </c>
      <c r="C65" s="28" t="s">
        <v>31</v>
      </c>
      <c r="D65" s="84">
        <v>1655.2506577099998</v>
      </c>
      <c r="E65" s="84">
        <v>1663.1422082100019</v>
      </c>
      <c r="F65" s="84">
        <v>1825.9579999999999</v>
      </c>
      <c r="G65" s="84">
        <v>1839.5549228509406</v>
      </c>
      <c r="H65" s="84">
        <v>2516.9515814246301</v>
      </c>
      <c r="I65" s="84">
        <v>1841.0602287479726</v>
      </c>
      <c r="J65" s="84">
        <v>2574.1320488122537</v>
      </c>
      <c r="K65" s="84">
        <v>1842.5670399509045</v>
      </c>
      <c r="L65" s="84">
        <v>2917.5394895768554</v>
      </c>
      <c r="M65" s="84">
        <v>1844.0753579650379</v>
      </c>
      <c r="N65" s="84">
        <v>2973.9039860354897</v>
      </c>
      <c r="O65" s="84" t="s">
        <v>32</v>
      </c>
      <c r="P65" s="84">
        <v>3043.4428447947744</v>
      </c>
      <c r="Q65" s="84" t="s">
        <v>32</v>
      </c>
      <c r="R65" s="84">
        <v>3134.746130138617</v>
      </c>
      <c r="S65" s="84">
        <f t="shared" si="0"/>
        <v>5527.702626663915</v>
      </c>
      <c r="T65" s="85">
        <f t="shared" si="1"/>
        <v>14643.764499357991</v>
      </c>
      <c r="V65" s="25"/>
      <c r="W65" s="25"/>
    </row>
    <row r="66" spans="1:23" x14ac:dyDescent="0.25">
      <c r="A66" s="26" t="s">
        <v>104</v>
      </c>
      <c r="B66" s="33" t="s">
        <v>105</v>
      </c>
      <c r="C66" s="28" t="s">
        <v>31</v>
      </c>
      <c r="D66" s="84">
        <v>14048.294638029998</v>
      </c>
      <c r="E66" s="84">
        <v>15883.350474980003</v>
      </c>
      <c r="F66" s="84">
        <v>16086.539000000001</v>
      </c>
      <c r="G66" s="84">
        <v>16935.977328934852</v>
      </c>
      <c r="H66" s="84">
        <v>17133.218649378894</v>
      </c>
      <c r="I66" s="84">
        <v>17613.416422092239</v>
      </c>
      <c r="J66" s="84">
        <v>17133.218649378894</v>
      </c>
      <c r="K66" s="84">
        <v>18317.953078975937</v>
      </c>
      <c r="L66" s="84">
        <v>17133.218649378894</v>
      </c>
      <c r="M66" s="84">
        <v>19050.67120213497</v>
      </c>
      <c r="N66" s="84">
        <v>17133.218649378894</v>
      </c>
      <c r="O66" s="84" t="s">
        <v>32</v>
      </c>
      <c r="P66" s="84">
        <v>17133.218649378894</v>
      </c>
      <c r="Q66" s="84" t="s">
        <v>32</v>
      </c>
      <c r="R66" s="84">
        <v>17133.218649378894</v>
      </c>
      <c r="S66" s="84">
        <f t="shared" si="0"/>
        <v>54982.040703203151</v>
      </c>
      <c r="T66" s="85">
        <f t="shared" si="1"/>
        <v>85666.093246894467</v>
      </c>
      <c r="V66" s="25"/>
      <c r="W66" s="25"/>
    </row>
    <row r="67" spans="1:23" ht="31.5" customHeight="1" x14ac:dyDescent="0.25">
      <c r="A67" s="26" t="s">
        <v>106</v>
      </c>
      <c r="B67" s="33" t="s">
        <v>107</v>
      </c>
      <c r="C67" s="28" t="s">
        <v>31</v>
      </c>
      <c r="D67" s="84">
        <v>6444.6031217</v>
      </c>
      <c r="E67" s="84">
        <v>6967.3391723300001</v>
      </c>
      <c r="F67" s="84">
        <v>7327.1280000000006</v>
      </c>
      <c r="G67" s="84">
        <v>7959.3504061273343</v>
      </c>
      <c r="H67" s="84">
        <v>8035.3629877087224</v>
      </c>
      <c r="I67" s="84">
        <v>8525.1343670974165</v>
      </c>
      <c r="J67" s="84">
        <v>8766.0888066809348</v>
      </c>
      <c r="K67" s="84">
        <v>9130.3533713468605</v>
      </c>
      <c r="L67" s="84">
        <v>9458.5582663793648</v>
      </c>
      <c r="M67" s="84">
        <v>9672.667995283904</v>
      </c>
      <c r="N67" s="84">
        <v>10181.121208220469</v>
      </c>
      <c r="O67" s="84" t="s">
        <v>32</v>
      </c>
      <c r="P67" s="84">
        <v>10932.125042505233</v>
      </c>
      <c r="Q67" s="84" t="s">
        <v>32</v>
      </c>
      <c r="R67" s="84">
        <v>11268.482896990157</v>
      </c>
      <c r="S67" s="84">
        <f t="shared" si="0"/>
        <v>27328.155733728181</v>
      </c>
      <c r="T67" s="85">
        <f t="shared" si="1"/>
        <v>50606.376220776161</v>
      </c>
      <c r="V67" s="25"/>
      <c r="W67" s="25"/>
    </row>
    <row r="68" spans="1:23" x14ac:dyDescent="0.25">
      <c r="A68" s="26" t="s">
        <v>108</v>
      </c>
      <c r="B68" s="33" t="s">
        <v>109</v>
      </c>
      <c r="C68" s="28" t="s">
        <v>31</v>
      </c>
      <c r="D68" s="84">
        <v>819.54490295999994</v>
      </c>
      <c r="E68" s="84">
        <v>939.49723119999999</v>
      </c>
      <c r="F68" s="84">
        <v>1408.9703596699999</v>
      </c>
      <c r="G68" s="84">
        <v>1539.4038214460002</v>
      </c>
      <c r="H68" s="84">
        <v>1695.6036113400003</v>
      </c>
      <c r="I68" s="84">
        <v>1668.7738681214398</v>
      </c>
      <c r="J68" s="84">
        <v>1776.3864780319491</v>
      </c>
      <c r="K68" s="84">
        <v>1775.0835741450974</v>
      </c>
      <c r="L68" s="84">
        <v>1920.4416773981618</v>
      </c>
      <c r="M68" s="84">
        <v>1858.201940339382</v>
      </c>
      <c r="N68" s="84">
        <v>2046.7827760853572</v>
      </c>
      <c r="O68" s="84" t="s">
        <v>32</v>
      </c>
      <c r="P68" s="84">
        <v>2176.9503556276877</v>
      </c>
      <c r="Q68" s="84" t="s">
        <v>32</v>
      </c>
      <c r="R68" s="84">
        <v>2316.8048477756774</v>
      </c>
      <c r="S68" s="84">
        <f t="shared" si="0"/>
        <v>5302.0593826059194</v>
      </c>
      <c r="T68" s="85">
        <f t="shared" si="1"/>
        <v>10237.366134918833</v>
      </c>
      <c r="V68" s="25"/>
      <c r="W68" s="25"/>
    </row>
    <row r="69" spans="1:23" x14ac:dyDescent="0.25">
      <c r="A69" s="26" t="s">
        <v>110</v>
      </c>
      <c r="B69" s="30" t="s">
        <v>111</v>
      </c>
      <c r="C69" s="28" t="s">
        <v>31</v>
      </c>
      <c r="D69" s="84">
        <v>793.34384831</v>
      </c>
      <c r="E69" s="84">
        <v>911.2780256100001</v>
      </c>
      <c r="F69" s="84">
        <v>1378.8201409999999</v>
      </c>
      <c r="G69" s="84">
        <v>1508.4675788100001</v>
      </c>
      <c r="H69" s="84">
        <v>1662.6583983400003</v>
      </c>
      <c r="I69" s="84">
        <v>1636.60017578</v>
      </c>
      <c r="J69" s="84">
        <v>1743.4412650319491</v>
      </c>
      <c r="K69" s="84">
        <v>1741.6229341099997</v>
      </c>
      <c r="L69" s="84">
        <v>1887.4964643981618</v>
      </c>
      <c r="M69" s="84">
        <v>1823.4028747028804</v>
      </c>
      <c r="N69" s="84">
        <v>2013.8375630853573</v>
      </c>
      <c r="O69" s="84" t="s">
        <v>32</v>
      </c>
      <c r="P69" s="84">
        <v>2144.0051426276877</v>
      </c>
      <c r="Q69" s="84" t="s">
        <v>32</v>
      </c>
      <c r="R69" s="84">
        <v>2283.8596347756775</v>
      </c>
      <c r="S69" s="84">
        <f t="shared" si="0"/>
        <v>5201.6259845928798</v>
      </c>
      <c r="T69" s="85">
        <f t="shared" si="1"/>
        <v>10072.640069918834</v>
      </c>
      <c r="V69" s="25"/>
      <c r="W69" s="25"/>
    </row>
    <row r="70" spans="1:23" x14ac:dyDescent="0.25">
      <c r="A70" s="26" t="s">
        <v>112</v>
      </c>
      <c r="B70" s="30" t="s">
        <v>113</v>
      </c>
      <c r="C70" s="28" t="s">
        <v>31</v>
      </c>
      <c r="D70" s="84">
        <v>26.201054649999961</v>
      </c>
      <c r="E70" s="84">
        <v>28.219205589999905</v>
      </c>
      <c r="F70" s="84">
        <v>30.150218669999958</v>
      </c>
      <c r="G70" s="84">
        <v>30.936242636000038</v>
      </c>
      <c r="H70" s="84">
        <v>32.945212999999924</v>
      </c>
      <c r="I70" s="84">
        <v>32.173692341439939</v>
      </c>
      <c r="J70" s="84">
        <v>32.94521299999996</v>
      </c>
      <c r="K70" s="84">
        <v>33.460640035097683</v>
      </c>
      <c r="L70" s="84">
        <v>32.945212999999946</v>
      </c>
      <c r="M70" s="84">
        <v>34.79906563650151</v>
      </c>
      <c r="N70" s="84">
        <v>32.94521299999996</v>
      </c>
      <c r="O70" s="84" t="s">
        <v>32</v>
      </c>
      <c r="P70" s="84">
        <v>32.945212999999953</v>
      </c>
      <c r="Q70" s="84" t="s">
        <v>32</v>
      </c>
      <c r="R70" s="84">
        <v>32.945212999999946</v>
      </c>
      <c r="S70" s="84">
        <f t="shared" si="0"/>
        <v>100.43339801303914</v>
      </c>
      <c r="T70" s="85">
        <f t="shared" si="1"/>
        <v>164.72606499999975</v>
      </c>
      <c r="V70" s="25"/>
      <c r="W70" s="25"/>
    </row>
    <row r="71" spans="1:23" x14ac:dyDescent="0.25">
      <c r="A71" s="26" t="s">
        <v>114</v>
      </c>
      <c r="B71" s="33" t="s">
        <v>115</v>
      </c>
      <c r="C71" s="28" t="s">
        <v>31</v>
      </c>
      <c r="D71" s="84">
        <v>3668.9625096293871</v>
      </c>
      <c r="E71" s="84">
        <v>3132.8306432100117</v>
      </c>
      <c r="F71" s="84">
        <v>3771.3116403299864</v>
      </c>
      <c r="G71" s="84">
        <v>3561.8846101995546</v>
      </c>
      <c r="H71" s="84">
        <v>3425.1822748119657</v>
      </c>
      <c r="I71" s="84">
        <v>3568.5159065079542</v>
      </c>
      <c r="J71" s="84">
        <v>3542.6767782703696</v>
      </c>
      <c r="K71" s="84">
        <v>3412.1278752762628</v>
      </c>
      <c r="L71" s="84">
        <v>3484.0356346978506</v>
      </c>
      <c r="M71" s="84">
        <v>3230.7172812141848</v>
      </c>
      <c r="N71" s="84">
        <v>3291.4960705819576</v>
      </c>
      <c r="O71" s="84" t="s">
        <v>32</v>
      </c>
      <c r="P71" s="84">
        <v>3291.7380705819555</v>
      </c>
      <c r="Q71" s="84" t="s">
        <v>32</v>
      </c>
      <c r="R71" s="84">
        <v>3325.5227525789701</v>
      </c>
      <c r="S71" s="84">
        <f t="shared" si="0"/>
        <v>10211.361062998401</v>
      </c>
      <c r="T71" s="85">
        <f t="shared" si="1"/>
        <v>16935.469306711104</v>
      </c>
      <c r="V71" s="25"/>
      <c r="W71" s="25"/>
    </row>
    <row r="72" spans="1:23" x14ac:dyDescent="0.25">
      <c r="A72" s="26" t="s">
        <v>116</v>
      </c>
      <c r="B72" s="30" t="s">
        <v>117</v>
      </c>
      <c r="C72" s="28" t="s">
        <v>31</v>
      </c>
      <c r="D72" s="84">
        <v>1598.92747964</v>
      </c>
      <c r="E72" s="84">
        <v>1740.0189585399999</v>
      </c>
      <c r="F72" s="84">
        <v>2088.8627373700001</v>
      </c>
      <c r="G72" s="84">
        <v>1932.510438568366</v>
      </c>
      <c r="H72" s="84">
        <v>2082.9606313126601</v>
      </c>
      <c r="I72" s="84">
        <v>2057.7544385683659</v>
      </c>
      <c r="J72" s="84">
        <v>2239.4531617110702</v>
      </c>
      <c r="K72" s="84">
        <v>2054.5324585683661</v>
      </c>
      <c r="L72" s="84">
        <v>2252.3010181385503</v>
      </c>
      <c r="M72" s="84">
        <v>1844.917277572566</v>
      </c>
      <c r="N72" s="84">
        <v>2059.76145402266</v>
      </c>
      <c r="O72" s="84" t="s">
        <v>32</v>
      </c>
      <c r="P72" s="84">
        <v>2060.0034540226602</v>
      </c>
      <c r="Q72" s="84" t="s">
        <v>32</v>
      </c>
      <c r="R72" s="84">
        <v>2060.2457651149725</v>
      </c>
      <c r="S72" s="84">
        <f t="shared" si="0"/>
        <v>5957.2041747092971</v>
      </c>
      <c r="T72" s="85">
        <f t="shared" si="1"/>
        <v>10671.764853009914</v>
      </c>
      <c r="V72" s="25"/>
      <c r="W72" s="25"/>
    </row>
    <row r="73" spans="1:23" x14ac:dyDescent="0.25">
      <c r="A73" s="26" t="s">
        <v>118</v>
      </c>
      <c r="B73" s="30" t="s">
        <v>119</v>
      </c>
      <c r="C73" s="28" t="s">
        <v>31</v>
      </c>
      <c r="D73" s="84">
        <v>423.97930467999998</v>
      </c>
      <c r="E73" s="84">
        <v>402.05360702999997</v>
      </c>
      <c r="F73" s="84">
        <v>506.37860084000005</v>
      </c>
      <c r="G73" s="84">
        <v>512.72390495800005</v>
      </c>
      <c r="H73" s="84">
        <v>497.82356916930667</v>
      </c>
      <c r="I73" s="84">
        <v>527.83559177991992</v>
      </c>
      <c r="J73" s="84">
        <v>497.42691222930665</v>
      </c>
      <c r="K73" s="84">
        <v>543.55174607471645</v>
      </c>
      <c r="L73" s="84">
        <v>497.42691222930665</v>
      </c>
      <c r="M73" s="84">
        <v>571.81642300842498</v>
      </c>
      <c r="N73" s="84">
        <v>497.42691222930665</v>
      </c>
      <c r="O73" s="84" t="s">
        <v>32</v>
      </c>
      <c r="P73" s="84">
        <v>497.42691222930665</v>
      </c>
      <c r="Q73" s="84" t="s">
        <v>32</v>
      </c>
      <c r="R73" s="84">
        <v>497.42691222930665</v>
      </c>
      <c r="S73" s="84">
        <f t="shared" si="0"/>
        <v>1643.2037608630612</v>
      </c>
      <c r="T73" s="85">
        <f t="shared" si="1"/>
        <v>2487.1345611465331</v>
      </c>
      <c r="V73" s="25"/>
      <c r="W73" s="25"/>
    </row>
    <row r="74" spans="1:23" ht="16.5" thickBot="1" x14ac:dyDescent="0.3">
      <c r="A74" s="36" t="s">
        <v>120</v>
      </c>
      <c r="B74" s="37" t="s">
        <v>121</v>
      </c>
      <c r="C74" s="38" t="s">
        <v>31</v>
      </c>
      <c r="D74" s="87">
        <v>1646.0557253093871</v>
      </c>
      <c r="E74" s="87">
        <v>990.75807764001183</v>
      </c>
      <c r="F74" s="87">
        <v>1176.0703021199861</v>
      </c>
      <c r="G74" s="87">
        <v>1116.6502666731885</v>
      </c>
      <c r="H74" s="87">
        <v>844.39807432999874</v>
      </c>
      <c r="I74" s="87">
        <v>982.92587615966841</v>
      </c>
      <c r="J74" s="87">
        <v>805.79670432999274</v>
      </c>
      <c r="K74" s="87">
        <v>814.04367063318023</v>
      </c>
      <c r="L74" s="87">
        <v>734.30770432999338</v>
      </c>
      <c r="M74" s="87">
        <v>813.98358063319392</v>
      </c>
      <c r="N74" s="87">
        <v>734.30770432999111</v>
      </c>
      <c r="O74" s="87" t="s">
        <v>32</v>
      </c>
      <c r="P74" s="87">
        <v>734.30770432998861</v>
      </c>
      <c r="Q74" s="87" t="s">
        <v>32</v>
      </c>
      <c r="R74" s="87">
        <v>767.85007523469085</v>
      </c>
      <c r="S74" s="87">
        <f t="shared" si="0"/>
        <v>2610.9531274260426</v>
      </c>
      <c r="T74" s="88">
        <f t="shared" si="1"/>
        <v>3776.5698925546567</v>
      </c>
      <c r="V74" s="25"/>
      <c r="W74" s="25"/>
    </row>
    <row r="75" spans="1:23" x14ac:dyDescent="0.25">
      <c r="A75" s="22" t="s">
        <v>122</v>
      </c>
      <c r="B75" s="39" t="s">
        <v>123</v>
      </c>
      <c r="C75" s="24" t="s">
        <v>31</v>
      </c>
      <c r="D75" s="82" t="s">
        <v>32</v>
      </c>
      <c r="E75" s="82" t="s">
        <v>32</v>
      </c>
      <c r="F75" s="82" t="s">
        <v>32</v>
      </c>
      <c r="G75" s="82" t="s">
        <v>32</v>
      </c>
      <c r="H75" s="82" t="s">
        <v>32</v>
      </c>
      <c r="I75" s="82" t="s">
        <v>32</v>
      </c>
      <c r="J75" s="82" t="s">
        <v>32</v>
      </c>
      <c r="K75" s="82" t="s">
        <v>32</v>
      </c>
      <c r="L75" s="82" t="s">
        <v>32</v>
      </c>
      <c r="M75" s="82" t="s">
        <v>32</v>
      </c>
      <c r="N75" s="82" t="s">
        <v>32</v>
      </c>
      <c r="O75" s="82" t="s">
        <v>32</v>
      </c>
      <c r="P75" s="82" t="s">
        <v>32</v>
      </c>
      <c r="Q75" s="82" t="s">
        <v>32</v>
      </c>
      <c r="R75" s="82" t="s">
        <v>32</v>
      </c>
      <c r="S75" s="82" t="str">
        <f t="shared" si="0"/>
        <v>-</v>
      </c>
      <c r="T75" s="83" t="str">
        <f t="shared" si="1"/>
        <v>-</v>
      </c>
      <c r="V75" s="25"/>
      <c r="W75" s="25"/>
    </row>
    <row r="76" spans="1:23" x14ac:dyDescent="0.25">
      <c r="A76" s="26" t="s">
        <v>124</v>
      </c>
      <c r="B76" s="30" t="s">
        <v>125</v>
      </c>
      <c r="C76" s="28" t="s">
        <v>31</v>
      </c>
      <c r="D76" s="84">
        <v>3595.7998016699994</v>
      </c>
      <c r="E76" s="84">
        <v>3808.6718355975495</v>
      </c>
      <c r="F76" s="84">
        <v>3745.9133042329995</v>
      </c>
      <c r="G76" s="84">
        <v>3601.7121792526727</v>
      </c>
      <c r="H76" s="84">
        <v>3753.6558515150014</v>
      </c>
      <c r="I76" s="84">
        <v>3601.7121792526727</v>
      </c>
      <c r="J76" s="84">
        <v>3753.6558515150014</v>
      </c>
      <c r="K76" s="84">
        <v>3601.7121792526727</v>
      </c>
      <c r="L76" s="84">
        <v>3753.6558515150014</v>
      </c>
      <c r="M76" s="84">
        <v>3601.7121792526727</v>
      </c>
      <c r="N76" s="84">
        <v>3753.6558515150014</v>
      </c>
      <c r="O76" s="84" t="s">
        <v>32</v>
      </c>
      <c r="P76" s="84">
        <v>3753.6558515150014</v>
      </c>
      <c r="Q76" s="84" t="s">
        <v>32</v>
      </c>
      <c r="R76" s="84">
        <v>3753.6558515150014</v>
      </c>
      <c r="S76" s="84">
        <f t="shared" si="0"/>
        <v>10805.136537758019</v>
      </c>
      <c r="T76" s="85">
        <f t="shared" si="1"/>
        <v>18768.279257575006</v>
      </c>
      <c r="V76" s="25"/>
      <c r="W76" s="25"/>
    </row>
    <row r="77" spans="1:23" x14ac:dyDescent="0.25">
      <c r="A77" s="26" t="s">
        <v>126</v>
      </c>
      <c r="B77" s="30" t="s">
        <v>127</v>
      </c>
      <c r="C77" s="28" t="s">
        <v>31</v>
      </c>
      <c r="D77" s="84">
        <v>6.4514233500000007</v>
      </c>
      <c r="E77" s="84">
        <v>227.25700000000001</v>
      </c>
      <c r="F77" s="84">
        <v>147.154</v>
      </c>
      <c r="G77" s="84">
        <v>0</v>
      </c>
      <c r="H77" s="84">
        <v>27.926278439999997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32</v>
      </c>
      <c r="P77" s="84">
        <v>0</v>
      </c>
      <c r="Q77" s="84" t="s">
        <v>32</v>
      </c>
      <c r="R77" s="84">
        <v>0</v>
      </c>
      <c r="S77" s="84">
        <f t="shared" si="0"/>
        <v>0</v>
      </c>
      <c r="T77" s="85">
        <f t="shared" si="1"/>
        <v>0</v>
      </c>
      <c r="V77" s="25"/>
      <c r="W77" s="25"/>
    </row>
    <row r="78" spans="1:23" ht="16.5" thickBot="1" x14ac:dyDescent="0.3">
      <c r="A78" s="40" t="s">
        <v>128</v>
      </c>
      <c r="B78" s="41" t="s">
        <v>129</v>
      </c>
      <c r="C78" s="42" t="s">
        <v>31</v>
      </c>
      <c r="D78" s="89">
        <v>1150.1308600000002</v>
      </c>
      <c r="E78" s="89">
        <v>1148.9860000000001</v>
      </c>
      <c r="F78" s="89">
        <v>901.83500000000004</v>
      </c>
      <c r="G78" s="89">
        <v>1223.1511867161744</v>
      </c>
      <c r="H78" s="89">
        <v>954.49272995048534</v>
      </c>
      <c r="I78" s="89">
        <v>1162.1129281204073</v>
      </c>
      <c r="J78" s="89">
        <v>915.89154995048534</v>
      </c>
      <c r="K78" s="89">
        <v>996.67929978839732</v>
      </c>
      <c r="L78" s="89">
        <v>844.40254995048542</v>
      </c>
      <c r="M78" s="89">
        <v>1015.8086200706465</v>
      </c>
      <c r="N78" s="89">
        <v>844.40254995048531</v>
      </c>
      <c r="O78" s="89" t="s">
        <v>32</v>
      </c>
      <c r="P78" s="89">
        <v>844.4025499504852</v>
      </c>
      <c r="Q78" s="89" t="s">
        <v>32</v>
      </c>
      <c r="R78" s="89">
        <v>869.73462644899973</v>
      </c>
      <c r="S78" s="89">
        <f t="shared" si="0"/>
        <v>3174.6008479794514</v>
      </c>
      <c r="T78" s="90">
        <f t="shared" si="1"/>
        <v>4318.8338262509405</v>
      </c>
      <c r="V78" s="25"/>
      <c r="W78" s="25"/>
    </row>
    <row r="79" spans="1:23" ht="31.5" x14ac:dyDescent="0.25">
      <c r="A79" s="43" t="s">
        <v>130</v>
      </c>
      <c r="B79" s="23" t="s">
        <v>131</v>
      </c>
      <c r="C79" s="44" t="s">
        <v>31</v>
      </c>
      <c r="D79" s="91">
        <v>10787.922122332806</v>
      </c>
      <c r="E79" s="91">
        <v>15095.423633548646</v>
      </c>
      <c r="F79" s="91">
        <v>14417.84</v>
      </c>
      <c r="G79" s="91">
        <v>13837.217674831112</v>
      </c>
      <c r="H79" s="91">
        <v>13293.893439661711</v>
      </c>
      <c r="I79" s="91">
        <v>13860.204993467809</v>
      </c>
      <c r="J79" s="91">
        <v>17056.683195244081</v>
      </c>
      <c r="K79" s="91">
        <v>14198.459098084895</v>
      </c>
      <c r="L79" s="91">
        <v>17335.920607881286</v>
      </c>
      <c r="M79" s="91">
        <v>14483.833503645603</v>
      </c>
      <c r="N79" s="91">
        <v>19190.144100468508</v>
      </c>
      <c r="O79" s="91" t="s">
        <v>32</v>
      </c>
      <c r="P79" s="91">
        <v>20876.7305494674</v>
      </c>
      <c r="Q79" s="91" t="s">
        <v>32</v>
      </c>
      <c r="R79" s="91">
        <v>21929.279529942411</v>
      </c>
      <c r="S79" s="91">
        <f t="shared" si="0"/>
        <v>42542.497595198307</v>
      </c>
      <c r="T79" s="86">
        <f t="shared" si="1"/>
        <v>96388.757983003685</v>
      </c>
      <c r="V79" s="25"/>
      <c r="W79" s="25"/>
    </row>
    <row r="80" spans="1:23" x14ac:dyDescent="0.25">
      <c r="A80" s="26" t="s">
        <v>132</v>
      </c>
      <c r="B80" s="27" t="s">
        <v>34</v>
      </c>
      <c r="C80" s="28" t="s">
        <v>31</v>
      </c>
      <c r="D80" s="84" t="s">
        <v>32</v>
      </c>
      <c r="E80" s="84" t="s">
        <v>32</v>
      </c>
      <c r="F80" s="84" t="s">
        <v>32</v>
      </c>
      <c r="G80" s="84" t="s">
        <v>32</v>
      </c>
      <c r="H80" s="84" t="s">
        <v>32</v>
      </c>
      <c r="I80" s="84" t="s">
        <v>32</v>
      </c>
      <c r="J80" s="84" t="s">
        <v>32</v>
      </c>
      <c r="K80" s="84" t="s">
        <v>32</v>
      </c>
      <c r="L80" s="84" t="s">
        <v>32</v>
      </c>
      <c r="M80" s="84" t="s">
        <v>32</v>
      </c>
      <c r="N80" s="84" t="s">
        <v>32</v>
      </c>
      <c r="O80" s="84" t="s">
        <v>32</v>
      </c>
      <c r="P80" s="84" t="s">
        <v>32</v>
      </c>
      <c r="Q80" s="84" t="s">
        <v>32</v>
      </c>
      <c r="R80" s="84" t="s">
        <v>32</v>
      </c>
      <c r="S80" s="84" t="str">
        <f t="shared" si="0"/>
        <v>-</v>
      </c>
      <c r="T80" s="85" t="str">
        <f t="shared" si="1"/>
        <v>-</v>
      </c>
      <c r="V80" s="25"/>
      <c r="W80" s="25"/>
    </row>
    <row r="81" spans="1:23" ht="31.5" x14ac:dyDescent="0.25">
      <c r="A81" s="26" t="s">
        <v>133</v>
      </c>
      <c r="B81" s="32" t="s">
        <v>36</v>
      </c>
      <c r="C81" s="28" t="s">
        <v>31</v>
      </c>
      <c r="D81" s="84" t="s">
        <v>32</v>
      </c>
      <c r="E81" s="84" t="s">
        <v>32</v>
      </c>
      <c r="F81" s="84" t="s">
        <v>32</v>
      </c>
      <c r="G81" s="84" t="s">
        <v>32</v>
      </c>
      <c r="H81" s="84" t="s">
        <v>32</v>
      </c>
      <c r="I81" s="84" t="s">
        <v>32</v>
      </c>
      <c r="J81" s="84" t="s">
        <v>32</v>
      </c>
      <c r="K81" s="84" t="s">
        <v>32</v>
      </c>
      <c r="L81" s="84" t="s">
        <v>32</v>
      </c>
      <c r="M81" s="84" t="s">
        <v>32</v>
      </c>
      <c r="N81" s="84" t="s">
        <v>32</v>
      </c>
      <c r="O81" s="84" t="s">
        <v>32</v>
      </c>
      <c r="P81" s="84" t="s">
        <v>32</v>
      </c>
      <c r="Q81" s="84" t="s">
        <v>32</v>
      </c>
      <c r="R81" s="84" t="s">
        <v>32</v>
      </c>
      <c r="S81" s="84" t="str">
        <f t="shared" si="0"/>
        <v>-</v>
      </c>
      <c r="T81" s="85" t="str">
        <f t="shared" si="1"/>
        <v>-</v>
      </c>
      <c r="V81" s="25"/>
      <c r="W81" s="25"/>
    </row>
    <row r="82" spans="1:23" ht="31.5" x14ac:dyDescent="0.25">
      <c r="A82" s="26" t="s">
        <v>134</v>
      </c>
      <c r="B82" s="32" t="s">
        <v>38</v>
      </c>
      <c r="C82" s="28" t="s">
        <v>31</v>
      </c>
      <c r="D82" s="84" t="s">
        <v>32</v>
      </c>
      <c r="E82" s="84" t="s">
        <v>32</v>
      </c>
      <c r="F82" s="84" t="s">
        <v>32</v>
      </c>
      <c r="G82" s="84" t="s">
        <v>32</v>
      </c>
      <c r="H82" s="84" t="s">
        <v>32</v>
      </c>
      <c r="I82" s="84" t="s">
        <v>32</v>
      </c>
      <c r="J82" s="84" t="s">
        <v>32</v>
      </c>
      <c r="K82" s="84" t="s">
        <v>32</v>
      </c>
      <c r="L82" s="84" t="s">
        <v>32</v>
      </c>
      <c r="M82" s="84" t="s">
        <v>32</v>
      </c>
      <c r="N82" s="84" t="s">
        <v>32</v>
      </c>
      <c r="O82" s="84" t="s">
        <v>32</v>
      </c>
      <c r="P82" s="84" t="s">
        <v>32</v>
      </c>
      <c r="Q82" s="84" t="s">
        <v>32</v>
      </c>
      <c r="R82" s="84" t="s">
        <v>32</v>
      </c>
      <c r="S82" s="84" t="str">
        <f t="shared" si="0"/>
        <v>-</v>
      </c>
      <c r="T82" s="85" t="str">
        <f t="shared" si="1"/>
        <v>-</v>
      </c>
      <c r="V82" s="25"/>
      <c r="W82" s="25"/>
    </row>
    <row r="83" spans="1:23" ht="31.5" x14ac:dyDescent="0.25">
      <c r="A83" s="26" t="s">
        <v>135</v>
      </c>
      <c r="B83" s="32" t="s">
        <v>40</v>
      </c>
      <c r="C83" s="28" t="s">
        <v>31</v>
      </c>
      <c r="D83" s="84" t="s">
        <v>32</v>
      </c>
      <c r="E83" s="84" t="s">
        <v>32</v>
      </c>
      <c r="F83" s="84" t="s">
        <v>32</v>
      </c>
      <c r="G83" s="84" t="s">
        <v>32</v>
      </c>
      <c r="H83" s="84" t="s">
        <v>32</v>
      </c>
      <c r="I83" s="84" t="s">
        <v>32</v>
      </c>
      <c r="J83" s="84" t="s">
        <v>32</v>
      </c>
      <c r="K83" s="84" t="s">
        <v>32</v>
      </c>
      <c r="L83" s="84" t="s">
        <v>32</v>
      </c>
      <c r="M83" s="84" t="s">
        <v>32</v>
      </c>
      <c r="N83" s="84" t="s">
        <v>32</v>
      </c>
      <c r="O83" s="84" t="s">
        <v>32</v>
      </c>
      <c r="P83" s="84" t="s">
        <v>32</v>
      </c>
      <c r="Q83" s="84" t="s">
        <v>32</v>
      </c>
      <c r="R83" s="84" t="s">
        <v>32</v>
      </c>
      <c r="S83" s="84" t="str">
        <f t="shared" si="0"/>
        <v>-</v>
      </c>
      <c r="T83" s="85" t="str">
        <f t="shared" si="1"/>
        <v>-</v>
      </c>
      <c r="V83" s="25"/>
      <c r="W83" s="25"/>
    </row>
    <row r="84" spans="1:23" x14ac:dyDescent="0.25">
      <c r="A84" s="26" t="s">
        <v>136</v>
      </c>
      <c r="B84" s="27" t="s">
        <v>42</v>
      </c>
      <c r="C84" s="28" t="s">
        <v>31</v>
      </c>
      <c r="D84" s="84" t="s">
        <v>32</v>
      </c>
      <c r="E84" s="84" t="s">
        <v>32</v>
      </c>
      <c r="F84" s="84" t="s">
        <v>32</v>
      </c>
      <c r="G84" s="84" t="s">
        <v>32</v>
      </c>
      <c r="H84" s="84" t="s">
        <v>32</v>
      </c>
      <c r="I84" s="84" t="s">
        <v>32</v>
      </c>
      <c r="J84" s="84" t="s">
        <v>32</v>
      </c>
      <c r="K84" s="84" t="s">
        <v>32</v>
      </c>
      <c r="L84" s="84" t="s">
        <v>32</v>
      </c>
      <c r="M84" s="84" t="s">
        <v>32</v>
      </c>
      <c r="N84" s="84" t="s">
        <v>32</v>
      </c>
      <c r="O84" s="84" t="s">
        <v>32</v>
      </c>
      <c r="P84" s="84" t="s">
        <v>32</v>
      </c>
      <c r="Q84" s="84" t="s">
        <v>32</v>
      </c>
      <c r="R84" s="84" t="s">
        <v>32</v>
      </c>
      <c r="S84" s="84" t="str">
        <f t="shared" si="0"/>
        <v>-</v>
      </c>
      <c r="T84" s="85" t="str">
        <f t="shared" si="1"/>
        <v>-</v>
      </c>
      <c r="V84" s="25"/>
      <c r="W84" s="25"/>
    </row>
    <row r="85" spans="1:23" x14ac:dyDescent="0.25">
      <c r="A85" s="26" t="s">
        <v>137</v>
      </c>
      <c r="B85" s="27" t="s">
        <v>44</v>
      </c>
      <c r="C85" s="28" t="s">
        <v>31</v>
      </c>
      <c r="D85" s="84">
        <v>10704.787787104347</v>
      </c>
      <c r="E85" s="84">
        <v>14925.399874826073</v>
      </c>
      <c r="F85" s="84">
        <v>13862.603999999999</v>
      </c>
      <c r="G85" s="84">
        <v>13734.918460569888</v>
      </c>
      <c r="H85" s="84">
        <v>13156.970152478316</v>
      </c>
      <c r="I85" s="84">
        <v>13870.125546517969</v>
      </c>
      <c r="J85" s="84">
        <v>15621.334828866253</v>
      </c>
      <c r="K85" s="84">
        <v>14325.517002659417</v>
      </c>
      <c r="L85" s="84">
        <v>17309.59283592549</v>
      </c>
      <c r="M85" s="84">
        <v>14660.881503390605</v>
      </c>
      <c r="N85" s="84">
        <v>19241.318467708639</v>
      </c>
      <c r="O85" s="84" t="s">
        <v>32</v>
      </c>
      <c r="P85" s="84">
        <v>20908.098156194785</v>
      </c>
      <c r="Q85" s="84" t="s">
        <v>32</v>
      </c>
      <c r="R85" s="84">
        <v>21961.588164871617</v>
      </c>
      <c r="S85" s="84">
        <f t="shared" si="0"/>
        <v>42856.524052567991</v>
      </c>
      <c r="T85" s="85">
        <f t="shared" si="1"/>
        <v>95041.932453566784</v>
      </c>
      <c r="V85" s="25"/>
      <c r="W85" s="25"/>
    </row>
    <row r="86" spans="1:23" x14ac:dyDescent="0.25">
      <c r="A86" s="26" t="s">
        <v>138</v>
      </c>
      <c r="B86" s="27" t="s">
        <v>46</v>
      </c>
      <c r="C86" s="28" t="s">
        <v>31</v>
      </c>
      <c r="D86" s="84" t="s">
        <v>32</v>
      </c>
      <c r="E86" s="84" t="s">
        <v>32</v>
      </c>
      <c r="F86" s="84" t="s">
        <v>32</v>
      </c>
      <c r="G86" s="84" t="s">
        <v>32</v>
      </c>
      <c r="H86" s="84" t="s">
        <v>32</v>
      </c>
      <c r="I86" s="84" t="s">
        <v>32</v>
      </c>
      <c r="J86" s="84" t="s">
        <v>32</v>
      </c>
      <c r="K86" s="84" t="s">
        <v>32</v>
      </c>
      <c r="L86" s="84" t="s">
        <v>32</v>
      </c>
      <c r="M86" s="84" t="s">
        <v>32</v>
      </c>
      <c r="N86" s="84" t="s">
        <v>32</v>
      </c>
      <c r="O86" s="84" t="s">
        <v>32</v>
      </c>
      <c r="P86" s="84" t="s">
        <v>32</v>
      </c>
      <c r="Q86" s="84" t="s">
        <v>32</v>
      </c>
      <c r="R86" s="84" t="s">
        <v>32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  <c r="V86" s="25"/>
      <c r="W86" s="25"/>
    </row>
    <row r="87" spans="1:23" x14ac:dyDescent="0.25">
      <c r="A87" s="26" t="s">
        <v>139</v>
      </c>
      <c r="B87" s="27" t="s">
        <v>48</v>
      </c>
      <c r="C87" s="28" t="s">
        <v>31</v>
      </c>
      <c r="D87" s="84">
        <v>-15.659041429533691</v>
      </c>
      <c r="E87" s="84">
        <v>-136.50268635608001</v>
      </c>
      <c r="F87" s="84">
        <v>-28.09599999999994</v>
      </c>
      <c r="G87" s="84">
        <v>-107.03779650326121</v>
      </c>
      <c r="H87" s="84">
        <v>-84.268294513460546</v>
      </c>
      <c r="I87" s="84">
        <v>-228.94868600411021</v>
      </c>
      <c r="J87" s="84">
        <v>1155.0826178920956</v>
      </c>
      <c r="K87" s="84">
        <v>-356.33036912391526</v>
      </c>
      <c r="L87" s="84">
        <v>-279.05236506829522</v>
      </c>
      <c r="M87" s="84">
        <v>-417.24320070226236</v>
      </c>
      <c r="N87" s="84">
        <v>-382.6740683441094</v>
      </c>
      <c r="O87" s="84" t="s">
        <v>32</v>
      </c>
      <c r="P87" s="84">
        <v>-390.03725447444845</v>
      </c>
      <c r="Q87" s="84" t="s">
        <v>32</v>
      </c>
      <c r="R87" s="84">
        <v>-401.73837210868169</v>
      </c>
      <c r="S87" s="84">
        <f t="shared" si="2"/>
        <v>-1002.5222558302878</v>
      </c>
      <c r="T87" s="85">
        <f t="shared" si="3"/>
        <v>-298.41944210343911</v>
      </c>
      <c r="V87" s="25"/>
      <c r="W87" s="25"/>
    </row>
    <row r="88" spans="1:23" x14ac:dyDescent="0.25">
      <c r="A88" s="26" t="s">
        <v>140</v>
      </c>
      <c r="B88" s="27" t="s">
        <v>50</v>
      </c>
      <c r="C88" s="28" t="s">
        <v>31</v>
      </c>
      <c r="D88" s="84">
        <v>0</v>
      </c>
      <c r="E88" s="84">
        <v>135.57986203999957</v>
      </c>
      <c r="F88" s="84">
        <v>279.89699999999993</v>
      </c>
      <c r="G88" s="84">
        <v>0</v>
      </c>
      <c r="H88" s="84">
        <v>-27.926278439999997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 t="s">
        <v>32</v>
      </c>
      <c r="P88" s="84">
        <v>0</v>
      </c>
      <c r="Q88" s="84" t="s">
        <v>32</v>
      </c>
      <c r="R88" s="84">
        <v>0</v>
      </c>
      <c r="S88" s="84">
        <f t="shared" si="2"/>
        <v>0</v>
      </c>
      <c r="T88" s="85">
        <f t="shared" si="3"/>
        <v>0</v>
      </c>
      <c r="V88" s="25"/>
      <c r="W88" s="25"/>
    </row>
    <row r="89" spans="1:23" x14ac:dyDescent="0.25">
      <c r="A89" s="26" t="s">
        <v>141</v>
      </c>
      <c r="B89" s="27" t="s">
        <v>52</v>
      </c>
      <c r="C89" s="28" t="s">
        <v>31</v>
      </c>
      <c r="D89" s="84" t="s">
        <v>32</v>
      </c>
      <c r="E89" s="84" t="s">
        <v>32</v>
      </c>
      <c r="F89" s="84" t="s">
        <v>32</v>
      </c>
      <c r="G89" s="84" t="s">
        <v>32</v>
      </c>
      <c r="H89" s="84" t="s">
        <v>32</v>
      </c>
      <c r="I89" s="84" t="s">
        <v>32</v>
      </c>
      <c r="J89" s="84" t="s">
        <v>32</v>
      </c>
      <c r="K89" s="84" t="s">
        <v>32</v>
      </c>
      <c r="L89" s="84" t="s">
        <v>32</v>
      </c>
      <c r="M89" s="84" t="s">
        <v>32</v>
      </c>
      <c r="N89" s="84" t="s">
        <v>32</v>
      </c>
      <c r="O89" s="84" t="s">
        <v>32</v>
      </c>
      <c r="P89" s="84" t="s">
        <v>32</v>
      </c>
      <c r="Q89" s="84" t="s">
        <v>32</v>
      </c>
      <c r="R89" s="84" t="s">
        <v>32</v>
      </c>
      <c r="S89" s="84" t="str">
        <f t="shared" si="2"/>
        <v>-</v>
      </c>
      <c r="T89" s="85" t="str">
        <f t="shared" si="3"/>
        <v>-</v>
      </c>
      <c r="V89" s="25"/>
      <c r="W89" s="25"/>
    </row>
    <row r="90" spans="1:23" ht="31.5" x14ac:dyDescent="0.25">
      <c r="A90" s="26" t="s">
        <v>142</v>
      </c>
      <c r="B90" s="29" t="s">
        <v>54</v>
      </c>
      <c r="C90" s="28" t="s">
        <v>31</v>
      </c>
      <c r="D90" s="84" t="s">
        <v>32</v>
      </c>
      <c r="E90" s="84" t="s">
        <v>32</v>
      </c>
      <c r="F90" s="84" t="s">
        <v>32</v>
      </c>
      <c r="G90" s="84" t="s">
        <v>32</v>
      </c>
      <c r="H90" s="84" t="s">
        <v>32</v>
      </c>
      <c r="I90" s="84" t="s">
        <v>32</v>
      </c>
      <c r="J90" s="84" t="s">
        <v>32</v>
      </c>
      <c r="K90" s="84" t="s">
        <v>32</v>
      </c>
      <c r="L90" s="84" t="s">
        <v>32</v>
      </c>
      <c r="M90" s="84" t="s">
        <v>32</v>
      </c>
      <c r="N90" s="84" t="s">
        <v>32</v>
      </c>
      <c r="O90" s="84" t="s">
        <v>32</v>
      </c>
      <c r="P90" s="84" t="s">
        <v>32</v>
      </c>
      <c r="Q90" s="84" t="s">
        <v>32</v>
      </c>
      <c r="R90" s="84" t="s">
        <v>32</v>
      </c>
      <c r="S90" s="84" t="str">
        <f t="shared" si="2"/>
        <v>-</v>
      </c>
      <c r="T90" s="85" t="str">
        <f t="shared" si="3"/>
        <v>-</v>
      </c>
      <c r="V90" s="25"/>
      <c r="W90" s="25"/>
    </row>
    <row r="91" spans="1:23" x14ac:dyDescent="0.25">
      <c r="A91" s="26" t="s">
        <v>143</v>
      </c>
      <c r="B91" s="32" t="s">
        <v>56</v>
      </c>
      <c r="C91" s="28" t="s">
        <v>31</v>
      </c>
      <c r="D91" s="84" t="s">
        <v>32</v>
      </c>
      <c r="E91" s="84" t="s">
        <v>32</v>
      </c>
      <c r="F91" s="84" t="s">
        <v>32</v>
      </c>
      <c r="G91" s="84" t="s">
        <v>32</v>
      </c>
      <c r="H91" s="84" t="s">
        <v>32</v>
      </c>
      <c r="I91" s="84" t="s">
        <v>32</v>
      </c>
      <c r="J91" s="84" t="s">
        <v>32</v>
      </c>
      <c r="K91" s="84" t="s">
        <v>32</v>
      </c>
      <c r="L91" s="84" t="s">
        <v>32</v>
      </c>
      <c r="M91" s="84" t="s">
        <v>32</v>
      </c>
      <c r="N91" s="84" t="s">
        <v>32</v>
      </c>
      <c r="O91" s="84" t="s">
        <v>32</v>
      </c>
      <c r="P91" s="84" t="s">
        <v>32</v>
      </c>
      <c r="Q91" s="84" t="s">
        <v>32</v>
      </c>
      <c r="R91" s="84" t="s">
        <v>32</v>
      </c>
      <c r="S91" s="84" t="str">
        <f t="shared" si="2"/>
        <v>-</v>
      </c>
      <c r="T91" s="85" t="str">
        <f t="shared" si="3"/>
        <v>-</v>
      </c>
      <c r="V91" s="25"/>
      <c r="W91" s="25"/>
    </row>
    <row r="92" spans="1:23" x14ac:dyDescent="0.25">
      <c r="A92" s="26" t="s">
        <v>144</v>
      </c>
      <c r="B92" s="30" t="s">
        <v>58</v>
      </c>
      <c r="C92" s="28" t="s">
        <v>31</v>
      </c>
      <c r="D92" s="84" t="s">
        <v>32</v>
      </c>
      <c r="E92" s="84" t="s">
        <v>32</v>
      </c>
      <c r="F92" s="84" t="s">
        <v>32</v>
      </c>
      <c r="G92" s="84" t="s">
        <v>32</v>
      </c>
      <c r="H92" s="84" t="s">
        <v>32</v>
      </c>
      <c r="I92" s="84" t="s">
        <v>32</v>
      </c>
      <c r="J92" s="84" t="s">
        <v>32</v>
      </c>
      <c r="K92" s="84" t="s">
        <v>32</v>
      </c>
      <c r="L92" s="84" t="s">
        <v>32</v>
      </c>
      <c r="M92" s="84" t="s">
        <v>32</v>
      </c>
      <c r="N92" s="84" t="s">
        <v>32</v>
      </c>
      <c r="O92" s="84" t="s">
        <v>32</v>
      </c>
      <c r="P92" s="84" t="s">
        <v>32</v>
      </c>
      <c r="Q92" s="84" t="s">
        <v>32</v>
      </c>
      <c r="R92" s="84" t="s">
        <v>32</v>
      </c>
      <c r="S92" s="84" t="str">
        <f t="shared" si="2"/>
        <v>-</v>
      </c>
      <c r="T92" s="85" t="str">
        <f t="shared" si="3"/>
        <v>-</v>
      </c>
      <c r="V92" s="25"/>
      <c r="W92" s="25"/>
    </row>
    <row r="93" spans="1:23" x14ac:dyDescent="0.25">
      <c r="A93" s="26" t="s">
        <v>145</v>
      </c>
      <c r="B93" s="27" t="s">
        <v>60</v>
      </c>
      <c r="C93" s="28" t="s">
        <v>31</v>
      </c>
      <c r="D93" s="84">
        <v>98.793376657992411</v>
      </c>
      <c r="E93" s="84">
        <v>170.94658303865194</v>
      </c>
      <c r="F93" s="84">
        <v>303.435</v>
      </c>
      <c r="G93" s="84">
        <v>209.33701076448432</v>
      </c>
      <c r="H93" s="84">
        <v>249.11786013685469</v>
      </c>
      <c r="I93" s="84">
        <v>219.02813295395018</v>
      </c>
      <c r="J93" s="84">
        <v>280.26574848573466</v>
      </c>
      <c r="K93" s="84">
        <v>229.27246454939382</v>
      </c>
      <c r="L93" s="84">
        <v>305.38013702408995</v>
      </c>
      <c r="M93" s="84">
        <v>240.19520095726017</v>
      </c>
      <c r="N93" s="84">
        <v>331.49970110397936</v>
      </c>
      <c r="O93" s="84" t="s">
        <v>32</v>
      </c>
      <c r="P93" s="84">
        <v>358.66964774706452</v>
      </c>
      <c r="Q93" s="84" t="s">
        <v>32</v>
      </c>
      <c r="R93" s="84">
        <v>369.42973717947638</v>
      </c>
      <c r="S93" s="84">
        <f t="shared" si="2"/>
        <v>688.49579846060419</v>
      </c>
      <c r="T93" s="85">
        <f t="shared" si="3"/>
        <v>1645.244971540345</v>
      </c>
      <c r="V93" s="25"/>
      <c r="W93" s="25"/>
    </row>
    <row r="94" spans="1:23" x14ac:dyDescent="0.25">
      <c r="A94" s="26" t="s">
        <v>146</v>
      </c>
      <c r="B94" s="31" t="s">
        <v>147</v>
      </c>
      <c r="C94" s="28" t="s">
        <v>31</v>
      </c>
      <c r="D94" s="84">
        <v>-6241.0031480074986</v>
      </c>
      <c r="E94" s="84">
        <v>-830.53520938886686</v>
      </c>
      <c r="F94" s="84">
        <v>-1426.9810000000002</v>
      </c>
      <c r="G94" s="84">
        <v>-2453.7391600641572</v>
      </c>
      <c r="H94" s="84">
        <v>-3887.0066672159496</v>
      </c>
      <c r="I94" s="84">
        <v>-2498.2179552383695</v>
      </c>
      <c r="J94" s="84">
        <v>-5019.5729212757024</v>
      </c>
      <c r="K94" s="84">
        <v>-2513.0157314932667</v>
      </c>
      <c r="L94" s="84">
        <v>-4882.2758129776139</v>
      </c>
      <c r="M94" s="84">
        <v>-2483.9066163336302</v>
      </c>
      <c r="N94" s="84">
        <v>-4889.1304369279878</v>
      </c>
      <c r="O94" s="84" t="s">
        <v>32</v>
      </c>
      <c r="P94" s="84">
        <v>-4710.6293390160399</v>
      </c>
      <c r="Q94" s="84" t="s">
        <v>32</v>
      </c>
      <c r="R94" s="84">
        <v>-4868.8631350865226</v>
      </c>
      <c r="S94" s="84">
        <f t="shared" si="2"/>
        <v>-7495.1403030652664</v>
      </c>
      <c r="T94" s="85">
        <f t="shared" si="3"/>
        <v>-24370.471645283866</v>
      </c>
      <c r="V94" s="25"/>
      <c r="W94" s="25"/>
    </row>
    <row r="95" spans="1:23" x14ac:dyDescent="0.25">
      <c r="A95" s="26" t="s">
        <v>148</v>
      </c>
      <c r="B95" s="29" t="s">
        <v>149</v>
      </c>
      <c r="C95" s="28" t="s">
        <v>31</v>
      </c>
      <c r="D95" s="84">
        <v>2769.7624900000001</v>
      </c>
      <c r="E95" s="84">
        <v>8450.7245413213441</v>
      </c>
      <c r="F95" s="84">
        <v>4792.0289999999995</v>
      </c>
      <c r="G95" s="84">
        <v>435.38066767999999</v>
      </c>
      <c r="H95" s="84">
        <v>2303.7990800000002</v>
      </c>
      <c r="I95" s="84">
        <v>288.68066768</v>
      </c>
      <c r="J95" s="84">
        <v>563.83052999999995</v>
      </c>
      <c r="K95" s="84">
        <v>288.68066768</v>
      </c>
      <c r="L95" s="84">
        <v>563.83053000000007</v>
      </c>
      <c r="M95" s="84">
        <v>288.68066767999994</v>
      </c>
      <c r="N95" s="84">
        <v>563.83052999999995</v>
      </c>
      <c r="O95" s="84" t="s">
        <v>32</v>
      </c>
      <c r="P95" s="84">
        <v>563.83052999999984</v>
      </c>
      <c r="Q95" s="84" t="s">
        <v>32</v>
      </c>
      <c r="R95" s="84">
        <v>563.83052999999984</v>
      </c>
      <c r="S95" s="84">
        <f t="shared" si="2"/>
        <v>866.04200303999994</v>
      </c>
      <c r="T95" s="85">
        <f t="shared" si="3"/>
        <v>2819.1526499999995</v>
      </c>
      <c r="V95" s="25"/>
      <c r="W95" s="25"/>
    </row>
    <row r="96" spans="1:23" x14ac:dyDescent="0.25">
      <c r="A96" s="26" t="s">
        <v>150</v>
      </c>
      <c r="B96" s="32" t="s">
        <v>151</v>
      </c>
      <c r="C96" s="28" t="s">
        <v>31</v>
      </c>
      <c r="D96" s="84">
        <v>0</v>
      </c>
      <c r="E96" s="84">
        <v>0</v>
      </c>
      <c r="F96" s="84">
        <v>3.2269999999999999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32</v>
      </c>
      <c r="P96" s="84">
        <v>0</v>
      </c>
      <c r="Q96" s="84" t="s">
        <v>32</v>
      </c>
      <c r="R96" s="84">
        <v>0</v>
      </c>
      <c r="S96" s="84">
        <f t="shared" si="2"/>
        <v>0</v>
      </c>
      <c r="T96" s="85">
        <f t="shared" si="3"/>
        <v>0</v>
      </c>
      <c r="V96" s="25"/>
      <c r="W96" s="25"/>
    </row>
    <row r="97" spans="1:23" x14ac:dyDescent="0.25">
      <c r="A97" s="26" t="s">
        <v>152</v>
      </c>
      <c r="B97" s="32" t="s">
        <v>153</v>
      </c>
      <c r="C97" s="28" t="s">
        <v>31</v>
      </c>
      <c r="D97" s="84">
        <v>153.31471999999999</v>
      </c>
      <c r="E97" s="84">
        <v>220.47754283496545</v>
      </c>
      <c r="F97" s="84">
        <v>130.16100000000003</v>
      </c>
      <c r="G97" s="84">
        <v>239.99999999999994</v>
      </c>
      <c r="H97" s="84">
        <v>100.81465000000003</v>
      </c>
      <c r="I97" s="84">
        <v>240</v>
      </c>
      <c r="J97" s="84">
        <v>39.999999999999993</v>
      </c>
      <c r="K97" s="84">
        <v>240.00000000000003</v>
      </c>
      <c r="L97" s="84">
        <v>40</v>
      </c>
      <c r="M97" s="84">
        <v>239.99999999999997</v>
      </c>
      <c r="N97" s="84">
        <v>39.999999999999993</v>
      </c>
      <c r="O97" s="84" t="s">
        <v>32</v>
      </c>
      <c r="P97" s="84">
        <v>40</v>
      </c>
      <c r="Q97" s="84" t="s">
        <v>32</v>
      </c>
      <c r="R97" s="84">
        <v>40</v>
      </c>
      <c r="S97" s="84">
        <f t="shared" si="2"/>
        <v>720</v>
      </c>
      <c r="T97" s="85">
        <f t="shared" si="3"/>
        <v>200</v>
      </c>
      <c r="V97" s="25"/>
      <c r="W97" s="25"/>
    </row>
    <row r="98" spans="1:23" x14ac:dyDescent="0.25">
      <c r="A98" s="26" t="s">
        <v>154</v>
      </c>
      <c r="B98" s="32" t="s">
        <v>155</v>
      </c>
      <c r="C98" s="28" t="s">
        <v>31</v>
      </c>
      <c r="D98" s="84">
        <v>1462.73767</v>
      </c>
      <c r="E98" s="84">
        <v>5440.2880599999999</v>
      </c>
      <c r="F98" s="84">
        <v>1849.9749999999997</v>
      </c>
      <c r="G98" s="84">
        <v>0</v>
      </c>
      <c r="H98" s="84">
        <v>895.83834000000013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32</v>
      </c>
      <c r="P98" s="84">
        <v>0</v>
      </c>
      <c r="Q98" s="84" t="s">
        <v>32</v>
      </c>
      <c r="R98" s="84">
        <v>0</v>
      </c>
      <c r="S98" s="84">
        <f t="shared" si="2"/>
        <v>0</v>
      </c>
      <c r="T98" s="85">
        <f t="shared" si="3"/>
        <v>0</v>
      </c>
      <c r="V98" s="25"/>
      <c r="W98" s="25"/>
    </row>
    <row r="99" spans="1:23" x14ac:dyDescent="0.25">
      <c r="A99" s="26" t="s">
        <v>156</v>
      </c>
      <c r="B99" s="34" t="s">
        <v>157</v>
      </c>
      <c r="C99" s="28" t="s">
        <v>31</v>
      </c>
      <c r="D99" s="84">
        <v>1001.8321100000001</v>
      </c>
      <c r="E99" s="84">
        <v>5227.90056</v>
      </c>
      <c r="F99" s="84">
        <v>985.31200000000001</v>
      </c>
      <c r="G99" s="84">
        <v>0</v>
      </c>
      <c r="H99" s="84">
        <v>895.83834000000013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32</v>
      </c>
      <c r="P99" s="84">
        <v>0</v>
      </c>
      <c r="Q99" s="84" t="s">
        <v>32</v>
      </c>
      <c r="R99" s="84">
        <v>0</v>
      </c>
      <c r="S99" s="84">
        <f t="shared" si="2"/>
        <v>0</v>
      </c>
      <c r="T99" s="85">
        <f t="shared" si="3"/>
        <v>0</v>
      </c>
      <c r="V99" s="25"/>
      <c r="W99" s="25"/>
    </row>
    <row r="100" spans="1:23" x14ac:dyDescent="0.25">
      <c r="A100" s="26" t="s">
        <v>158</v>
      </c>
      <c r="B100" s="30" t="s">
        <v>159</v>
      </c>
      <c r="C100" s="28" t="s">
        <v>31</v>
      </c>
      <c r="D100" s="84">
        <v>1153.7101000000002</v>
      </c>
      <c r="E100" s="84">
        <v>2789.9589384863784</v>
      </c>
      <c r="F100" s="84">
        <v>2811.893</v>
      </c>
      <c r="G100" s="84">
        <v>195.38066768000004</v>
      </c>
      <c r="H100" s="84">
        <v>1307.14609</v>
      </c>
      <c r="I100" s="84">
        <v>48.680667679999999</v>
      </c>
      <c r="J100" s="84">
        <v>523.83052999999995</v>
      </c>
      <c r="K100" s="84">
        <v>48.680667679999971</v>
      </c>
      <c r="L100" s="84">
        <v>523.83053000000007</v>
      </c>
      <c r="M100" s="84">
        <v>48.680667679999971</v>
      </c>
      <c r="N100" s="84">
        <v>523.83052999999995</v>
      </c>
      <c r="O100" s="84" t="s">
        <v>32</v>
      </c>
      <c r="P100" s="84">
        <v>523.83052999999984</v>
      </c>
      <c r="Q100" s="84" t="s">
        <v>32</v>
      </c>
      <c r="R100" s="84">
        <v>523.83052999999984</v>
      </c>
      <c r="S100" s="84">
        <f t="shared" si="2"/>
        <v>146.04200303999994</v>
      </c>
      <c r="T100" s="85">
        <f t="shared" si="3"/>
        <v>2619.1526499999995</v>
      </c>
      <c r="V100" s="25"/>
      <c r="W100" s="25"/>
    </row>
    <row r="101" spans="1:23" x14ac:dyDescent="0.25">
      <c r="A101" s="26" t="s">
        <v>160</v>
      </c>
      <c r="B101" s="33" t="s">
        <v>115</v>
      </c>
      <c r="C101" s="28" t="s">
        <v>31</v>
      </c>
      <c r="D101" s="84">
        <v>9010.7656380074986</v>
      </c>
      <c r="E101" s="84">
        <v>9281.2597507102109</v>
      </c>
      <c r="F101" s="84">
        <v>6219.0099999999993</v>
      </c>
      <c r="G101" s="84">
        <v>2889.1198277441572</v>
      </c>
      <c r="H101" s="84">
        <v>6190.8057472159499</v>
      </c>
      <c r="I101" s="84">
        <v>2786.8986229183697</v>
      </c>
      <c r="J101" s="84">
        <v>5583.4034512757025</v>
      </c>
      <c r="K101" s="84">
        <v>2801.6963991732669</v>
      </c>
      <c r="L101" s="84">
        <v>5446.1063429776141</v>
      </c>
      <c r="M101" s="84">
        <v>2772.5872840136303</v>
      </c>
      <c r="N101" s="84">
        <v>5452.960966927988</v>
      </c>
      <c r="O101" s="84" t="s">
        <v>32</v>
      </c>
      <c r="P101" s="84">
        <v>5274.4598690160401</v>
      </c>
      <c r="Q101" s="84" t="s">
        <v>32</v>
      </c>
      <c r="R101" s="84">
        <v>5432.6936650865227</v>
      </c>
      <c r="S101" s="84">
        <f t="shared" si="2"/>
        <v>8361.1823061052673</v>
      </c>
      <c r="T101" s="85">
        <f t="shared" si="3"/>
        <v>27189.624295283873</v>
      </c>
      <c r="V101" s="25"/>
      <c r="W101" s="25"/>
    </row>
    <row r="102" spans="1:23" x14ac:dyDescent="0.25">
      <c r="A102" s="26" t="s">
        <v>161</v>
      </c>
      <c r="B102" s="30" t="s">
        <v>162</v>
      </c>
      <c r="C102" s="28" t="s">
        <v>31</v>
      </c>
      <c r="D102" s="84">
        <v>482.10205220540269</v>
      </c>
      <c r="E102" s="84">
        <v>395.71697652469328</v>
      </c>
      <c r="F102" s="84">
        <v>531.74185724999995</v>
      </c>
      <c r="G102" s="84">
        <v>441.01396060799993</v>
      </c>
      <c r="H102" s="84">
        <v>631.35161647804136</v>
      </c>
      <c r="I102" s="84">
        <v>458.65451903232008</v>
      </c>
      <c r="J102" s="84">
        <v>631.35161647804136</v>
      </c>
      <c r="K102" s="84">
        <v>477.00069979361285</v>
      </c>
      <c r="L102" s="84">
        <v>631.35161647804136</v>
      </c>
      <c r="M102" s="84">
        <v>496.08072778535734</v>
      </c>
      <c r="N102" s="84">
        <v>631.35161647804136</v>
      </c>
      <c r="O102" s="84" t="s">
        <v>32</v>
      </c>
      <c r="P102" s="84">
        <v>631.35161647804136</v>
      </c>
      <c r="Q102" s="84" t="s">
        <v>32</v>
      </c>
      <c r="R102" s="84">
        <v>631.35161647804136</v>
      </c>
      <c r="S102" s="84">
        <f t="shared" si="2"/>
        <v>1431.7359466112903</v>
      </c>
      <c r="T102" s="85">
        <f t="shared" si="3"/>
        <v>3156.7580823902067</v>
      </c>
      <c r="V102" s="25"/>
      <c r="W102" s="25"/>
    </row>
    <row r="103" spans="1:23" x14ac:dyDescent="0.25">
      <c r="A103" s="26" t="s">
        <v>163</v>
      </c>
      <c r="B103" s="30" t="s">
        <v>164</v>
      </c>
      <c r="C103" s="28" t="s">
        <v>31</v>
      </c>
      <c r="D103" s="84">
        <v>2331.9742100000003</v>
      </c>
      <c r="E103" s="84">
        <v>2168.8530000000001</v>
      </c>
      <c r="F103" s="84">
        <v>1513.2529999999999</v>
      </c>
      <c r="G103" s="84">
        <v>1907.2233954369219</v>
      </c>
      <c r="H103" s="84">
        <v>2325.9158536788482</v>
      </c>
      <c r="I103" s="84">
        <v>1853.5729661394143</v>
      </c>
      <c r="J103" s="84">
        <v>2801.633372508099</v>
      </c>
      <c r="K103" s="84">
        <v>1844.7807731838609</v>
      </c>
      <c r="L103" s="84">
        <v>2813.9614365363409</v>
      </c>
      <c r="M103" s="84">
        <v>1791.3426591546681</v>
      </c>
      <c r="N103" s="84">
        <v>2772.3046112264378</v>
      </c>
      <c r="O103" s="84" t="s">
        <v>32</v>
      </c>
      <c r="P103" s="84">
        <v>2543.5853094977451</v>
      </c>
      <c r="Q103" s="84" t="s">
        <v>32</v>
      </c>
      <c r="R103" s="84">
        <v>2619.8928687826774</v>
      </c>
      <c r="S103" s="84">
        <f t="shared" si="2"/>
        <v>5489.6963984779431</v>
      </c>
      <c r="T103" s="85">
        <f t="shared" si="3"/>
        <v>13551.3775985513</v>
      </c>
      <c r="V103" s="25"/>
      <c r="W103" s="25"/>
    </row>
    <row r="104" spans="1:23" x14ac:dyDescent="0.25">
      <c r="A104" s="26" t="s">
        <v>165</v>
      </c>
      <c r="B104" s="30" t="s">
        <v>166</v>
      </c>
      <c r="C104" s="28" t="s">
        <v>31</v>
      </c>
      <c r="D104" s="84">
        <v>4128.2114400000009</v>
      </c>
      <c r="E104" s="84">
        <v>4568.7605400000002</v>
      </c>
      <c r="F104" s="84">
        <v>2293.203</v>
      </c>
      <c r="G104" s="84">
        <v>0</v>
      </c>
      <c r="H104" s="84">
        <v>1840.9929999999999</v>
      </c>
      <c r="I104" s="84">
        <v>0</v>
      </c>
      <c r="J104" s="84">
        <v>1342.0660952305011</v>
      </c>
      <c r="K104" s="84">
        <v>0</v>
      </c>
      <c r="L104" s="84">
        <v>1399.440922904171</v>
      </c>
      <c r="M104" s="84">
        <v>0</v>
      </c>
      <c r="N104" s="84">
        <v>1447.9523721644468</v>
      </c>
      <c r="O104" s="84" t="s">
        <v>32</v>
      </c>
      <c r="P104" s="84">
        <v>1498.1705759811923</v>
      </c>
      <c r="Q104" s="84" t="s">
        <v>32</v>
      </c>
      <c r="R104" s="84">
        <v>1543.1156932606279</v>
      </c>
      <c r="S104" s="84">
        <f t="shared" si="2"/>
        <v>0</v>
      </c>
      <c r="T104" s="85">
        <f t="shared" si="3"/>
        <v>7230.7456595409385</v>
      </c>
      <c r="V104" s="25"/>
      <c r="W104" s="25"/>
    </row>
    <row r="105" spans="1:23" x14ac:dyDescent="0.25">
      <c r="A105" s="26" t="s">
        <v>167</v>
      </c>
      <c r="B105" s="34" t="s">
        <v>168</v>
      </c>
      <c r="C105" s="28" t="s">
        <v>31</v>
      </c>
      <c r="D105" s="84">
        <v>3747.446120000001</v>
      </c>
      <c r="E105" s="84">
        <v>3506.6189599999998</v>
      </c>
      <c r="F105" s="84">
        <v>1730.1439999999998</v>
      </c>
      <c r="G105" s="84">
        <v>0</v>
      </c>
      <c r="H105" s="84">
        <v>1407.1946</v>
      </c>
      <c r="I105" s="84">
        <v>0</v>
      </c>
      <c r="J105" s="84">
        <v>1342.0660952305011</v>
      </c>
      <c r="K105" s="84">
        <v>0</v>
      </c>
      <c r="L105" s="84">
        <v>1399.440922904171</v>
      </c>
      <c r="M105" s="84">
        <v>0</v>
      </c>
      <c r="N105" s="84">
        <v>1447.9523721644468</v>
      </c>
      <c r="O105" s="84" t="s">
        <v>32</v>
      </c>
      <c r="P105" s="84">
        <v>1498.1705759811923</v>
      </c>
      <c r="Q105" s="84" t="s">
        <v>32</v>
      </c>
      <c r="R105" s="84">
        <v>1543.1156932606279</v>
      </c>
      <c r="S105" s="84">
        <f t="shared" si="2"/>
        <v>0</v>
      </c>
      <c r="T105" s="85">
        <f t="shared" si="3"/>
        <v>7230.7456595409385</v>
      </c>
      <c r="V105" s="25"/>
      <c r="W105" s="25"/>
    </row>
    <row r="106" spans="1:23" x14ac:dyDescent="0.25">
      <c r="A106" s="26" t="s">
        <v>169</v>
      </c>
      <c r="B106" s="30" t="s">
        <v>170</v>
      </c>
      <c r="C106" s="28" t="s">
        <v>31</v>
      </c>
      <c r="D106" s="84">
        <v>2068.4779358020955</v>
      </c>
      <c r="E106" s="84">
        <v>2147.9292341855175</v>
      </c>
      <c r="F106" s="84">
        <v>1880.81214275</v>
      </c>
      <c r="G106" s="84">
        <v>540.88247169923534</v>
      </c>
      <c r="H106" s="84">
        <v>1392.5452770590609</v>
      </c>
      <c r="I106" s="84">
        <v>474.67113774663528</v>
      </c>
      <c r="J106" s="84">
        <v>808.35236705906152</v>
      </c>
      <c r="K106" s="84">
        <v>479.9149261957931</v>
      </c>
      <c r="L106" s="84">
        <v>601.35236705906152</v>
      </c>
      <c r="M106" s="84">
        <v>485.16389707360486</v>
      </c>
      <c r="N106" s="84">
        <v>601.35236705906198</v>
      </c>
      <c r="O106" s="84" t="s">
        <v>32</v>
      </c>
      <c r="P106" s="84">
        <v>601.35236705906152</v>
      </c>
      <c r="Q106" s="84" t="s">
        <v>32</v>
      </c>
      <c r="R106" s="84">
        <v>638.3334865651758</v>
      </c>
      <c r="S106" s="84">
        <f t="shared" si="2"/>
        <v>1439.7499610160332</v>
      </c>
      <c r="T106" s="85">
        <f t="shared" si="3"/>
        <v>3250.7429548014225</v>
      </c>
      <c r="V106" s="25"/>
      <c r="W106" s="25"/>
    </row>
    <row r="107" spans="1:23" ht="31.5" x14ac:dyDescent="0.25">
      <c r="A107" s="26" t="s">
        <v>171</v>
      </c>
      <c r="B107" s="31" t="s">
        <v>172</v>
      </c>
      <c r="C107" s="28" t="s">
        <v>31</v>
      </c>
      <c r="D107" s="84">
        <v>4546.9189743253073</v>
      </c>
      <c r="E107" s="84">
        <v>14264.888424159779</v>
      </c>
      <c r="F107" s="84">
        <v>12990.858999999995</v>
      </c>
      <c r="G107" s="84">
        <v>11383.47851476695</v>
      </c>
      <c r="H107" s="84">
        <v>9406.8867724457559</v>
      </c>
      <c r="I107" s="84">
        <v>11361.987038229443</v>
      </c>
      <c r="J107" s="84">
        <v>12037.11027396841</v>
      </c>
      <c r="K107" s="84">
        <v>11685.443366591629</v>
      </c>
      <c r="L107" s="84">
        <v>12453.644794903672</v>
      </c>
      <c r="M107" s="84">
        <v>11999.926887311973</v>
      </c>
      <c r="N107" s="84">
        <v>14301.01366354056</v>
      </c>
      <c r="O107" s="84" t="s">
        <v>32</v>
      </c>
      <c r="P107" s="84">
        <v>16166.101210451392</v>
      </c>
      <c r="Q107" s="84" t="s">
        <v>32</v>
      </c>
      <c r="R107" s="84">
        <v>17060.416394855889</v>
      </c>
      <c r="S107" s="84">
        <f t="shared" si="2"/>
        <v>35047.357292133049</v>
      </c>
      <c r="T107" s="85">
        <f t="shared" si="3"/>
        <v>72018.286337719925</v>
      </c>
      <c r="V107" s="25"/>
      <c r="W107" s="25"/>
    </row>
    <row r="108" spans="1:23" ht="31.5" x14ac:dyDescent="0.25">
      <c r="A108" s="26" t="s">
        <v>173</v>
      </c>
      <c r="B108" s="29" t="s">
        <v>174</v>
      </c>
      <c r="C108" s="28" t="s">
        <v>31</v>
      </c>
      <c r="D108" s="84" t="s">
        <v>32</v>
      </c>
      <c r="E108" s="84" t="s">
        <v>32</v>
      </c>
      <c r="F108" s="84" t="s">
        <v>32</v>
      </c>
      <c r="G108" s="84" t="s">
        <v>32</v>
      </c>
      <c r="H108" s="84" t="s">
        <v>32</v>
      </c>
      <c r="I108" s="84" t="s">
        <v>32</v>
      </c>
      <c r="J108" s="84" t="s">
        <v>32</v>
      </c>
      <c r="K108" s="84" t="s">
        <v>32</v>
      </c>
      <c r="L108" s="84" t="s">
        <v>32</v>
      </c>
      <c r="M108" s="84" t="s">
        <v>32</v>
      </c>
      <c r="N108" s="84" t="s">
        <v>32</v>
      </c>
      <c r="O108" s="84" t="s">
        <v>32</v>
      </c>
      <c r="P108" s="84" t="s">
        <v>32</v>
      </c>
      <c r="Q108" s="84" t="s">
        <v>32</v>
      </c>
      <c r="R108" s="84" t="s">
        <v>32</v>
      </c>
      <c r="S108" s="84" t="str">
        <f t="shared" si="2"/>
        <v>-</v>
      </c>
      <c r="T108" s="85" t="str">
        <f t="shared" si="3"/>
        <v>-</v>
      </c>
      <c r="V108" s="25"/>
      <c r="W108" s="25"/>
    </row>
    <row r="109" spans="1:23" ht="31.5" x14ac:dyDescent="0.25">
      <c r="A109" s="26" t="s">
        <v>175</v>
      </c>
      <c r="B109" s="32" t="s">
        <v>36</v>
      </c>
      <c r="C109" s="28" t="s">
        <v>31</v>
      </c>
      <c r="D109" s="84" t="s">
        <v>32</v>
      </c>
      <c r="E109" s="84" t="s">
        <v>32</v>
      </c>
      <c r="F109" s="84" t="s">
        <v>32</v>
      </c>
      <c r="G109" s="84" t="s">
        <v>32</v>
      </c>
      <c r="H109" s="84" t="s">
        <v>32</v>
      </c>
      <c r="I109" s="84" t="s">
        <v>32</v>
      </c>
      <c r="J109" s="84" t="s">
        <v>32</v>
      </c>
      <c r="K109" s="84" t="s">
        <v>32</v>
      </c>
      <c r="L109" s="84" t="s">
        <v>32</v>
      </c>
      <c r="M109" s="84" t="s">
        <v>32</v>
      </c>
      <c r="N109" s="84" t="s">
        <v>32</v>
      </c>
      <c r="O109" s="84" t="s">
        <v>32</v>
      </c>
      <c r="P109" s="84" t="s">
        <v>32</v>
      </c>
      <c r="Q109" s="84" t="s">
        <v>32</v>
      </c>
      <c r="R109" s="84" t="s">
        <v>32</v>
      </c>
      <c r="S109" s="84" t="str">
        <f t="shared" si="2"/>
        <v>-</v>
      </c>
      <c r="T109" s="85" t="str">
        <f t="shared" si="3"/>
        <v>-</v>
      </c>
      <c r="V109" s="25"/>
      <c r="W109" s="25"/>
    </row>
    <row r="110" spans="1:23" ht="31.5" x14ac:dyDescent="0.25">
      <c r="A110" s="26" t="s">
        <v>176</v>
      </c>
      <c r="B110" s="32" t="s">
        <v>38</v>
      </c>
      <c r="C110" s="28" t="s">
        <v>31</v>
      </c>
      <c r="D110" s="84" t="s">
        <v>32</v>
      </c>
      <c r="E110" s="84" t="s">
        <v>32</v>
      </c>
      <c r="F110" s="84" t="s">
        <v>32</v>
      </c>
      <c r="G110" s="84" t="s">
        <v>32</v>
      </c>
      <c r="H110" s="84" t="s">
        <v>32</v>
      </c>
      <c r="I110" s="84" t="s">
        <v>32</v>
      </c>
      <c r="J110" s="84" t="s">
        <v>32</v>
      </c>
      <c r="K110" s="84" t="s">
        <v>32</v>
      </c>
      <c r="L110" s="84" t="s">
        <v>32</v>
      </c>
      <c r="M110" s="84" t="s">
        <v>32</v>
      </c>
      <c r="N110" s="84" t="s">
        <v>32</v>
      </c>
      <c r="O110" s="84" t="s">
        <v>32</v>
      </c>
      <c r="P110" s="84" t="s">
        <v>32</v>
      </c>
      <c r="Q110" s="84" t="s">
        <v>32</v>
      </c>
      <c r="R110" s="84" t="s">
        <v>32</v>
      </c>
      <c r="S110" s="84" t="str">
        <f t="shared" si="2"/>
        <v>-</v>
      </c>
      <c r="T110" s="85" t="str">
        <f t="shared" si="3"/>
        <v>-</v>
      </c>
      <c r="V110" s="25"/>
      <c r="W110" s="25"/>
    </row>
    <row r="111" spans="1:23" ht="31.5" x14ac:dyDescent="0.25">
      <c r="A111" s="26" t="s">
        <v>177</v>
      </c>
      <c r="B111" s="32" t="s">
        <v>40</v>
      </c>
      <c r="C111" s="28" t="s">
        <v>31</v>
      </c>
      <c r="D111" s="84" t="s">
        <v>32</v>
      </c>
      <c r="E111" s="84" t="s">
        <v>32</v>
      </c>
      <c r="F111" s="84" t="s">
        <v>32</v>
      </c>
      <c r="G111" s="84" t="s">
        <v>32</v>
      </c>
      <c r="H111" s="84" t="s">
        <v>32</v>
      </c>
      <c r="I111" s="84" t="s">
        <v>32</v>
      </c>
      <c r="J111" s="84" t="s">
        <v>32</v>
      </c>
      <c r="K111" s="84" t="s">
        <v>32</v>
      </c>
      <c r="L111" s="84" t="s">
        <v>32</v>
      </c>
      <c r="M111" s="84" t="s">
        <v>32</v>
      </c>
      <c r="N111" s="84" t="s">
        <v>32</v>
      </c>
      <c r="O111" s="84" t="s">
        <v>32</v>
      </c>
      <c r="P111" s="84" t="s">
        <v>32</v>
      </c>
      <c r="Q111" s="84" t="s">
        <v>32</v>
      </c>
      <c r="R111" s="84" t="s">
        <v>32</v>
      </c>
      <c r="S111" s="84" t="str">
        <f t="shared" si="2"/>
        <v>-</v>
      </c>
      <c r="T111" s="85" t="str">
        <f t="shared" si="3"/>
        <v>-</v>
      </c>
      <c r="V111" s="25"/>
      <c r="W111" s="25"/>
    </row>
    <row r="112" spans="1:23" x14ac:dyDescent="0.25">
      <c r="A112" s="26" t="s">
        <v>178</v>
      </c>
      <c r="B112" s="27" t="s">
        <v>42</v>
      </c>
      <c r="C112" s="28" t="s">
        <v>31</v>
      </c>
      <c r="D112" s="84" t="s">
        <v>32</v>
      </c>
      <c r="E112" s="84" t="s">
        <v>32</v>
      </c>
      <c r="F112" s="84" t="s">
        <v>32</v>
      </c>
      <c r="G112" s="84" t="s">
        <v>32</v>
      </c>
      <c r="H112" s="84" t="s">
        <v>32</v>
      </c>
      <c r="I112" s="84" t="s">
        <v>32</v>
      </c>
      <c r="J112" s="84" t="s">
        <v>32</v>
      </c>
      <c r="K112" s="84" t="s">
        <v>32</v>
      </c>
      <c r="L112" s="84" t="s">
        <v>32</v>
      </c>
      <c r="M112" s="84" t="s">
        <v>32</v>
      </c>
      <c r="N112" s="84" t="s">
        <v>32</v>
      </c>
      <c r="O112" s="84" t="s">
        <v>32</v>
      </c>
      <c r="P112" s="84" t="s">
        <v>32</v>
      </c>
      <c r="Q112" s="84" t="s">
        <v>32</v>
      </c>
      <c r="R112" s="84" t="s">
        <v>32</v>
      </c>
      <c r="S112" s="84" t="str">
        <f t="shared" si="2"/>
        <v>-</v>
      </c>
      <c r="T112" s="85" t="str">
        <f t="shared" si="3"/>
        <v>-</v>
      </c>
      <c r="V112" s="25"/>
      <c r="W112" s="25"/>
    </row>
    <row r="113" spans="1:23" x14ac:dyDescent="0.25">
      <c r="A113" s="26" t="s">
        <v>179</v>
      </c>
      <c r="B113" s="27" t="s">
        <v>44</v>
      </c>
      <c r="C113" s="28" t="s">
        <v>31</v>
      </c>
      <c r="D113" s="84">
        <v>4436.1479190968485</v>
      </c>
      <c r="E113" s="84">
        <v>13968.823422602241</v>
      </c>
      <c r="F113" s="84">
        <v>13215.067999999994</v>
      </c>
      <c r="G113" s="84">
        <v>11041.179300505726</v>
      </c>
      <c r="H113" s="84">
        <v>9178.2349552623618</v>
      </c>
      <c r="I113" s="84">
        <v>11131.907591279603</v>
      </c>
      <c r="J113" s="84">
        <v>10561.761907590579</v>
      </c>
      <c r="K113" s="84">
        <v>11572.501271166149</v>
      </c>
      <c r="L113" s="84">
        <v>12387.317022947876</v>
      </c>
      <c r="M113" s="84">
        <v>11936.974887056975</v>
      </c>
      <c r="N113" s="84">
        <v>14312.18803078069</v>
      </c>
      <c r="O113" s="84" t="s">
        <v>32</v>
      </c>
      <c r="P113" s="84">
        <v>16157.468817178775</v>
      </c>
      <c r="Q113" s="84" t="s">
        <v>32</v>
      </c>
      <c r="R113" s="84">
        <v>17052.725029785095</v>
      </c>
      <c r="S113" s="84">
        <f t="shared" si="2"/>
        <v>34641.383749502726</v>
      </c>
      <c r="T113" s="85">
        <f t="shared" si="3"/>
        <v>70471.460808283009</v>
      </c>
      <c r="V113" s="25"/>
      <c r="W113" s="25"/>
    </row>
    <row r="114" spans="1:23" x14ac:dyDescent="0.25">
      <c r="A114" s="26" t="s">
        <v>180</v>
      </c>
      <c r="B114" s="27" t="s">
        <v>46</v>
      </c>
      <c r="C114" s="28" t="s">
        <v>31</v>
      </c>
      <c r="D114" s="84" t="s">
        <v>32</v>
      </c>
      <c r="E114" s="84" t="s">
        <v>32</v>
      </c>
      <c r="F114" s="84" t="s">
        <v>32</v>
      </c>
      <c r="G114" s="84" t="s">
        <v>32</v>
      </c>
      <c r="H114" s="84" t="s">
        <v>32</v>
      </c>
      <c r="I114" s="84" t="s">
        <v>32</v>
      </c>
      <c r="J114" s="84" t="s">
        <v>32</v>
      </c>
      <c r="K114" s="84" t="s">
        <v>32</v>
      </c>
      <c r="L114" s="84" t="s">
        <v>32</v>
      </c>
      <c r="M114" s="84" t="s">
        <v>32</v>
      </c>
      <c r="N114" s="84" t="s">
        <v>32</v>
      </c>
      <c r="O114" s="84" t="s">
        <v>32</v>
      </c>
      <c r="P114" s="84" t="s">
        <v>32</v>
      </c>
      <c r="Q114" s="84" t="s">
        <v>32</v>
      </c>
      <c r="R114" s="84" t="s">
        <v>32</v>
      </c>
      <c r="S114" s="84" t="str">
        <f t="shared" si="2"/>
        <v>-</v>
      </c>
      <c r="T114" s="85" t="str">
        <f t="shared" si="3"/>
        <v>-</v>
      </c>
      <c r="V114" s="25"/>
      <c r="W114" s="25"/>
    </row>
    <row r="115" spans="1:23" x14ac:dyDescent="0.25">
      <c r="A115" s="26" t="s">
        <v>181</v>
      </c>
      <c r="B115" s="27" t="s">
        <v>48</v>
      </c>
      <c r="C115" s="28" t="s">
        <v>31</v>
      </c>
      <c r="D115" s="84">
        <v>-15.659041429533691</v>
      </c>
      <c r="E115" s="84">
        <v>-136.50268635607995</v>
      </c>
      <c r="F115" s="84">
        <v>-28.095999999999989</v>
      </c>
      <c r="G115" s="84">
        <v>-107.03779650326121</v>
      </c>
      <c r="H115" s="84">
        <v>-84.268294513460219</v>
      </c>
      <c r="I115" s="84">
        <v>-228.94868600411021</v>
      </c>
      <c r="J115" s="84">
        <v>1155.0826178920956</v>
      </c>
      <c r="K115" s="84">
        <v>-356.33036912391526</v>
      </c>
      <c r="L115" s="84">
        <v>-279.05236506829499</v>
      </c>
      <c r="M115" s="84">
        <v>-417.24320070226236</v>
      </c>
      <c r="N115" s="84">
        <v>-382.67406834410917</v>
      </c>
      <c r="O115" s="84" t="s">
        <v>32</v>
      </c>
      <c r="P115" s="84">
        <v>-390.03725447444833</v>
      </c>
      <c r="Q115" s="84" t="s">
        <v>32</v>
      </c>
      <c r="R115" s="84">
        <v>-401.73837210868169</v>
      </c>
      <c r="S115" s="84">
        <f t="shared" si="2"/>
        <v>-1002.5222558302878</v>
      </c>
      <c r="T115" s="85">
        <f t="shared" si="3"/>
        <v>-298.41944210343854</v>
      </c>
      <c r="V115" s="25"/>
      <c r="W115" s="25"/>
    </row>
    <row r="116" spans="1:23" x14ac:dyDescent="0.25">
      <c r="A116" s="26" t="s">
        <v>182</v>
      </c>
      <c r="B116" s="27" t="s">
        <v>50</v>
      </c>
      <c r="C116" s="28" t="s">
        <v>31</v>
      </c>
      <c r="D116" s="84">
        <v>0</v>
      </c>
      <c r="E116" s="84">
        <v>168.64359203999925</v>
      </c>
      <c r="F116" s="84">
        <v>-386.40899999999999</v>
      </c>
      <c r="G116" s="84">
        <v>0</v>
      </c>
      <c r="H116" s="84">
        <v>0.48760156000000077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32</v>
      </c>
      <c r="P116" s="84">
        <v>0</v>
      </c>
      <c r="Q116" s="84" t="s">
        <v>32</v>
      </c>
      <c r="R116" s="84">
        <v>0</v>
      </c>
      <c r="S116" s="84">
        <f t="shared" si="2"/>
        <v>0</v>
      </c>
      <c r="T116" s="85">
        <f t="shared" si="3"/>
        <v>0</v>
      </c>
      <c r="V116" s="25"/>
      <c r="W116" s="25"/>
    </row>
    <row r="117" spans="1:23" x14ac:dyDescent="0.25">
      <c r="A117" s="26" t="s">
        <v>183</v>
      </c>
      <c r="B117" s="27" t="s">
        <v>52</v>
      </c>
      <c r="C117" s="28" t="s">
        <v>31</v>
      </c>
      <c r="D117" s="84" t="s">
        <v>32</v>
      </c>
      <c r="E117" s="84" t="s">
        <v>32</v>
      </c>
      <c r="F117" s="84" t="s">
        <v>32</v>
      </c>
      <c r="G117" s="84" t="s">
        <v>32</v>
      </c>
      <c r="H117" s="84" t="s">
        <v>32</v>
      </c>
      <c r="I117" s="84" t="s">
        <v>32</v>
      </c>
      <c r="J117" s="84" t="s">
        <v>32</v>
      </c>
      <c r="K117" s="84" t="s">
        <v>32</v>
      </c>
      <c r="L117" s="84" t="s">
        <v>32</v>
      </c>
      <c r="M117" s="84" t="s">
        <v>32</v>
      </c>
      <c r="N117" s="84" t="s">
        <v>32</v>
      </c>
      <c r="O117" s="84" t="s">
        <v>32</v>
      </c>
      <c r="P117" s="84" t="s">
        <v>32</v>
      </c>
      <c r="Q117" s="84" t="s">
        <v>32</v>
      </c>
      <c r="R117" s="84" t="s">
        <v>32</v>
      </c>
      <c r="S117" s="84" t="str">
        <f t="shared" si="2"/>
        <v>-</v>
      </c>
      <c r="T117" s="85" t="str">
        <f t="shared" si="3"/>
        <v>-</v>
      </c>
      <c r="V117" s="25"/>
      <c r="W117" s="25"/>
    </row>
    <row r="118" spans="1:23" ht="31.5" x14ac:dyDescent="0.25">
      <c r="A118" s="26" t="s">
        <v>184</v>
      </c>
      <c r="B118" s="29" t="s">
        <v>54</v>
      </c>
      <c r="C118" s="28" t="s">
        <v>31</v>
      </c>
      <c r="D118" s="84" t="s">
        <v>32</v>
      </c>
      <c r="E118" s="84" t="s">
        <v>32</v>
      </c>
      <c r="F118" s="84" t="s">
        <v>32</v>
      </c>
      <c r="G118" s="84" t="s">
        <v>32</v>
      </c>
      <c r="H118" s="84" t="s">
        <v>32</v>
      </c>
      <c r="I118" s="84" t="s">
        <v>32</v>
      </c>
      <c r="J118" s="84" t="s">
        <v>32</v>
      </c>
      <c r="K118" s="84" t="s">
        <v>32</v>
      </c>
      <c r="L118" s="84" t="s">
        <v>32</v>
      </c>
      <c r="M118" s="84" t="s">
        <v>32</v>
      </c>
      <c r="N118" s="84" t="s">
        <v>32</v>
      </c>
      <c r="O118" s="84" t="s">
        <v>32</v>
      </c>
      <c r="P118" s="84" t="s">
        <v>32</v>
      </c>
      <c r="Q118" s="84" t="s">
        <v>32</v>
      </c>
      <c r="R118" s="84" t="s">
        <v>32</v>
      </c>
      <c r="S118" s="84" t="str">
        <f t="shared" si="2"/>
        <v>-</v>
      </c>
      <c r="T118" s="85" t="str">
        <f t="shared" si="3"/>
        <v>-</v>
      </c>
      <c r="V118" s="25"/>
      <c r="W118" s="25"/>
    </row>
    <row r="119" spans="1:23" x14ac:dyDescent="0.25">
      <c r="A119" s="26" t="s">
        <v>185</v>
      </c>
      <c r="B119" s="30" t="s">
        <v>56</v>
      </c>
      <c r="C119" s="28" t="s">
        <v>31</v>
      </c>
      <c r="D119" s="84" t="s">
        <v>32</v>
      </c>
      <c r="E119" s="84" t="s">
        <v>32</v>
      </c>
      <c r="F119" s="84" t="s">
        <v>32</v>
      </c>
      <c r="G119" s="84" t="s">
        <v>32</v>
      </c>
      <c r="H119" s="84" t="s">
        <v>32</v>
      </c>
      <c r="I119" s="84" t="s">
        <v>32</v>
      </c>
      <c r="J119" s="84" t="s">
        <v>32</v>
      </c>
      <c r="K119" s="84" t="s">
        <v>32</v>
      </c>
      <c r="L119" s="84" t="s">
        <v>32</v>
      </c>
      <c r="M119" s="84" t="s">
        <v>32</v>
      </c>
      <c r="N119" s="84" t="s">
        <v>32</v>
      </c>
      <c r="O119" s="84" t="s">
        <v>32</v>
      </c>
      <c r="P119" s="84" t="s">
        <v>32</v>
      </c>
      <c r="Q119" s="84" t="s">
        <v>32</v>
      </c>
      <c r="R119" s="84" t="s">
        <v>32</v>
      </c>
      <c r="S119" s="84" t="str">
        <f t="shared" si="2"/>
        <v>-</v>
      </c>
      <c r="T119" s="85" t="str">
        <f t="shared" si="3"/>
        <v>-</v>
      </c>
      <c r="V119" s="25"/>
      <c r="W119" s="25"/>
    </row>
    <row r="120" spans="1:23" x14ac:dyDescent="0.25">
      <c r="A120" s="26" t="s">
        <v>186</v>
      </c>
      <c r="B120" s="30" t="s">
        <v>58</v>
      </c>
      <c r="C120" s="28" t="s">
        <v>31</v>
      </c>
      <c r="D120" s="84" t="s">
        <v>32</v>
      </c>
      <c r="E120" s="84" t="s">
        <v>32</v>
      </c>
      <c r="F120" s="84" t="s">
        <v>32</v>
      </c>
      <c r="G120" s="84" t="s">
        <v>32</v>
      </c>
      <c r="H120" s="84" t="s">
        <v>32</v>
      </c>
      <c r="I120" s="84" t="s">
        <v>32</v>
      </c>
      <c r="J120" s="84" t="s">
        <v>32</v>
      </c>
      <c r="K120" s="84" t="s">
        <v>32</v>
      </c>
      <c r="L120" s="84" t="s">
        <v>32</v>
      </c>
      <c r="M120" s="84" t="s">
        <v>32</v>
      </c>
      <c r="N120" s="84" t="s">
        <v>32</v>
      </c>
      <c r="O120" s="84" t="s">
        <v>32</v>
      </c>
      <c r="P120" s="84" t="s">
        <v>32</v>
      </c>
      <c r="Q120" s="84" t="s">
        <v>32</v>
      </c>
      <c r="R120" s="84" t="s">
        <v>32</v>
      </c>
      <c r="S120" s="84" t="str">
        <f t="shared" si="2"/>
        <v>-</v>
      </c>
      <c r="T120" s="85" t="str">
        <f t="shared" si="3"/>
        <v>-</v>
      </c>
      <c r="V120" s="25"/>
      <c r="W120" s="25"/>
    </row>
    <row r="121" spans="1:23" x14ac:dyDescent="0.25">
      <c r="A121" s="26" t="s">
        <v>187</v>
      </c>
      <c r="B121" s="27" t="s">
        <v>60</v>
      </c>
      <c r="C121" s="28" t="s">
        <v>31</v>
      </c>
      <c r="D121" s="84">
        <v>126.43009665799239</v>
      </c>
      <c r="E121" s="84">
        <v>263.92409587361664</v>
      </c>
      <c r="F121" s="84">
        <v>190.29600000000002</v>
      </c>
      <c r="G121" s="84">
        <v>449.33701076448426</v>
      </c>
      <c r="H121" s="84">
        <v>312.43251013685477</v>
      </c>
      <c r="I121" s="84">
        <v>459.02813295395021</v>
      </c>
      <c r="J121" s="84">
        <v>320.26574848573472</v>
      </c>
      <c r="K121" s="84">
        <v>469.27246454939387</v>
      </c>
      <c r="L121" s="84">
        <v>345.38013702409</v>
      </c>
      <c r="M121" s="84">
        <v>480.19520095726011</v>
      </c>
      <c r="N121" s="84">
        <v>371.49970110397942</v>
      </c>
      <c r="O121" s="84" t="s">
        <v>32</v>
      </c>
      <c r="P121" s="84">
        <v>398.6696477470644</v>
      </c>
      <c r="Q121" s="84" t="s">
        <v>32</v>
      </c>
      <c r="R121" s="84">
        <v>409.42973717947632</v>
      </c>
      <c r="S121" s="84">
        <f t="shared" si="2"/>
        <v>1408.4957984606042</v>
      </c>
      <c r="T121" s="85">
        <f t="shared" si="3"/>
        <v>1845.2449715403445</v>
      </c>
      <c r="V121" s="25"/>
      <c r="W121" s="25"/>
    </row>
    <row r="122" spans="1:23" x14ac:dyDescent="0.25">
      <c r="A122" s="26" t="s">
        <v>188</v>
      </c>
      <c r="B122" s="31" t="s">
        <v>189</v>
      </c>
      <c r="C122" s="28" t="s">
        <v>31</v>
      </c>
      <c r="D122" s="84">
        <v>1445.7818199999992</v>
      </c>
      <c r="E122" s="84">
        <v>3264.3067199999991</v>
      </c>
      <c r="F122" s="84">
        <v>3643.7914508162007</v>
      </c>
      <c r="G122" s="84">
        <v>2892.5694795649965</v>
      </c>
      <c r="H122" s="84">
        <v>2399.5843405455403</v>
      </c>
      <c r="I122" s="84">
        <v>2411.7963013158715</v>
      </c>
      <c r="J122" s="84">
        <v>2868.7797184420397</v>
      </c>
      <c r="K122" s="84">
        <v>2807.4481519696042</v>
      </c>
      <c r="L122" s="84">
        <v>2943.1130133666579</v>
      </c>
      <c r="M122" s="84">
        <v>2477.0883435030423</v>
      </c>
      <c r="N122" s="84">
        <v>3325.8430135215385</v>
      </c>
      <c r="O122" s="84" t="s">
        <v>32</v>
      </c>
      <c r="P122" s="84">
        <v>3686.8541674336807</v>
      </c>
      <c r="Q122" s="84" t="s">
        <v>32</v>
      </c>
      <c r="R122" s="84">
        <v>3797.459792456691</v>
      </c>
      <c r="S122" s="84">
        <f t="shared" si="2"/>
        <v>7696.332796788518</v>
      </c>
      <c r="T122" s="85">
        <f t="shared" si="3"/>
        <v>16622.049705220608</v>
      </c>
      <c r="V122" s="25"/>
      <c r="W122" s="25"/>
    </row>
    <row r="123" spans="1:23" x14ac:dyDescent="0.25">
      <c r="A123" s="26" t="s">
        <v>190</v>
      </c>
      <c r="B123" s="27" t="s">
        <v>34</v>
      </c>
      <c r="C123" s="28" t="s">
        <v>31</v>
      </c>
      <c r="D123" s="84" t="s">
        <v>32</v>
      </c>
      <c r="E123" s="84" t="s">
        <v>32</v>
      </c>
      <c r="F123" s="84" t="s">
        <v>32</v>
      </c>
      <c r="G123" s="84" t="s">
        <v>32</v>
      </c>
      <c r="H123" s="84" t="s">
        <v>32</v>
      </c>
      <c r="I123" s="84" t="s">
        <v>32</v>
      </c>
      <c r="J123" s="84" t="s">
        <v>32</v>
      </c>
      <c r="K123" s="84" t="s">
        <v>32</v>
      </c>
      <c r="L123" s="84" t="s">
        <v>32</v>
      </c>
      <c r="M123" s="84" t="s">
        <v>32</v>
      </c>
      <c r="N123" s="84" t="s">
        <v>32</v>
      </c>
      <c r="O123" s="84" t="s">
        <v>32</v>
      </c>
      <c r="P123" s="84" t="s">
        <v>32</v>
      </c>
      <c r="Q123" s="84" t="s">
        <v>32</v>
      </c>
      <c r="R123" s="84" t="s">
        <v>32</v>
      </c>
      <c r="S123" s="84" t="str">
        <f t="shared" si="2"/>
        <v>-</v>
      </c>
      <c r="T123" s="85" t="str">
        <f t="shared" si="3"/>
        <v>-</v>
      </c>
      <c r="V123" s="25"/>
      <c r="W123" s="25"/>
    </row>
    <row r="124" spans="1:23" ht="31.5" x14ac:dyDescent="0.25">
      <c r="A124" s="26" t="s">
        <v>191</v>
      </c>
      <c r="B124" s="32" t="s">
        <v>36</v>
      </c>
      <c r="C124" s="28" t="s">
        <v>31</v>
      </c>
      <c r="D124" s="84" t="s">
        <v>32</v>
      </c>
      <c r="E124" s="84" t="s">
        <v>32</v>
      </c>
      <c r="F124" s="84" t="s">
        <v>32</v>
      </c>
      <c r="G124" s="84" t="s">
        <v>32</v>
      </c>
      <c r="H124" s="84" t="s">
        <v>32</v>
      </c>
      <c r="I124" s="84" t="s">
        <v>32</v>
      </c>
      <c r="J124" s="84" t="s">
        <v>32</v>
      </c>
      <c r="K124" s="84" t="s">
        <v>32</v>
      </c>
      <c r="L124" s="84" t="s">
        <v>32</v>
      </c>
      <c r="M124" s="84" t="s">
        <v>32</v>
      </c>
      <c r="N124" s="84" t="s">
        <v>32</v>
      </c>
      <c r="O124" s="84" t="s">
        <v>32</v>
      </c>
      <c r="P124" s="84" t="s">
        <v>32</v>
      </c>
      <c r="Q124" s="84" t="s">
        <v>32</v>
      </c>
      <c r="R124" s="84" t="s">
        <v>32</v>
      </c>
      <c r="S124" s="84" t="str">
        <f t="shared" si="2"/>
        <v>-</v>
      </c>
      <c r="T124" s="85" t="str">
        <f t="shared" si="3"/>
        <v>-</v>
      </c>
      <c r="V124" s="25"/>
      <c r="W124" s="25"/>
    </row>
    <row r="125" spans="1:23" ht="31.5" x14ac:dyDescent="0.25">
      <c r="A125" s="26" t="s">
        <v>192</v>
      </c>
      <c r="B125" s="32" t="s">
        <v>38</v>
      </c>
      <c r="C125" s="28" t="s">
        <v>31</v>
      </c>
      <c r="D125" s="84" t="s">
        <v>32</v>
      </c>
      <c r="E125" s="84" t="s">
        <v>32</v>
      </c>
      <c r="F125" s="84" t="s">
        <v>32</v>
      </c>
      <c r="G125" s="84" t="s">
        <v>32</v>
      </c>
      <c r="H125" s="84" t="s">
        <v>32</v>
      </c>
      <c r="I125" s="84" t="s">
        <v>32</v>
      </c>
      <c r="J125" s="84" t="s">
        <v>32</v>
      </c>
      <c r="K125" s="84" t="s">
        <v>32</v>
      </c>
      <c r="L125" s="84" t="s">
        <v>32</v>
      </c>
      <c r="M125" s="84" t="s">
        <v>32</v>
      </c>
      <c r="N125" s="84" t="s">
        <v>32</v>
      </c>
      <c r="O125" s="84" t="s">
        <v>32</v>
      </c>
      <c r="P125" s="84" t="s">
        <v>32</v>
      </c>
      <c r="Q125" s="84" t="s">
        <v>32</v>
      </c>
      <c r="R125" s="84" t="s">
        <v>32</v>
      </c>
      <c r="S125" s="84" t="str">
        <f t="shared" si="2"/>
        <v>-</v>
      </c>
      <c r="T125" s="85" t="str">
        <f t="shared" si="3"/>
        <v>-</v>
      </c>
      <c r="V125" s="25"/>
      <c r="W125" s="25"/>
    </row>
    <row r="126" spans="1:23" ht="31.5" x14ac:dyDescent="0.25">
      <c r="A126" s="26" t="s">
        <v>193</v>
      </c>
      <c r="B126" s="32" t="s">
        <v>40</v>
      </c>
      <c r="C126" s="28" t="s">
        <v>31</v>
      </c>
      <c r="D126" s="84" t="s">
        <v>32</v>
      </c>
      <c r="E126" s="84" t="s">
        <v>32</v>
      </c>
      <c r="F126" s="84" t="s">
        <v>32</v>
      </c>
      <c r="G126" s="84" t="s">
        <v>32</v>
      </c>
      <c r="H126" s="84" t="s">
        <v>32</v>
      </c>
      <c r="I126" s="84" t="s">
        <v>32</v>
      </c>
      <c r="J126" s="84" t="s">
        <v>32</v>
      </c>
      <c r="K126" s="84" t="s">
        <v>32</v>
      </c>
      <c r="L126" s="84" t="s">
        <v>32</v>
      </c>
      <c r="M126" s="84" t="s">
        <v>32</v>
      </c>
      <c r="N126" s="84" t="s">
        <v>32</v>
      </c>
      <c r="O126" s="84" t="s">
        <v>32</v>
      </c>
      <c r="P126" s="84" t="s">
        <v>32</v>
      </c>
      <c r="Q126" s="84" t="s">
        <v>32</v>
      </c>
      <c r="R126" s="84" t="s">
        <v>32</v>
      </c>
      <c r="S126" s="84" t="str">
        <f t="shared" si="2"/>
        <v>-</v>
      </c>
      <c r="T126" s="85" t="str">
        <f t="shared" si="3"/>
        <v>-</v>
      </c>
      <c r="V126" s="25"/>
      <c r="W126" s="25"/>
    </row>
    <row r="127" spans="1:23" x14ac:dyDescent="0.25">
      <c r="A127" s="26" t="s">
        <v>194</v>
      </c>
      <c r="B127" s="33" t="s">
        <v>195</v>
      </c>
      <c r="C127" s="28" t="s">
        <v>31</v>
      </c>
      <c r="D127" s="84" t="s">
        <v>32</v>
      </c>
      <c r="E127" s="84" t="s">
        <v>32</v>
      </c>
      <c r="F127" s="84" t="s">
        <v>32</v>
      </c>
      <c r="G127" s="84" t="s">
        <v>32</v>
      </c>
      <c r="H127" s="84" t="s">
        <v>32</v>
      </c>
      <c r="I127" s="84" t="s">
        <v>32</v>
      </c>
      <c r="J127" s="84" t="s">
        <v>32</v>
      </c>
      <c r="K127" s="84" t="s">
        <v>32</v>
      </c>
      <c r="L127" s="84" t="s">
        <v>32</v>
      </c>
      <c r="M127" s="84" t="s">
        <v>32</v>
      </c>
      <c r="N127" s="84" t="s">
        <v>32</v>
      </c>
      <c r="O127" s="84" t="s">
        <v>32</v>
      </c>
      <c r="P127" s="84" t="s">
        <v>32</v>
      </c>
      <c r="Q127" s="84" t="s">
        <v>32</v>
      </c>
      <c r="R127" s="84" t="s">
        <v>32</v>
      </c>
      <c r="S127" s="84" t="str">
        <f t="shared" si="2"/>
        <v>-</v>
      </c>
      <c r="T127" s="85" t="str">
        <f t="shared" si="3"/>
        <v>-</v>
      </c>
      <c r="V127" s="25"/>
      <c r="W127" s="25"/>
    </row>
    <row r="128" spans="1:23" x14ac:dyDescent="0.25">
      <c r="A128" s="26" t="s">
        <v>196</v>
      </c>
      <c r="B128" s="33" t="s">
        <v>197</v>
      </c>
      <c r="C128" s="28" t="s">
        <v>31</v>
      </c>
      <c r="D128" s="84">
        <v>1423.6276089543076</v>
      </c>
      <c r="E128" s="84">
        <v>3202.3768313624914</v>
      </c>
      <c r="F128" s="84">
        <v>3586.0154508162004</v>
      </c>
      <c r="G128" s="84">
        <v>2824.109636712752</v>
      </c>
      <c r="H128" s="84">
        <v>2376.0265459688617</v>
      </c>
      <c r="I128" s="84">
        <v>2365.7804119259035</v>
      </c>
      <c r="J128" s="84">
        <v>2573.7100451664737</v>
      </c>
      <c r="K128" s="84">
        <v>2784.859732884508</v>
      </c>
      <c r="L128" s="84">
        <v>2929.8474589754987</v>
      </c>
      <c r="M128" s="84">
        <v>2464.4979434520428</v>
      </c>
      <c r="N128" s="84">
        <v>3328.0778869695641</v>
      </c>
      <c r="O128" s="84" t="s">
        <v>32</v>
      </c>
      <c r="P128" s="84">
        <v>3685.1276887791573</v>
      </c>
      <c r="Q128" s="84" t="s">
        <v>32</v>
      </c>
      <c r="R128" s="84">
        <v>3795.9215194425324</v>
      </c>
      <c r="S128" s="84">
        <f t="shared" si="2"/>
        <v>7615.1380882624544</v>
      </c>
      <c r="T128" s="85">
        <f t="shared" si="3"/>
        <v>16312.684599333226</v>
      </c>
      <c r="V128" s="25"/>
      <c r="W128" s="25"/>
    </row>
    <row r="129" spans="1:23" ht="31.5" x14ac:dyDescent="0.25">
      <c r="A129" s="26" t="s">
        <v>198</v>
      </c>
      <c r="B129" s="33" t="s">
        <v>199</v>
      </c>
      <c r="C129" s="28" t="s">
        <v>31</v>
      </c>
      <c r="D129" s="84" t="s">
        <v>32</v>
      </c>
      <c r="E129" s="84" t="s">
        <v>32</v>
      </c>
      <c r="F129" s="84" t="s">
        <v>32</v>
      </c>
      <c r="G129" s="84" t="s">
        <v>32</v>
      </c>
      <c r="H129" s="84" t="s">
        <v>32</v>
      </c>
      <c r="I129" s="84" t="s">
        <v>32</v>
      </c>
      <c r="J129" s="84" t="s">
        <v>32</v>
      </c>
      <c r="K129" s="84" t="s">
        <v>32</v>
      </c>
      <c r="L129" s="84" t="s">
        <v>32</v>
      </c>
      <c r="M129" s="84" t="s">
        <v>32</v>
      </c>
      <c r="N129" s="84" t="s">
        <v>32</v>
      </c>
      <c r="O129" s="84" t="s">
        <v>32</v>
      </c>
      <c r="P129" s="84" t="s">
        <v>32</v>
      </c>
      <c r="Q129" s="84" t="s">
        <v>32</v>
      </c>
      <c r="R129" s="84" t="s">
        <v>32</v>
      </c>
      <c r="S129" s="84" t="str">
        <f t="shared" si="2"/>
        <v>-</v>
      </c>
      <c r="T129" s="85" t="str">
        <f t="shared" si="3"/>
        <v>-</v>
      </c>
      <c r="V129" s="25"/>
      <c r="W129" s="25"/>
    </row>
    <row r="130" spans="1:23" x14ac:dyDescent="0.25">
      <c r="A130" s="26" t="s">
        <v>200</v>
      </c>
      <c r="B130" s="33" t="s">
        <v>201</v>
      </c>
      <c r="C130" s="28" t="s">
        <v>31</v>
      </c>
      <c r="D130" s="84">
        <v>-3.131808285906736</v>
      </c>
      <c r="E130" s="84">
        <v>-27.300537271215987</v>
      </c>
      <c r="F130" s="84">
        <v>-5.6191999999999922</v>
      </c>
      <c r="G130" s="84">
        <v>-21.407559300652238</v>
      </c>
      <c r="H130" s="84">
        <v>-16.853577450692015</v>
      </c>
      <c r="I130" s="84">
        <v>-45.789737200822088</v>
      </c>
      <c r="J130" s="84">
        <v>231.01652357841897</v>
      </c>
      <c r="K130" s="84">
        <v>-71.26607382478295</v>
      </c>
      <c r="L130" s="84">
        <v>-55.810473013658992</v>
      </c>
      <c r="M130" s="84">
        <v>-83.448640140452483</v>
      </c>
      <c r="N130" s="84">
        <v>-76.534813668821869</v>
      </c>
      <c r="O130" s="84" t="s">
        <v>32</v>
      </c>
      <c r="P130" s="84">
        <v>-78.007450894889701</v>
      </c>
      <c r="Q130" s="84" t="s">
        <v>32</v>
      </c>
      <c r="R130" s="84">
        <v>-80.347674421736315</v>
      </c>
      <c r="S130" s="84">
        <f t="shared" si="2"/>
        <v>-200.50445116605752</v>
      </c>
      <c r="T130" s="85">
        <f t="shared" si="3"/>
        <v>-59.683888420687907</v>
      </c>
      <c r="V130" s="25"/>
      <c r="W130" s="25"/>
    </row>
    <row r="131" spans="1:23" x14ac:dyDescent="0.25">
      <c r="A131" s="26" t="s">
        <v>202</v>
      </c>
      <c r="B131" s="33" t="s">
        <v>203</v>
      </c>
      <c r="C131" s="28" t="s">
        <v>31</v>
      </c>
      <c r="D131" s="84">
        <v>0</v>
      </c>
      <c r="E131" s="84">
        <v>36.44560673400008</v>
      </c>
      <c r="F131" s="84">
        <v>25.335999999999988</v>
      </c>
      <c r="G131" s="84">
        <v>0</v>
      </c>
      <c r="H131" s="84">
        <v>-1.9121999999999999</v>
      </c>
      <c r="I131" s="84">
        <v>0</v>
      </c>
      <c r="J131" s="84">
        <v>0</v>
      </c>
      <c r="K131" s="84">
        <v>0</v>
      </c>
      <c r="L131" s="84">
        <v>0</v>
      </c>
      <c r="M131" s="84">
        <v>0</v>
      </c>
      <c r="N131" s="84">
        <v>0</v>
      </c>
      <c r="O131" s="84" t="s">
        <v>32</v>
      </c>
      <c r="P131" s="84">
        <v>0</v>
      </c>
      <c r="Q131" s="84" t="s">
        <v>32</v>
      </c>
      <c r="R131" s="84">
        <v>0</v>
      </c>
      <c r="S131" s="84">
        <f t="shared" si="2"/>
        <v>0</v>
      </c>
      <c r="T131" s="85">
        <f t="shared" si="3"/>
        <v>0</v>
      </c>
      <c r="V131" s="25"/>
      <c r="W131" s="25"/>
    </row>
    <row r="132" spans="1:23" x14ac:dyDescent="0.25">
      <c r="A132" s="26" t="s">
        <v>204</v>
      </c>
      <c r="B132" s="33" t="s">
        <v>205</v>
      </c>
      <c r="C132" s="28" t="s">
        <v>31</v>
      </c>
      <c r="D132" s="84" t="s">
        <v>32</v>
      </c>
      <c r="E132" s="84" t="s">
        <v>32</v>
      </c>
      <c r="F132" s="84" t="s">
        <v>32</v>
      </c>
      <c r="G132" s="84" t="s">
        <v>32</v>
      </c>
      <c r="H132" s="84" t="s">
        <v>32</v>
      </c>
      <c r="I132" s="84" t="s">
        <v>32</v>
      </c>
      <c r="J132" s="84" t="s">
        <v>32</v>
      </c>
      <c r="K132" s="84" t="s">
        <v>32</v>
      </c>
      <c r="L132" s="84" t="s">
        <v>32</v>
      </c>
      <c r="M132" s="84" t="s">
        <v>32</v>
      </c>
      <c r="N132" s="84" t="s">
        <v>32</v>
      </c>
      <c r="O132" s="84" t="s">
        <v>32</v>
      </c>
      <c r="P132" s="84" t="s">
        <v>32</v>
      </c>
      <c r="Q132" s="84" t="s">
        <v>32</v>
      </c>
      <c r="R132" s="84" t="s">
        <v>32</v>
      </c>
      <c r="S132" s="84" t="str">
        <f t="shared" si="2"/>
        <v>-</v>
      </c>
      <c r="T132" s="85" t="str">
        <f t="shared" si="3"/>
        <v>-</v>
      </c>
      <c r="V132" s="25"/>
      <c r="W132" s="25"/>
    </row>
    <row r="133" spans="1:23" ht="31.5" x14ac:dyDescent="0.25">
      <c r="A133" s="26" t="s">
        <v>206</v>
      </c>
      <c r="B133" s="33" t="s">
        <v>54</v>
      </c>
      <c r="C133" s="28" t="s">
        <v>31</v>
      </c>
      <c r="D133" s="84" t="s">
        <v>32</v>
      </c>
      <c r="E133" s="84" t="s">
        <v>32</v>
      </c>
      <c r="F133" s="84" t="s">
        <v>32</v>
      </c>
      <c r="G133" s="84" t="s">
        <v>32</v>
      </c>
      <c r="H133" s="84" t="s">
        <v>32</v>
      </c>
      <c r="I133" s="84" t="s">
        <v>32</v>
      </c>
      <c r="J133" s="84" t="s">
        <v>32</v>
      </c>
      <c r="K133" s="84" t="s">
        <v>32</v>
      </c>
      <c r="L133" s="84" t="s">
        <v>32</v>
      </c>
      <c r="M133" s="84" t="s">
        <v>32</v>
      </c>
      <c r="N133" s="84" t="s">
        <v>32</v>
      </c>
      <c r="O133" s="84" t="s">
        <v>32</v>
      </c>
      <c r="P133" s="84" t="s">
        <v>32</v>
      </c>
      <c r="Q133" s="84" t="s">
        <v>32</v>
      </c>
      <c r="R133" s="84" t="s">
        <v>32</v>
      </c>
      <c r="S133" s="84" t="str">
        <f t="shared" si="2"/>
        <v>-</v>
      </c>
      <c r="T133" s="85" t="str">
        <f t="shared" si="3"/>
        <v>-</v>
      </c>
      <c r="V133" s="25"/>
      <c r="W133" s="25"/>
    </row>
    <row r="134" spans="1:23" x14ac:dyDescent="0.25">
      <c r="A134" s="26" t="s">
        <v>207</v>
      </c>
      <c r="B134" s="30" t="s">
        <v>208</v>
      </c>
      <c r="C134" s="28" t="s">
        <v>31</v>
      </c>
      <c r="D134" s="84" t="s">
        <v>32</v>
      </c>
      <c r="E134" s="84" t="s">
        <v>32</v>
      </c>
      <c r="F134" s="84" t="s">
        <v>32</v>
      </c>
      <c r="G134" s="84" t="s">
        <v>32</v>
      </c>
      <c r="H134" s="84" t="s">
        <v>32</v>
      </c>
      <c r="I134" s="84" t="s">
        <v>32</v>
      </c>
      <c r="J134" s="84" t="s">
        <v>32</v>
      </c>
      <c r="K134" s="84" t="s">
        <v>32</v>
      </c>
      <c r="L134" s="84" t="s">
        <v>32</v>
      </c>
      <c r="M134" s="84" t="s">
        <v>32</v>
      </c>
      <c r="N134" s="84" t="s">
        <v>32</v>
      </c>
      <c r="O134" s="84" t="s">
        <v>32</v>
      </c>
      <c r="P134" s="84" t="s">
        <v>32</v>
      </c>
      <c r="Q134" s="84" t="s">
        <v>32</v>
      </c>
      <c r="R134" s="84" t="s">
        <v>32</v>
      </c>
      <c r="S134" s="84" t="str">
        <f t="shared" si="2"/>
        <v>-</v>
      </c>
      <c r="T134" s="85" t="str">
        <f t="shared" si="3"/>
        <v>-</v>
      </c>
      <c r="V134" s="25"/>
      <c r="W134" s="25"/>
    </row>
    <row r="135" spans="1:23" x14ac:dyDescent="0.25">
      <c r="A135" s="26" t="s">
        <v>209</v>
      </c>
      <c r="B135" s="30" t="s">
        <v>58</v>
      </c>
      <c r="C135" s="28" t="s">
        <v>31</v>
      </c>
      <c r="D135" s="84" t="s">
        <v>32</v>
      </c>
      <c r="E135" s="84" t="s">
        <v>32</v>
      </c>
      <c r="F135" s="84" t="s">
        <v>32</v>
      </c>
      <c r="G135" s="84" t="s">
        <v>32</v>
      </c>
      <c r="H135" s="84" t="s">
        <v>32</v>
      </c>
      <c r="I135" s="84" t="s">
        <v>32</v>
      </c>
      <c r="J135" s="84" t="s">
        <v>32</v>
      </c>
      <c r="K135" s="84" t="s">
        <v>32</v>
      </c>
      <c r="L135" s="84" t="s">
        <v>32</v>
      </c>
      <c r="M135" s="84" t="s">
        <v>32</v>
      </c>
      <c r="N135" s="84" t="s">
        <v>32</v>
      </c>
      <c r="O135" s="84" t="s">
        <v>32</v>
      </c>
      <c r="P135" s="84" t="s">
        <v>32</v>
      </c>
      <c r="Q135" s="84" t="s">
        <v>32</v>
      </c>
      <c r="R135" s="84" t="s">
        <v>32</v>
      </c>
      <c r="S135" s="84" t="str">
        <f t="shared" si="2"/>
        <v>-</v>
      </c>
      <c r="T135" s="85" t="str">
        <f t="shared" si="3"/>
        <v>-</v>
      </c>
      <c r="V135" s="25"/>
      <c r="W135" s="25"/>
    </row>
    <row r="136" spans="1:23" x14ac:dyDescent="0.25">
      <c r="A136" s="26" t="s">
        <v>210</v>
      </c>
      <c r="B136" s="33" t="s">
        <v>211</v>
      </c>
      <c r="C136" s="28" t="s">
        <v>31</v>
      </c>
      <c r="D136" s="84">
        <v>25.286019331598471</v>
      </c>
      <c r="E136" s="84">
        <v>52.784819174723282</v>
      </c>
      <c r="F136" s="84">
        <v>38.059200000000004</v>
      </c>
      <c r="G136" s="84">
        <v>89.86740215289683</v>
      </c>
      <c r="H136" s="84">
        <v>42.323572027370972</v>
      </c>
      <c r="I136" s="84">
        <v>91.805626590790041</v>
      </c>
      <c r="J136" s="84">
        <v>64.053149697146921</v>
      </c>
      <c r="K136" s="84">
        <v>93.854492909878786</v>
      </c>
      <c r="L136" s="84">
        <v>69.076027404818035</v>
      </c>
      <c r="M136" s="84">
        <v>96.039040191452045</v>
      </c>
      <c r="N136" s="84">
        <v>74.299940220795861</v>
      </c>
      <c r="O136" s="84" t="s">
        <v>32</v>
      </c>
      <c r="P136" s="84">
        <v>79.733929549412892</v>
      </c>
      <c r="Q136" s="84" t="s">
        <v>32</v>
      </c>
      <c r="R136" s="84">
        <v>81.885947435895218</v>
      </c>
      <c r="S136" s="84">
        <f t="shared" si="2"/>
        <v>281.69915969212087</v>
      </c>
      <c r="T136" s="85">
        <f t="shared" si="3"/>
        <v>369.04899430806893</v>
      </c>
      <c r="V136" s="25"/>
      <c r="W136" s="25"/>
    </row>
    <row r="137" spans="1:23" x14ac:dyDescent="0.25">
      <c r="A137" s="26" t="s">
        <v>212</v>
      </c>
      <c r="B137" s="31" t="s">
        <v>213</v>
      </c>
      <c r="C137" s="28" t="s">
        <v>31</v>
      </c>
      <c r="D137" s="84">
        <v>3101.1371543253072</v>
      </c>
      <c r="E137" s="84">
        <v>11000.581704159778</v>
      </c>
      <c r="F137" s="84">
        <v>9347.0675491837956</v>
      </c>
      <c r="G137" s="84">
        <v>8490.9090352019521</v>
      </c>
      <c r="H137" s="84">
        <v>7007.3024319002152</v>
      </c>
      <c r="I137" s="84">
        <v>8950.1907369135715</v>
      </c>
      <c r="J137" s="84">
        <v>9168.3305555263705</v>
      </c>
      <c r="K137" s="84">
        <v>8877.9952146220239</v>
      </c>
      <c r="L137" s="84">
        <v>9510.5317815370145</v>
      </c>
      <c r="M137" s="84">
        <v>9522.8385438089299</v>
      </c>
      <c r="N137" s="84">
        <v>10975.170650019023</v>
      </c>
      <c r="O137" s="84" t="s">
        <v>32</v>
      </c>
      <c r="P137" s="84">
        <v>12479.247043017711</v>
      </c>
      <c r="Q137" s="84" t="s">
        <v>32</v>
      </c>
      <c r="R137" s="84">
        <v>13262.956602399197</v>
      </c>
      <c r="S137" s="84">
        <f t="shared" si="2"/>
        <v>27351.024495344529</v>
      </c>
      <c r="T137" s="85">
        <f t="shared" si="3"/>
        <v>55396.23663249932</v>
      </c>
      <c r="V137" s="25"/>
      <c r="W137" s="25"/>
    </row>
    <row r="138" spans="1:23" x14ac:dyDescent="0.25">
      <c r="A138" s="26" t="s">
        <v>214</v>
      </c>
      <c r="B138" s="27" t="s">
        <v>34</v>
      </c>
      <c r="C138" s="28" t="s">
        <v>31</v>
      </c>
      <c r="D138" s="84" t="s">
        <v>32</v>
      </c>
      <c r="E138" s="84" t="s">
        <v>32</v>
      </c>
      <c r="F138" s="84" t="s">
        <v>32</v>
      </c>
      <c r="G138" s="84" t="s">
        <v>32</v>
      </c>
      <c r="H138" s="84" t="s">
        <v>32</v>
      </c>
      <c r="I138" s="84" t="s">
        <v>32</v>
      </c>
      <c r="J138" s="84" t="s">
        <v>32</v>
      </c>
      <c r="K138" s="84" t="s">
        <v>32</v>
      </c>
      <c r="L138" s="84" t="s">
        <v>32</v>
      </c>
      <c r="M138" s="84" t="s">
        <v>32</v>
      </c>
      <c r="N138" s="84" t="s">
        <v>32</v>
      </c>
      <c r="O138" s="84" t="s">
        <v>32</v>
      </c>
      <c r="P138" s="84" t="s">
        <v>32</v>
      </c>
      <c r="Q138" s="84" t="s">
        <v>32</v>
      </c>
      <c r="R138" s="84" t="s">
        <v>32</v>
      </c>
      <c r="S138" s="84" t="str">
        <f t="shared" si="2"/>
        <v>-</v>
      </c>
      <c r="T138" s="85" t="str">
        <f t="shared" si="3"/>
        <v>-</v>
      </c>
      <c r="V138" s="25"/>
      <c r="W138" s="25"/>
    </row>
    <row r="139" spans="1:23" ht="31.5" x14ac:dyDescent="0.25">
      <c r="A139" s="26" t="s">
        <v>215</v>
      </c>
      <c r="B139" s="32" t="s">
        <v>36</v>
      </c>
      <c r="C139" s="28" t="s">
        <v>31</v>
      </c>
      <c r="D139" s="84" t="s">
        <v>32</v>
      </c>
      <c r="E139" s="84" t="s">
        <v>32</v>
      </c>
      <c r="F139" s="84" t="s">
        <v>32</v>
      </c>
      <c r="G139" s="84" t="s">
        <v>32</v>
      </c>
      <c r="H139" s="84" t="s">
        <v>32</v>
      </c>
      <c r="I139" s="84" t="s">
        <v>32</v>
      </c>
      <c r="J139" s="84" t="s">
        <v>32</v>
      </c>
      <c r="K139" s="84" t="s">
        <v>32</v>
      </c>
      <c r="L139" s="84" t="s">
        <v>32</v>
      </c>
      <c r="M139" s="84" t="s">
        <v>32</v>
      </c>
      <c r="N139" s="84" t="s">
        <v>32</v>
      </c>
      <c r="O139" s="84" t="s">
        <v>32</v>
      </c>
      <c r="P139" s="84" t="s">
        <v>32</v>
      </c>
      <c r="Q139" s="84" t="s">
        <v>32</v>
      </c>
      <c r="R139" s="84" t="s">
        <v>32</v>
      </c>
      <c r="S139" s="84" t="str">
        <f t="shared" si="2"/>
        <v>-</v>
      </c>
      <c r="T139" s="85" t="str">
        <f t="shared" si="3"/>
        <v>-</v>
      </c>
      <c r="V139" s="25"/>
      <c r="W139" s="25"/>
    </row>
    <row r="140" spans="1:23" ht="31.5" x14ac:dyDescent="0.25">
      <c r="A140" s="26" t="s">
        <v>216</v>
      </c>
      <c r="B140" s="32" t="s">
        <v>38</v>
      </c>
      <c r="C140" s="28" t="s">
        <v>31</v>
      </c>
      <c r="D140" s="84" t="s">
        <v>32</v>
      </c>
      <c r="E140" s="84" t="s">
        <v>32</v>
      </c>
      <c r="F140" s="84" t="s">
        <v>32</v>
      </c>
      <c r="G140" s="84" t="s">
        <v>32</v>
      </c>
      <c r="H140" s="84" t="s">
        <v>32</v>
      </c>
      <c r="I140" s="84" t="s">
        <v>32</v>
      </c>
      <c r="J140" s="84" t="s">
        <v>32</v>
      </c>
      <c r="K140" s="84" t="s">
        <v>32</v>
      </c>
      <c r="L140" s="84" t="s">
        <v>32</v>
      </c>
      <c r="M140" s="84" t="s">
        <v>32</v>
      </c>
      <c r="N140" s="84" t="s">
        <v>32</v>
      </c>
      <c r="O140" s="84" t="s">
        <v>32</v>
      </c>
      <c r="P140" s="84" t="s">
        <v>32</v>
      </c>
      <c r="Q140" s="84" t="s">
        <v>32</v>
      </c>
      <c r="R140" s="84" t="s">
        <v>32</v>
      </c>
      <c r="S140" s="84" t="str">
        <f t="shared" si="2"/>
        <v>-</v>
      </c>
      <c r="T140" s="85" t="str">
        <f t="shared" si="3"/>
        <v>-</v>
      </c>
      <c r="V140" s="25"/>
      <c r="W140" s="25"/>
    </row>
    <row r="141" spans="1:23" ht="31.5" x14ac:dyDescent="0.25">
      <c r="A141" s="26" t="s">
        <v>217</v>
      </c>
      <c r="B141" s="32" t="s">
        <v>40</v>
      </c>
      <c r="C141" s="28" t="s">
        <v>31</v>
      </c>
      <c r="D141" s="84" t="s">
        <v>32</v>
      </c>
      <c r="E141" s="84" t="s">
        <v>32</v>
      </c>
      <c r="F141" s="84" t="s">
        <v>32</v>
      </c>
      <c r="G141" s="84" t="s">
        <v>32</v>
      </c>
      <c r="H141" s="84" t="s">
        <v>32</v>
      </c>
      <c r="I141" s="84" t="s">
        <v>32</v>
      </c>
      <c r="J141" s="84" t="s">
        <v>32</v>
      </c>
      <c r="K141" s="84" t="s">
        <v>32</v>
      </c>
      <c r="L141" s="84" t="s">
        <v>32</v>
      </c>
      <c r="M141" s="84" t="s">
        <v>32</v>
      </c>
      <c r="N141" s="84" t="s">
        <v>32</v>
      </c>
      <c r="O141" s="84" t="s">
        <v>32</v>
      </c>
      <c r="P141" s="84" t="s">
        <v>32</v>
      </c>
      <c r="Q141" s="84" t="s">
        <v>32</v>
      </c>
      <c r="R141" s="84" t="s">
        <v>32</v>
      </c>
      <c r="S141" s="84" t="str">
        <f t="shared" si="2"/>
        <v>-</v>
      </c>
      <c r="T141" s="85" t="str">
        <f t="shared" si="3"/>
        <v>-</v>
      </c>
      <c r="V141" s="25"/>
      <c r="W141" s="25"/>
    </row>
    <row r="142" spans="1:23" x14ac:dyDescent="0.25">
      <c r="A142" s="26" t="s">
        <v>218</v>
      </c>
      <c r="B142" s="27" t="s">
        <v>42</v>
      </c>
      <c r="C142" s="28" t="s">
        <v>31</v>
      </c>
      <c r="D142" s="84" t="s">
        <v>32</v>
      </c>
      <c r="E142" s="84" t="s">
        <v>32</v>
      </c>
      <c r="F142" s="84" t="s">
        <v>32</v>
      </c>
      <c r="G142" s="84" t="s">
        <v>32</v>
      </c>
      <c r="H142" s="84" t="s">
        <v>32</v>
      </c>
      <c r="I142" s="84" t="s">
        <v>32</v>
      </c>
      <c r="J142" s="84" t="s">
        <v>32</v>
      </c>
      <c r="K142" s="84" t="s">
        <v>32</v>
      </c>
      <c r="L142" s="84" t="s">
        <v>32</v>
      </c>
      <c r="M142" s="84" t="s">
        <v>32</v>
      </c>
      <c r="N142" s="84" t="s">
        <v>32</v>
      </c>
      <c r="O142" s="84" t="s">
        <v>32</v>
      </c>
      <c r="P142" s="84" t="s">
        <v>32</v>
      </c>
      <c r="Q142" s="84" t="s">
        <v>32</v>
      </c>
      <c r="R142" s="84" t="s">
        <v>32</v>
      </c>
      <c r="S142" s="84" t="str">
        <f t="shared" si="2"/>
        <v>-</v>
      </c>
      <c r="T142" s="85" t="str">
        <f t="shared" si="3"/>
        <v>-</v>
      </c>
      <c r="V142" s="25"/>
      <c r="W142" s="25"/>
    </row>
    <row r="143" spans="1:23" x14ac:dyDescent="0.25">
      <c r="A143" s="26" t="s">
        <v>219</v>
      </c>
      <c r="B143" s="27" t="s">
        <v>44</v>
      </c>
      <c r="C143" s="28" t="s">
        <v>31</v>
      </c>
      <c r="D143" s="84">
        <v>3012.52031014254</v>
      </c>
      <c r="E143" s="84">
        <v>10766.44659123975</v>
      </c>
      <c r="F143" s="84">
        <v>9629.0525491837961</v>
      </c>
      <c r="G143" s="84">
        <v>8217.0696637929741</v>
      </c>
      <c r="H143" s="84">
        <v>6802.2084092935002</v>
      </c>
      <c r="I143" s="84">
        <v>8766.1271793536998</v>
      </c>
      <c r="J143" s="84">
        <v>7988.0518624241049</v>
      </c>
      <c r="K143" s="84">
        <v>8787.6415382816413</v>
      </c>
      <c r="L143" s="84">
        <v>9457.4695639723777</v>
      </c>
      <c r="M143" s="84">
        <v>9472.4769436049319</v>
      </c>
      <c r="N143" s="84">
        <v>10984.110143811125</v>
      </c>
      <c r="O143" s="84" t="s">
        <v>32</v>
      </c>
      <c r="P143" s="84">
        <v>12472.341128399617</v>
      </c>
      <c r="Q143" s="84" t="s">
        <v>32</v>
      </c>
      <c r="R143" s="84">
        <v>13256.803510342563</v>
      </c>
      <c r="S143" s="84">
        <f t="shared" si="2"/>
        <v>27026.245661240275</v>
      </c>
      <c r="T143" s="85">
        <f t="shared" si="3"/>
        <v>54158.776208949785</v>
      </c>
      <c r="V143" s="25"/>
      <c r="W143" s="25"/>
    </row>
    <row r="144" spans="1:23" x14ac:dyDescent="0.25">
      <c r="A144" s="26" t="s">
        <v>220</v>
      </c>
      <c r="B144" s="27" t="s">
        <v>46</v>
      </c>
      <c r="C144" s="28" t="s">
        <v>31</v>
      </c>
      <c r="D144" s="84" t="s">
        <v>32</v>
      </c>
      <c r="E144" s="84" t="s">
        <v>32</v>
      </c>
      <c r="F144" s="84" t="s">
        <v>32</v>
      </c>
      <c r="G144" s="84" t="s">
        <v>32</v>
      </c>
      <c r="H144" s="84" t="s">
        <v>32</v>
      </c>
      <c r="I144" s="84" t="s">
        <v>32</v>
      </c>
      <c r="J144" s="84" t="s">
        <v>32</v>
      </c>
      <c r="K144" s="84" t="s">
        <v>32</v>
      </c>
      <c r="L144" s="84" t="s">
        <v>32</v>
      </c>
      <c r="M144" s="84" t="s">
        <v>32</v>
      </c>
      <c r="N144" s="84" t="s">
        <v>32</v>
      </c>
      <c r="O144" s="84" t="s">
        <v>32</v>
      </c>
      <c r="P144" s="84" t="s">
        <v>32</v>
      </c>
      <c r="Q144" s="84" t="s">
        <v>32</v>
      </c>
      <c r="R144" s="84" t="s">
        <v>32</v>
      </c>
      <c r="S144" s="84" t="str">
        <f t="shared" si="2"/>
        <v>-</v>
      </c>
      <c r="T144" s="85" t="str">
        <f t="shared" si="3"/>
        <v>-</v>
      </c>
      <c r="V144" s="25"/>
      <c r="W144" s="25"/>
    </row>
    <row r="145" spans="1:23" x14ac:dyDescent="0.25">
      <c r="A145" s="26" t="s">
        <v>221</v>
      </c>
      <c r="B145" s="29" t="s">
        <v>48</v>
      </c>
      <c r="C145" s="28" t="s">
        <v>31</v>
      </c>
      <c r="D145" s="84">
        <v>-12.52723314362694</v>
      </c>
      <c r="E145" s="84">
        <v>-109.20214908486396</v>
      </c>
      <c r="F145" s="84">
        <v>-22.476800000000015</v>
      </c>
      <c r="G145" s="84">
        <v>-85.630237202608967</v>
      </c>
      <c r="H145" s="84">
        <v>-67.414717062768204</v>
      </c>
      <c r="I145" s="84">
        <v>-183.15894880328813</v>
      </c>
      <c r="J145" s="84">
        <v>924.06609431367667</v>
      </c>
      <c r="K145" s="84">
        <v>-285.06429529913231</v>
      </c>
      <c r="L145" s="84">
        <v>-223.241892054636</v>
      </c>
      <c r="M145" s="84">
        <v>-333.79456056180987</v>
      </c>
      <c r="N145" s="84">
        <v>-306.1392546752873</v>
      </c>
      <c r="O145" s="84" t="s">
        <v>32</v>
      </c>
      <c r="P145" s="84">
        <v>-312.02980357955863</v>
      </c>
      <c r="Q145" s="84" t="s">
        <v>32</v>
      </c>
      <c r="R145" s="84">
        <v>-321.39069768694537</v>
      </c>
      <c r="S145" s="84">
        <f t="shared" si="2"/>
        <v>-802.01780466423031</v>
      </c>
      <c r="T145" s="85">
        <f t="shared" si="3"/>
        <v>-238.73555368275061</v>
      </c>
      <c r="V145" s="25"/>
      <c r="W145" s="25"/>
    </row>
    <row r="146" spans="1:23" x14ac:dyDescent="0.25">
      <c r="A146" s="26" t="s">
        <v>222</v>
      </c>
      <c r="B146" s="27" t="s">
        <v>50</v>
      </c>
      <c r="C146" s="28" t="s">
        <v>31</v>
      </c>
      <c r="D146" s="84">
        <v>0</v>
      </c>
      <c r="E146" s="84">
        <v>132.19798530599917</v>
      </c>
      <c r="F146" s="84">
        <v>-411.74499999999995</v>
      </c>
      <c r="G146" s="84">
        <v>0</v>
      </c>
      <c r="H146" s="84">
        <v>2.3998015600000007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32</v>
      </c>
      <c r="P146" s="84">
        <v>0</v>
      </c>
      <c r="Q146" s="84" t="s">
        <v>32</v>
      </c>
      <c r="R146" s="84">
        <v>0</v>
      </c>
      <c r="S146" s="84">
        <f t="shared" si="2"/>
        <v>0</v>
      </c>
      <c r="T146" s="85">
        <f t="shared" si="3"/>
        <v>0</v>
      </c>
      <c r="V146" s="25"/>
      <c r="W146" s="25"/>
    </row>
    <row r="147" spans="1:23" x14ac:dyDescent="0.25">
      <c r="A147" s="26" t="s">
        <v>223</v>
      </c>
      <c r="B147" s="27" t="s">
        <v>52</v>
      </c>
      <c r="C147" s="28" t="s">
        <v>31</v>
      </c>
      <c r="D147" s="84" t="s">
        <v>32</v>
      </c>
      <c r="E147" s="84" t="s">
        <v>32</v>
      </c>
      <c r="F147" s="84" t="s">
        <v>32</v>
      </c>
      <c r="G147" s="84" t="s">
        <v>32</v>
      </c>
      <c r="H147" s="84" t="s">
        <v>32</v>
      </c>
      <c r="I147" s="84" t="s">
        <v>32</v>
      </c>
      <c r="J147" s="84" t="s">
        <v>32</v>
      </c>
      <c r="K147" s="84" t="s">
        <v>32</v>
      </c>
      <c r="L147" s="84" t="s">
        <v>32</v>
      </c>
      <c r="M147" s="84" t="s">
        <v>32</v>
      </c>
      <c r="N147" s="84" t="s">
        <v>32</v>
      </c>
      <c r="O147" s="84" t="s">
        <v>32</v>
      </c>
      <c r="P147" s="84" t="s">
        <v>32</v>
      </c>
      <c r="Q147" s="84" t="s">
        <v>32</v>
      </c>
      <c r="R147" s="84" t="s">
        <v>32</v>
      </c>
      <c r="S147" s="84" t="str">
        <f t="shared" si="2"/>
        <v>-</v>
      </c>
      <c r="T147" s="85" t="str">
        <f t="shared" si="3"/>
        <v>-</v>
      </c>
      <c r="V147" s="25"/>
      <c r="W147" s="25"/>
    </row>
    <row r="148" spans="1:23" ht="31.5" x14ac:dyDescent="0.25">
      <c r="A148" s="26" t="s">
        <v>224</v>
      </c>
      <c r="B148" s="29" t="s">
        <v>54</v>
      </c>
      <c r="C148" s="28" t="s">
        <v>31</v>
      </c>
      <c r="D148" s="84" t="s">
        <v>32</v>
      </c>
      <c r="E148" s="84" t="s">
        <v>32</v>
      </c>
      <c r="F148" s="84" t="s">
        <v>32</v>
      </c>
      <c r="G148" s="84" t="s">
        <v>32</v>
      </c>
      <c r="H148" s="84" t="s">
        <v>32</v>
      </c>
      <c r="I148" s="84" t="s">
        <v>32</v>
      </c>
      <c r="J148" s="84" t="s">
        <v>32</v>
      </c>
      <c r="K148" s="84" t="s">
        <v>32</v>
      </c>
      <c r="L148" s="84" t="s">
        <v>32</v>
      </c>
      <c r="M148" s="84" t="s">
        <v>32</v>
      </c>
      <c r="N148" s="84" t="s">
        <v>32</v>
      </c>
      <c r="O148" s="84" t="s">
        <v>32</v>
      </c>
      <c r="P148" s="84" t="s">
        <v>32</v>
      </c>
      <c r="Q148" s="84" t="s">
        <v>32</v>
      </c>
      <c r="R148" s="84" t="s">
        <v>32</v>
      </c>
      <c r="S148" s="84" t="str">
        <f t="shared" si="2"/>
        <v>-</v>
      </c>
      <c r="T148" s="85" t="str">
        <f t="shared" si="3"/>
        <v>-</v>
      </c>
      <c r="V148" s="25"/>
      <c r="W148" s="25"/>
    </row>
    <row r="149" spans="1:23" x14ac:dyDescent="0.25">
      <c r="A149" s="26" t="s">
        <v>225</v>
      </c>
      <c r="B149" s="30" t="s">
        <v>56</v>
      </c>
      <c r="C149" s="28" t="s">
        <v>31</v>
      </c>
      <c r="D149" s="84" t="s">
        <v>32</v>
      </c>
      <c r="E149" s="84" t="s">
        <v>32</v>
      </c>
      <c r="F149" s="84" t="s">
        <v>32</v>
      </c>
      <c r="G149" s="84" t="s">
        <v>32</v>
      </c>
      <c r="H149" s="84" t="s">
        <v>32</v>
      </c>
      <c r="I149" s="84" t="s">
        <v>32</v>
      </c>
      <c r="J149" s="84" t="s">
        <v>32</v>
      </c>
      <c r="K149" s="84" t="s">
        <v>32</v>
      </c>
      <c r="L149" s="84" t="s">
        <v>32</v>
      </c>
      <c r="M149" s="84" t="s">
        <v>32</v>
      </c>
      <c r="N149" s="84" t="s">
        <v>32</v>
      </c>
      <c r="O149" s="84" t="s">
        <v>32</v>
      </c>
      <c r="P149" s="84" t="s">
        <v>32</v>
      </c>
      <c r="Q149" s="84" t="s">
        <v>32</v>
      </c>
      <c r="R149" s="84" t="s">
        <v>32</v>
      </c>
      <c r="S149" s="84" t="str">
        <f t="shared" si="2"/>
        <v>-</v>
      </c>
      <c r="T149" s="85" t="str">
        <f t="shared" si="3"/>
        <v>-</v>
      </c>
      <c r="V149" s="25"/>
      <c r="W149" s="25"/>
    </row>
    <row r="150" spans="1:23" x14ac:dyDescent="0.25">
      <c r="A150" s="26" t="s">
        <v>226</v>
      </c>
      <c r="B150" s="30" t="s">
        <v>58</v>
      </c>
      <c r="C150" s="28" t="s">
        <v>31</v>
      </c>
      <c r="D150" s="84" t="s">
        <v>32</v>
      </c>
      <c r="E150" s="84" t="s">
        <v>32</v>
      </c>
      <c r="F150" s="84" t="s">
        <v>32</v>
      </c>
      <c r="G150" s="84" t="s">
        <v>32</v>
      </c>
      <c r="H150" s="84" t="s">
        <v>32</v>
      </c>
      <c r="I150" s="84" t="s">
        <v>32</v>
      </c>
      <c r="J150" s="84" t="s">
        <v>32</v>
      </c>
      <c r="K150" s="84" t="s">
        <v>32</v>
      </c>
      <c r="L150" s="84" t="s">
        <v>32</v>
      </c>
      <c r="M150" s="84" t="s">
        <v>32</v>
      </c>
      <c r="N150" s="84" t="s">
        <v>32</v>
      </c>
      <c r="O150" s="84" t="s">
        <v>32</v>
      </c>
      <c r="P150" s="84" t="s">
        <v>32</v>
      </c>
      <c r="Q150" s="84" t="s">
        <v>32</v>
      </c>
      <c r="R150" s="84" t="s">
        <v>32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  <c r="V150" s="25"/>
      <c r="W150" s="25"/>
    </row>
    <row r="151" spans="1:23" x14ac:dyDescent="0.25">
      <c r="A151" s="26" t="s">
        <v>227</v>
      </c>
      <c r="B151" s="27" t="s">
        <v>60</v>
      </c>
      <c r="C151" s="28" t="s">
        <v>31</v>
      </c>
      <c r="D151" s="84">
        <v>101.14407732639391</v>
      </c>
      <c r="E151" s="84">
        <v>211.13927669889335</v>
      </c>
      <c r="F151" s="84">
        <v>152.23680000000002</v>
      </c>
      <c r="G151" s="84">
        <v>359.46960861158743</v>
      </c>
      <c r="H151" s="84">
        <v>270.1089381094838</v>
      </c>
      <c r="I151" s="84">
        <v>367.22250636316016</v>
      </c>
      <c r="J151" s="84">
        <v>256.2125987885878</v>
      </c>
      <c r="K151" s="84">
        <v>375.41797163951509</v>
      </c>
      <c r="L151" s="84">
        <v>276.30410961927197</v>
      </c>
      <c r="M151" s="84">
        <v>384.15616076580807</v>
      </c>
      <c r="N151" s="84">
        <v>297.19976088318356</v>
      </c>
      <c r="O151" s="84" t="s">
        <v>32</v>
      </c>
      <c r="P151" s="84">
        <v>318.93571819765151</v>
      </c>
      <c r="Q151" s="84" t="s">
        <v>32</v>
      </c>
      <c r="R151" s="84">
        <v>327.5437897435811</v>
      </c>
      <c r="S151" s="84">
        <f t="shared" si="4"/>
        <v>1126.7966387684833</v>
      </c>
      <c r="T151" s="85">
        <f t="shared" si="5"/>
        <v>1476.1959772322759</v>
      </c>
      <c r="V151" s="25"/>
      <c r="W151" s="25"/>
    </row>
    <row r="152" spans="1:23" x14ac:dyDescent="0.25">
      <c r="A152" s="26" t="s">
        <v>228</v>
      </c>
      <c r="B152" s="31" t="s">
        <v>229</v>
      </c>
      <c r="C152" s="28" t="s">
        <v>31</v>
      </c>
      <c r="D152" s="84">
        <v>4823.7886359572449</v>
      </c>
      <c r="E152" s="84">
        <v>11000.58170415978</v>
      </c>
      <c r="F152" s="84">
        <v>9347.0675491837956</v>
      </c>
      <c r="G152" s="84">
        <v>8490.9090352019502</v>
      </c>
      <c r="H152" s="84">
        <v>7007.3024319002143</v>
      </c>
      <c r="I152" s="84">
        <v>8950.1907369135824</v>
      </c>
      <c r="J152" s="84">
        <v>9168.3305555263687</v>
      </c>
      <c r="K152" s="84">
        <v>8877.9952146220257</v>
      </c>
      <c r="L152" s="84">
        <v>9510.5317815370145</v>
      </c>
      <c r="M152" s="84">
        <v>9522.8385438089208</v>
      </c>
      <c r="N152" s="84">
        <v>10975.170650019023</v>
      </c>
      <c r="O152" s="84" t="s">
        <v>32</v>
      </c>
      <c r="P152" s="84">
        <v>12479.247043017711</v>
      </c>
      <c r="Q152" s="84" t="s">
        <v>32</v>
      </c>
      <c r="R152" s="84">
        <v>13262.956602399197</v>
      </c>
      <c r="S152" s="84">
        <f t="shared" si="4"/>
        <v>27351.024495344529</v>
      </c>
      <c r="T152" s="85">
        <f t="shared" si="5"/>
        <v>55396.23663249932</v>
      </c>
      <c r="V152" s="25"/>
      <c r="W152" s="25"/>
    </row>
    <row r="153" spans="1:23" x14ac:dyDescent="0.25">
      <c r="A153" s="26" t="s">
        <v>230</v>
      </c>
      <c r="B153" s="33" t="s">
        <v>231</v>
      </c>
      <c r="C153" s="28" t="s">
        <v>31</v>
      </c>
      <c r="D153" s="84">
        <v>1343.0916903498053</v>
      </c>
      <c r="E153" s="84">
        <v>2565.4800681708384</v>
      </c>
      <c r="F153" s="84">
        <v>3103.1010690000003</v>
      </c>
      <c r="G153" s="84">
        <v>3811.6902361084826</v>
      </c>
      <c r="H153" s="84">
        <v>4415.4125739162555</v>
      </c>
      <c r="I153" s="84">
        <v>5630.4646200000007</v>
      </c>
      <c r="J153" s="84">
        <v>5297.7023650631581</v>
      </c>
      <c r="K153" s="84">
        <v>5618.6415910000005</v>
      </c>
      <c r="L153" s="84">
        <v>5037.4934604945629</v>
      </c>
      <c r="M153" s="84">
        <v>5946.1952799999999</v>
      </c>
      <c r="N153" s="84">
        <v>5866.9950480235211</v>
      </c>
      <c r="O153" s="84" t="s">
        <v>32</v>
      </c>
      <c r="P153" s="84">
        <v>5723.2873568277719</v>
      </c>
      <c r="Q153" s="84" t="s">
        <v>32</v>
      </c>
      <c r="R153" s="84">
        <v>4833.8060783756791</v>
      </c>
      <c r="S153" s="84">
        <f t="shared" si="4"/>
        <v>17195.301491000002</v>
      </c>
      <c r="T153" s="85">
        <f t="shared" si="5"/>
        <v>26759.284308784692</v>
      </c>
      <c r="V153" s="25"/>
      <c r="W153" s="25"/>
    </row>
    <row r="154" spans="1:23" x14ac:dyDescent="0.25">
      <c r="A154" s="26" t="s">
        <v>232</v>
      </c>
      <c r="B154" s="33" t="s">
        <v>233</v>
      </c>
      <c r="C154" s="28" t="s">
        <v>31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32</v>
      </c>
      <c r="P154" s="84">
        <v>0</v>
      </c>
      <c r="Q154" s="84" t="s">
        <v>32</v>
      </c>
      <c r="R154" s="84">
        <v>0</v>
      </c>
      <c r="S154" s="84">
        <f t="shared" si="4"/>
        <v>0</v>
      </c>
      <c r="T154" s="85">
        <f t="shared" si="5"/>
        <v>0</v>
      </c>
      <c r="V154" s="25"/>
      <c r="W154" s="25"/>
    </row>
    <row r="155" spans="1:23" x14ac:dyDescent="0.25">
      <c r="A155" s="26" t="s">
        <v>234</v>
      </c>
      <c r="B155" s="33" t="s">
        <v>235</v>
      </c>
      <c r="C155" s="28" t="s">
        <v>31</v>
      </c>
      <c r="D155" s="84">
        <v>1329.0453563880992</v>
      </c>
      <c r="E155" s="84">
        <v>4535.7490425296219</v>
      </c>
      <c r="F155" s="84">
        <v>3587.3681120919027</v>
      </c>
      <c r="G155" s="84">
        <v>2457.3305851646423</v>
      </c>
      <c r="H155" s="84">
        <v>1839.6991230610477</v>
      </c>
      <c r="I155" s="84">
        <v>1668.2869460055006</v>
      </c>
      <c r="J155" s="84">
        <v>2400.9265155491826</v>
      </c>
      <c r="K155" s="84">
        <v>1636.1898339844433</v>
      </c>
      <c r="L155" s="84">
        <v>2249.5448733575504</v>
      </c>
      <c r="M155" s="84">
        <v>1795.1289750464125</v>
      </c>
      <c r="N155" s="84">
        <v>2567.2115802463254</v>
      </c>
      <c r="O155" s="84" t="s">
        <v>32</v>
      </c>
      <c r="P155" s="84">
        <v>3391.0051963135343</v>
      </c>
      <c r="Q155" s="84" t="s">
        <v>32</v>
      </c>
      <c r="R155" s="84">
        <v>4227.9923915168874</v>
      </c>
      <c r="S155" s="84">
        <f t="shared" si="4"/>
        <v>5099.6057550363566</v>
      </c>
      <c r="T155" s="85">
        <f t="shared" si="5"/>
        <v>14836.68055698348</v>
      </c>
      <c r="V155" s="25"/>
      <c r="W155" s="25"/>
    </row>
    <row r="156" spans="1:23" ht="16.5" thickBot="1" x14ac:dyDescent="0.3">
      <c r="A156" s="40" t="s">
        <v>236</v>
      </c>
      <c r="B156" s="33" t="s">
        <v>237</v>
      </c>
      <c r="C156" s="42" t="s">
        <v>31</v>
      </c>
      <c r="D156" s="87">
        <v>2151.6515892193402</v>
      </c>
      <c r="E156" s="87">
        <v>3899.352593459319</v>
      </c>
      <c r="F156" s="87">
        <v>2656.5983680918926</v>
      </c>
      <c r="G156" s="87">
        <v>2221.8882139288253</v>
      </c>
      <c r="H156" s="87">
        <v>752.19073492291102</v>
      </c>
      <c r="I156" s="87">
        <v>1651.4391709080803</v>
      </c>
      <c r="J156" s="87">
        <v>1469.7016749140275</v>
      </c>
      <c r="K156" s="87">
        <v>1623.1637896375814</v>
      </c>
      <c r="L156" s="87">
        <v>2223.4934476849016</v>
      </c>
      <c r="M156" s="87">
        <v>1781.5142887625088</v>
      </c>
      <c r="N156" s="87">
        <v>2540.9640217491751</v>
      </c>
      <c r="O156" s="87" t="s">
        <v>32</v>
      </c>
      <c r="P156" s="87">
        <v>3364.9544898764052</v>
      </c>
      <c r="Q156" s="87" t="s">
        <v>32</v>
      </c>
      <c r="R156" s="87">
        <v>4201.15813250663</v>
      </c>
      <c r="S156" s="87">
        <f t="shared" si="4"/>
        <v>5056.1172493081704</v>
      </c>
      <c r="T156" s="88">
        <f t="shared" si="5"/>
        <v>13800.271766731141</v>
      </c>
      <c r="V156" s="25"/>
      <c r="W156" s="25"/>
    </row>
    <row r="157" spans="1:23" x14ac:dyDescent="0.25">
      <c r="A157" s="22" t="s">
        <v>238</v>
      </c>
      <c r="B157" s="23" t="s">
        <v>123</v>
      </c>
      <c r="C157" s="24" t="s">
        <v>32</v>
      </c>
      <c r="D157" s="82" t="s">
        <v>32</v>
      </c>
      <c r="E157" s="82" t="s">
        <v>32</v>
      </c>
      <c r="F157" s="82" t="s">
        <v>32</v>
      </c>
      <c r="G157" s="82" t="s">
        <v>32</v>
      </c>
      <c r="H157" s="82" t="s">
        <v>32</v>
      </c>
      <c r="I157" s="82" t="s">
        <v>32</v>
      </c>
      <c r="J157" s="82" t="s">
        <v>32</v>
      </c>
      <c r="K157" s="82" t="s">
        <v>32</v>
      </c>
      <c r="L157" s="82" t="s">
        <v>32</v>
      </c>
      <c r="M157" s="82" t="s">
        <v>32</v>
      </c>
      <c r="N157" s="82" t="s">
        <v>32</v>
      </c>
      <c r="O157" s="82" t="s">
        <v>32</v>
      </c>
      <c r="P157" s="82" t="s">
        <v>32</v>
      </c>
      <c r="Q157" s="82" t="s">
        <v>32</v>
      </c>
      <c r="R157" s="82" t="s">
        <v>32</v>
      </c>
      <c r="S157" s="82" t="s">
        <v>32</v>
      </c>
      <c r="T157" s="83" t="s">
        <v>32</v>
      </c>
    </row>
    <row r="158" spans="1:23" ht="31.5" customHeight="1" x14ac:dyDescent="0.25">
      <c r="A158" s="26" t="s">
        <v>239</v>
      </c>
      <c r="B158" s="33" t="s">
        <v>240</v>
      </c>
      <c r="C158" s="28" t="s">
        <v>31</v>
      </c>
      <c r="D158" s="84">
        <v>13323.496306025307</v>
      </c>
      <c r="E158" s="84">
        <v>23401.080596489781</v>
      </c>
      <c r="F158" s="84">
        <v>21831.239999999998</v>
      </c>
      <c r="G158" s="84">
        <v>21250.052316331206</v>
      </c>
      <c r="H158" s="84">
        <v>19768.165613833327</v>
      </c>
      <c r="I158" s="84">
        <v>21740.694371466285</v>
      </c>
      <c r="J158" s="84">
        <v>23604.832453157444</v>
      </c>
      <c r="K158" s="84">
        <v>22660.577511122352</v>
      </c>
      <c r="L158" s="84">
        <v>24726.16449781938</v>
      </c>
      <c r="M158" s="84">
        <v>23463.93754175054</v>
      </c>
      <c r="N158" s="84">
        <v>27254.439482987465</v>
      </c>
      <c r="O158" s="84" t="s">
        <v>32</v>
      </c>
      <c r="P158" s="84">
        <v>29641.811562454372</v>
      </c>
      <c r="Q158" s="84" t="s">
        <v>32</v>
      </c>
      <c r="R158" s="84">
        <v>30948.792160628724</v>
      </c>
      <c r="S158" s="84">
        <f t="shared" si="4"/>
        <v>67865.209424339177</v>
      </c>
      <c r="T158" s="85">
        <f t="shared" si="5"/>
        <v>136176.04015704739</v>
      </c>
    </row>
    <row r="159" spans="1:23" ht="31.5" x14ac:dyDescent="0.25">
      <c r="A159" s="26" t="s">
        <v>241</v>
      </c>
      <c r="B159" s="33" t="s">
        <v>242</v>
      </c>
      <c r="C159" s="28" t="s">
        <v>31</v>
      </c>
      <c r="D159" s="84">
        <v>24769.926545905615</v>
      </c>
      <c r="E159" s="84">
        <v>24454.972849210448</v>
      </c>
      <c r="F159" s="84">
        <v>24081.970774307942</v>
      </c>
      <c r="G159" s="84">
        <v>23817.158450887211</v>
      </c>
      <c r="H159" s="84">
        <v>24350.689440246166</v>
      </c>
      <c r="I159" s="84">
        <v>23020.202962245497</v>
      </c>
      <c r="J159" s="84">
        <v>29421.158182697385</v>
      </c>
      <c r="K159" s="84">
        <v>22745.582405664383</v>
      </c>
      <c r="L159" s="84">
        <v>29070.370159908642</v>
      </c>
      <c r="M159" s="84">
        <v>21892.580542908021</v>
      </c>
      <c r="N159" s="84">
        <v>28192.894849031403</v>
      </c>
      <c r="O159" s="84" t="s">
        <v>32</v>
      </c>
      <c r="P159" s="84">
        <v>26998.594779821022</v>
      </c>
      <c r="Q159" s="84" t="s">
        <v>32</v>
      </c>
      <c r="R159" s="84">
        <v>24339.279942729627</v>
      </c>
      <c r="S159" s="84">
        <f t="shared" ref="S159:S162" si="6">IFERROR(M159,"-")</f>
        <v>21892.580542908021</v>
      </c>
      <c r="T159" s="85">
        <f t="shared" ref="T159:T162" si="7">IFERROR(R159,"-")</f>
        <v>24339.279942729627</v>
      </c>
    </row>
    <row r="160" spans="1:23" x14ac:dyDescent="0.25">
      <c r="A160" s="26" t="s">
        <v>243</v>
      </c>
      <c r="B160" s="32" t="s">
        <v>244</v>
      </c>
      <c r="C160" s="28" t="s">
        <v>31</v>
      </c>
      <c r="D160" s="84">
        <v>10841.420181819998</v>
      </c>
      <c r="E160" s="84">
        <v>6268.26</v>
      </c>
      <c r="F160" s="84">
        <v>0</v>
      </c>
      <c r="G160" s="84">
        <v>6677.1189739353167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32</v>
      </c>
      <c r="P160" s="84">
        <v>0</v>
      </c>
      <c r="Q160" s="84" t="s">
        <v>32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26" t="s">
        <v>245</v>
      </c>
      <c r="B161" s="33" t="s">
        <v>246</v>
      </c>
      <c r="C161" s="28" t="s">
        <v>31</v>
      </c>
      <c r="D161" s="84">
        <v>24454.972849210448</v>
      </c>
      <c r="E161" s="84">
        <v>24081.970774307942</v>
      </c>
      <c r="F161" s="84">
        <v>24350.689440246166</v>
      </c>
      <c r="G161" s="84">
        <v>23020.202962245497</v>
      </c>
      <c r="H161" s="84">
        <v>29421.158182697385</v>
      </c>
      <c r="I161" s="84">
        <v>22745.582405664383</v>
      </c>
      <c r="J161" s="84">
        <v>29070.370159908642</v>
      </c>
      <c r="K161" s="84">
        <v>21892.580542908021</v>
      </c>
      <c r="L161" s="84">
        <v>28192.894849031403</v>
      </c>
      <c r="M161" s="84">
        <v>21847.183385187102</v>
      </c>
      <c r="N161" s="84">
        <v>26998.594779821022</v>
      </c>
      <c r="O161" s="84" t="s">
        <v>32</v>
      </c>
      <c r="P161" s="84">
        <v>24339.279942729627</v>
      </c>
      <c r="Q161" s="84" t="s">
        <v>32</v>
      </c>
      <c r="R161" s="84">
        <v>20524.671942729627</v>
      </c>
      <c r="S161" s="84">
        <f t="shared" si="6"/>
        <v>21847.183385187102</v>
      </c>
      <c r="T161" s="85">
        <f t="shared" si="7"/>
        <v>20524.671942729627</v>
      </c>
    </row>
    <row r="162" spans="1:20" x14ac:dyDescent="0.25">
      <c r="A162" s="36" t="s">
        <v>247</v>
      </c>
      <c r="B162" s="32" t="s">
        <v>248</v>
      </c>
      <c r="C162" s="28" t="s">
        <v>31</v>
      </c>
      <c r="D162" s="84">
        <v>6268.2510387238635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676.26260845185777</v>
      </c>
      <c r="N162" s="84">
        <v>0</v>
      </c>
      <c r="O162" s="84" t="s">
        <v>32</v>
      </c>
      <c r="P162" s="84">
        <v>0</v>
      </c>
      <c r="Q162" s="84" t="s">
        <v>32</v>
      </c>
      <c r="R162" s="84">
        <v>0</v>
      </c>
      <c r="S162" s="84">
        <f t="shared" si="6"/>
        <v>676.26260845185777</v>
      </c>
      <c r="T162" s="85">
        <f t="shared" si="7"/>
        <v>0</v>
      </c>
    </row>
    <row r="163" spans="1:20" ht="48" thickBot="1" x14ac:dyDescent="0.3">
      <c r="A163" s="40" t="s">
        <v>249</v>
      </c>
      <c r="B163" s="45" t="s">
        <v>250</v>
      </c>
      <c r="C163" s="42" t="s">
        <v>32</v>
      </c>
      <c r="D163" s="89">
        <v>1.8354771365944789</v>
      </c>
      <c r="E163" s="89">
        <v>1.0290965271885903</v>
      </c>
      <c r="F163" s="89">
        <v>1.1154056957024048</v>
      </c>
      <c r="G163" s="89">
        <v>1.0833010017840701</v>
      </c>
      <c r="H163" s="89">
        <v>1.4883099806746412</v>
      </c>
      <c r="I163" s="89">
        <v>1.0462215243463875</v>
      </c>
      <c r="J163" s="89">
        <v>1.231543168865836</v>
      </c>
      <c r="K163" s="89">
        <v>0.96610867627546637</v>
      </c>
      <c r="L163" s="89">
        <v>1.1402049376286305</v>
      </c>
      <c r="M163" s="89">
        <v>0.93109621291453459</v>
      </c>
      <c r="N163" s="89">
        <v>0.99061273289710672</v>
      </c>
      <c r="O163" s="89" t="s">
        <v>32</v>
      </c>
      <c r="P163" s="89">
        <v>0.82111310543377292</v>
      </c>
      <c r="Q163" s="89" t="s">
        <v>32</v>
      </c>
      <c r="R163" s="89">
        <v>0.6631816788262237</v>
      </c>
      <c r="S163" s="89" t="s">
        <v>32</v>
      </c>
      <c r="T163" s="89" t="s">
        <v>32</v>
      </c>
    </row>
    <row r="164" spans="1:20" ht="16.5" thickBot="1" x14ac:dyDescent="0.3">
      <c r="A164" s="145" t="s">
        <v>251</v>
      </c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7"/>
    </row>
    <row r="165" spans="1:20" x14ac:dyDescent="0.25">
      <c r="A165" s="22" t="s">
        <v>252</v>
      </c>
      <c r="B165" s="23" t="s">
        <v>253</v>
      </c>
      <c r="C165" s="24" t="s">
        <v>31</v>
      </c>
      <c r="D165" s="92">
        <v>90130.249224159998</v>
      </c>
      <c r="E165" s="92">
        <v>105481.19154221483</v>
      </c>
      <c r="F165" s="92">
        <v>109779.40981072944</v>
      </c>
      <c r="G165" s="92">
        <v>113779.57918783966</v>
      </c>
      <c r="H165" s="92">
        <v>117568.8506527976</v>
      </c>
      <c r="I165" s="92">
        <v>116675.49008284205</v>
      </c>
      <c r="J165" s="92">
        <v>121842.87809810188</v>
      </c>
      <c r="K165" s="92">
        <v>120507.26564477403</v>
      </c>
      <c r="L165" s="92">
        <v>125398.27328393921</v>
      </c>
      <c r="M165" s="92">
        <v>124423.4533046031</v>
      </c>
      <c r="N165" s="92">
        <v>129518.11148893897</v>
      </c>
      <c r="O165" s="93" t="s">
        <v>32</v>
      </c>
      <c r="P165" s="92">
        <v>133725.32520858661</v>
      </c>
      <c r="Q165" s="93" t="s">
        <v>32</v>
      </c>
      <c r="R165" s="92">
        <v>138070.06438744604</v>
      </c>
      <c r="S165" s="82">
        <f t="shared" ref="S165:S228" si="8">IFERROR(I165+K165+M165,"-")</f>
        <v>361606.20903221919</v>
      </c>
      <c r="T165" s="83">
        <f t="shared" ref="T165:T228" si="9">IFERROR(J165+L165+N165+P165+R165,"-")</f>
        <v>648554.65246701275</v>
      </c>
    </row>
    <row r="166" spans="1:20" x14ac:dyDescent="0.25">
      <c r="A166" s="26" t="s">
        <v>254</v>
      </c>
      <c r="B166" s="27" t="s">
        <v>34</v>
      </c>
      <c r="C166" s="28" t="s">
        <v>31</v>
      </c>
      <c r="D166" s="92" t="s">
        <v>32</v>
      </c>
      <c r="E166" s="92" t="s">
        <v>32</v>
      </c>
      <c r="F166" s="92" t="s">
        <v>32</v>
      </c>
      <c r="G166" s="92" t="s">
        <v>32</v>
      </c>
      <c r="H166" s="92" t="s">
        <v>32</v>
      </c>
      <c r="I166" s="92" t="s">
        <v>32</v>
      </c>
      <c r="J166" s="92" t="s">
        <v>32</v>
      </c>
      <c r="K166" s="92" t="s">
        <v>32</v>
      </c>
      <c r="L166" s="92" t="s">
        <v>32</v>
      </c>
      <c r="M166" s="92" t="s">
        <v>32</v>
      </c>
      <c r="N166" s="92" t="s">
        <v>32</v>
      </c>
      <c r="O166" s="92" t="s">
        <v>32</v>
      </c>
      <c r="P166" s="92" t="s">
        <v>32</v>
      </c>
      <c r="Q166" s="92" t="s">
        <v>32</v>
      </c>
      <c r="R166" s="92" t="s">
        <v>32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26" t="s">
        <v>255</v>
      </c>
      <c r="B167" s="32" t="s">
        <v>36</v>
      </c>
      <c r="C167" s="28" t="s">
        <v>31</v>
      </c>
      <c r="D167" s="92" t="s">
        <v>32</v>
      </c>
      <c r="E167" s="92" t="s">
        <v>32</v>
      </c>
      <c r="F167" s="92" t="s">
        <v>32</v>
      </c>
      <c r="G167" s="92" t="s">
        <v>32</v>
      </c>
      <c r="H167" s="92" t="s">
        <v>32</v>
      </c>
      <c r="I167" s="92" t="s">
        <v>32</v>
      </c>
      <c r="J167" s="92" t="s">
        <v>32</v>
      </c>
      <c r="K167" s="92" t="s">
        <v>32</v>
      </c>
      <c r="L167" s="92" t="s">
        <v>32</v>
      </c>
      <c r="M167" s="92" t="s">
        <v>32</v>
      </c>
      <c r="N167" s="92" t="s">
        <v>32</v>
      </c>
      <c r="O167" s="92" t="s">
        <v>32</v>
      </c>
      <c r="P167" s="92" t="s">
        <v>32</v>
      </c>
      <c r="Q167" s="92" t="s">
        <v>32</v>
      </c>
      <c r="R167" s="92" t="s">
        <v>32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26" t="s">
        <v>256</v>
      </c>
      <c r="B168" s="32" t="s">
        <v>38</v>
      </c>
      <c r="C168" s="28" t="s">
        <v>31</v>
      </c>
      <c r="D168" s="92" t="s">
        <v>32</v>
      </c>
      <c r="E168" s="92" t="s">
        <v>32</v>
      </c>
      <c r="F168" s="92" t="s">
        <v>32</v>
      </c>
      <c r="G168" s="92" t="s">
        <v>32</v>
      </c>
      <c r="H168" s="92" t="s">
        <v>32</v>
      </c>
      <c r="I168" s="92" t="s">
        <v>32</v>
      </c>
      <c r="J168" s="92" t="s">
        <v>32</v>
      </c>
      <c r="K168" s="92" t="s">
        <v>32</v>
      </c>
      <c r="L168" s="92" t="s">
        <v>32</v>
      </c>
      <c r="M168" s="92" t="s">
        <v>32</v>
      </c>
      <c r="N168" s="92" t="s">
        <v>32</v>
      </c>
      <c r="O168" s="92" t="s">
        <v>32</v>
      </c>
      <c r="P168" s="92" t="s">
        <v>32</v>
      </c>
      <c r="Q168" s="92" t="s">
        <v>32</v>
      </c>
      <c r="R168" s="92" t="s">
        <v>32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26" t="s">
        <v>257</v>
      </c>
      <c r="B169" s="32" t="s">
        <v>40</v>
      </c>
      <c r="C169" s="28" t="s">
        <v>31</v>
      </c>
      <c r="D169" s="92" t="s">
        <v>32</v>
      </c>
      <c r="E169" s="92" t="s">
        <v>32</v>
      </c>
      <c r="F169" s="92" t="s">
        <v>32</v>
      </c>
      <c r="G169" s="92" t="s">
        <v>32</v>
      </c>
      <c r="H169" s="92" t="s">
        <v>32</v>
      </c>
      <c r="I169" s="92" t="s">
        <v>32</v>
      </c>
      <c r="J169" s="92" t="s">
        <v>32</v>
      </c>
      <c r="K169" s="92" t="s">
        <v>32</v>
      </c>
      <c r="L169" s="92" t="s">
        <v>32</v>
      </c>
      <c r="M169" s="92" t="s">
        <v>32</v>
      </c>
      <c r="N169" s="92" t="s">
        <v>32</v>
      </c>
      <c r="O169" s="92" t="s">
        <v>32</v>
      </c>
      <c r="P169" s="92" t="s">
        <v>32</v>
      </c>
      <c r="Q169" s="92" t="s">
        <v>32</v>
      </c>
      <c r="R169" s="92" t="s">
        <v>32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26" t="s">
        <v>258</v>
      </c>
      <c r="B170" s="27" t="s">
        <v>42</v>
      </c>
      <c r="C170" s="28" t="s">
        <v>31</v>
      </c>
      <c r="D170" s="92" t="s">
        <v>32</v>
      </c>
      <c r="E170" s="92" t="s">
        <v>32</v>
      </c>
      <c r="F170" s="92" t="s">
        <v>32</v>
      </c>
      <c r="G170" s="92" t="s">
        <v>32</v>
      </c>
      <c r="H170" s="92" t="s">
        <v>32</v>
      </c>
      <c r="I170" s="92" t="s">
        <v>32</v>
      </c>
      <c r="J170" s="92" t="s">
        <v>32</v>
      </c>
      <c r="K170" s="92" t="s">
        <v>32</v>
      </c>
      <c r="L170" s="92" t="s">
        <v>32</v>
      </c>
      <c r="M170" s="92" t="s">
        <v>32</v>
      </c>
      <c r="N170" s="92" t="s">
        <v>32</v>
      </c>
      <c r="O170" s="92" t="s">
        <v>32</v>
      </c>
      <c r="P170" s="92" t="s">
        <v>32</v>
      </c>
      <c r="Q170" s="92" t="s">
        <v>32</v>
      </c>
      <c r="R170" s="92" t="s">
        <v>32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26" t="s">
        <v>259</v>
      </c>
      <c r="B171" s="27" t="s">
        <v>44</v>
      </c>
      <c r="C171" s="28" t="s">
        <v>31</v>
      </c>
      <c r="D171" s="92">
        <v>88139.008437329991</v>
      </c>
      <c r="E171" s="92">
        <v>99713.757995517997</v>
      </c>
      <c r="F171" s="84">
        <v>99010.082504702717</v>
      </c>
      <c r="G171" s="92">
        <v>112165.66207156332</v>
      </c>
      <c r="H171" s="84">
        <v>113265.45329677645</v>
      </c>
      <c r="I171" s="92">
        <v>115388.90457747036</v>
      </c>
      <c r="J171" s="84">
        <v>118006.31389746464</v>
      </c>
      <c r="K171" s="92">
        <v>119275.52325075118</v>
      </c>
      <c r="L171" s="84">
        <v>122800.42084182527</v>
      </c>
      <c r="M171" s="92">
        <v>123179.24374638304</v>
      </c>
      <c r="N171" s="84">
        <v>127292.86843819471</v>
      </c>
      <c r="O171" s="92" t="s">
        <v>32</v>
      </c>
      <c r="P171" s="84">
        <v>131772.19596685399</v>
      </c>
      <c r="Q171" s="92" t="s">
        <v>32</v>
      </c>
      <c r="R171" s="84">
        <v>135917.3066883322</v>
      </c>
      <c r="S171" s="84">
        <f t="shared" si="8"/>
        <v>357843.67157460458</v>
      </c>
      <c r="T171" s="85">
        <f t="shared" si="9"/>
        <v>635789.10583267082</v>
      </c>
    </row>
    <row r="172" spans="1:20" x14ac:dyDescent="0.25">
      <c r="A172" s="26" t="s">
        <v>260</v>
      </c>
      <c r="B172" s="27" t="s">
        <v>46</v>
      </c>
      <c r="C172" s="28" t="s">
        <v>31</v>
      </c>
      <c r="D172" s="92" t="s">
        <v>32</v>
      </c>
      <c r="E172" s="92" t="s">
        <v>32</v>
      </c>
      <c r="F172" s="92" t="s">
        <v>32</v>
      </c>
      <c r="G172" s="92" t="s">
        <v>32</v>
      </c>
      <c r="H172" s="92" t="s">
        <v>32</v>
      </c>
      <c r="I172" s="92" t="s">
        <v>32</v>
      </c>
      <c r="J172" s="92" t="s">
        <v>32</v>
      </c>
      <c r="K172" s="92" t="s">
        <v>32</v>
      </c>
      <c r="L172" s="92" t="s">
        <v>32</v>
      </c>
      <c r="M172" s="92" t="s">
        <v>32</v>
      </c>
      <c r="N172" s="92" t="s">
        <v>32</v>
      </c>
      <c r="O172" s="92" t="s">
        <v>32</v>
      </c>
      <c r="P172" s="92" t="s">
        <v>32</v>
      </c>
      <c r="Q172" s="92" t="s">
        <v>32</v>
      </c>
      <c r="R172" s="92" t="s">
        <v>32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26" t="s">
        <v>261</v>
      </c>
      <c r="B173" s="27" t="s">
        <v>48</v>
      </c>
      <c r="C173" s="28" t="s">
        <v>31</v>
      </c>
      <c r="D173" s="92">
        <v>759.0619006500001</v>
      </c>
      <c r="E173" s="92">
        <v>932.44541000000004</v>
      </c>
      <c r="F173" s="84">
        <v>1315.3440044040319</v>
      </c>
      <c r="G173" s="92">
        <v>451.89953951594299</v>
      </c>
      <c r="H173" s="84">
        <v>1011.929906021143</v>
      </c>
      <c r="I173" s="92">
        <v>410.59999721594301</v>
      </c>
      <c r="J173" s="84">
        <v>1647.8120088305841</v>
      </c>
      <c r="K173" s="92">
        <v>402.99999721594298</v>
      </c>
      <c r="L173" s="84">
        <v>479.02446623501447</v>
      </c>
      <c r="M173" s="92">
        <v>403.99999721594298</v>
      </c>
      <c r="N173" s="84">
        <v>475.13625943018127</v>
      </c>
      <c r="O173" s="92" t="s">
        <v>32</v>
      </c>
      <c r="P173" s="84">
        <v>470.49248236598135</v>
      </c>
      <c r="Q173" s="92" t="s">
        <v>32</v>
      </c>
      <c r="R173" s="84">
        <v>653.0085186661853</v>
      </c>
      <c r="S173" s="84">
        <f t="shared" si="8"/>
        <v>1217.599991647829</v>
      </c>
      <c r="T173" s="85">
        <f t="shared" si="9"/>
        <v>3725.4737355279467</v>
      </c>
    </row>
    <row r="174" spans="1:20" x14ac:dyDescent="0.25">
      <c r="A174" s="26" t="s">
        <v>262</v>
      </c>
      <c r="B174" s="27" t="s">
        <v>50</v>
      </c>
      <c r="C174" s="28" t="s">
        <v>31</v>
      </c>
      <c r="D174" s="92">
        <v>0</v>
      </c>
      <c r="E174" s="92">
        <v>2866.3323840199992</v>
      </c>
      <c r="F174" s="84">
        <v>5983.7024874000026</v>
      </c>
      <c r="G174" s="92">
        <v>220</v>
      </c>
      <c r="H174" s="84">
        <v>161.19999999999999</v>
      </c>
      <c r="I174" s="92">
        <v>90</v>
      </c>
      <c r="J174" s="84">
        <v>0</v>
      </c>
      <c r="K174" s="92">
        <v>25</v>
      </c>
      <c r="L174" s="84">
        <v>0</v>
      </c>
      <c r="M174" s="92">
        <v>18</v>
      </c>
      <c r="N174" s="84">
        <v>0</v>
      </c>
      <c r="O174" s="92" t="s">
        <v>32</v>
      </c>
      <c r="P174" s="84">
        <v>0</v>
      </c>
      <c r="Q174" s="92" t="s">
        <v>32</v>
      </c>
      <c r="R174" s="84">
        <v>0</v>
      </c>
      <c r="S174" s="84">
        <f t="shared" si="8"/>
        <v>133</v>
      </c>
      <c r="T174" s="85">
        <f t="shared" si="9"/>
        <v>0</v>
      </c>
    </row>
    <row r="175" spans="1:20" x14ac:dyDescent="0.25">
      <c r="A175" s="26" t="s">
        <v>263</v>
      </c>
      <c r="B175" s="27" t="s">
        <v>52</v>
      </c>
      <c r="C175" s="28" t="s">
        <v>31</v>
      </c>
      <c r="D175" s="92" t="s">
        <v>32</v>
      </c>
      <c r="E175" s="92" t="s">
        <v>32</v>
      </c>
      <c r="F175" s="92" t="s">
        <v>32</v>
      </c>
      <c r="G175" s="92" t="s">
        <v>32</v>
      </c>
      <c r="H175" s="92" t="s">
        <v>32</v>
      </c>
      <c r="I175" s="92" t="s">
        <v>32</v>
      </c>
      <c r="J175" s="92" t="s">
        <v>32</v>
      </c>
      <c r="K175" s="92" t="s">
        <v>32</v>
      </c>
      <c r="L175" s="92" t="s">
        <v>32</v>
      </c>
      <c r="M175" s="92" t="s">
        <v>32</v>
      </c>
      <c r="N175" s="92" t="s">
        <v>32</v>
      </c>
      <c r="O175" s="92" t="s">
        <v>32</v>
      </c>
      <c r="P175" s="92" t="s">
        <v>32</v>
      </c>
      <c r="Q175" s="92" t="s">
        <v>32</v>
      </c>
      <c r="R175" s="92" t="s">
        <v>32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26" t="s">
        <v>264</v>
      </c>
      <c r="B176" s="29" t="s">
        <v>54</v>
      </c>
      <c r="C176" s="28" t="s">
        <v>31</v>
      </c>
      <c r="D176" s="92" t="s">
        <v>32</v>
      </c>
      <c r="E176" s="92" t="s">
        <v>32</v>
      </c>
      <c r="F176" s="92" t="s">
        <v>32</v>
      </c>
      <c r="G176" s="92" t="s">
        <v>32</v>
      </c>
      <c r="H176" s="92" t="s">
        <v>32</v>
      </c>
      <c r="I176" s="92" t="s">
        <v>32</v>
      </c>
      <c r="J176" s="92" t="s">
        <v>32</v>
      </c>
      <c r="K176" s="92" t="s">
        <v>32</v>
      </c>
      <c r="L176" s="92" t="s">
        <v>32</v>
      </c>
      <c r="M176" s="92" t="s">
        <v>32</v>
      </c>
      <c r="N176" s="92" t="s">
        <v>32</v>
      </c>
      <c r="O176" s="92" t="s">
        <v>32</v>
      </c>
      <c r="P176" s="92" t="s">
        <v>32</v>
      </c>
      <c r="Q176" s="92" t="s">
        <v>32</v>
      </c>
      <c r="R176" s="92" t="s">
        <v>32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26" t="s">
        <v>265</v>
      </c>
      <c r="B177" s="30" t="s">
        <v>56</v>
      </c>
      <c r="C177" s="28" t="s">
        <v>31</v>
      </c>
      <c r="D177" s="92" t="s">
        <v>32</v>
      </c>
      <c r="E177" s="92" t="s">
        <v>32</v>
      </c>
      <c r="F177" s="92" t="s">
        <v>32</v>
      </c>
      <c r="G177" s="92" t="s">
        <v>32</v>
      </c>
      <c r="H177" s="92" t="s">
        <v>32</v>
      </c>
      <c r="I177" s="92" t="s">
        <v>32</v>
      </c>
      <c r="J177" s="92" t="s">
        <v>32</v>
      </c>
      <c r="K177" s="92" t="s">
        <v>32</v>
      </c>
      <c r="L177" s="92" t="s">
        <v>32</v>
      </c>
      <c r="M177" s="92" t="s">
        <v>32</v>
      </c>
      <c r="N177" s="92" t="s">
        <v>32</v>
      </c>
      <c r="O177" s="92" t="s">
        <v>32</v>
      </c>
      <c r="P177" s="92" t="s">
        <v>32</v>
      </c>
      <c r="Q177" s="92" t="s">
        <v>32</v>
      </c>
      <c r="R177" s="92" t="s">
        <v>32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26" t="s">
        <v>266</v>
      </c>
      <c r="B178" s="30" t="s">
        <v>58</v>
      </c>
      <c r="C178" s="28" t="s">
        <v>31</v>
      </c>
      <c r="D178" s="92" t="s">
        <v>32</v>
      </c>
      <c r="E178" s="92" t="s">
        <v>32</v>
      </c>
      <c r="F178" s="92" t="s">
        <v>32</v>
      </c>
      <c r="G178" s="92" t="s">
        <v>32</v>
      </c>
      <c r="H178" s="92" t="s">
        <v>32</v>
      </c>
      <c r="I178" s="92" t="s">
        <v>32</v>
      </c>
      <c r="J178" s="92" t="s">
        <v>32</v>
      </c>
      <c r="K178" s="92" t="s">
        <v>32</v>
      </c>
      <c r="L178" s="92" t="s">
        <v>32</v>
      </c>
      <c r="M178" s="92" t="s">
        <v>32</v>
      </c>
      <c r="N178" s="92" t="s">
        <v>32</v>
      </c>
      <c r="O178" s="92" t="s">
        <v>32</v>
      </c>
      <c r="P178" s="92" t="s">
        <v>32</v>
      </c>
      <c r="Q178" s="92" t="s">
        <v>32</v>
      </c>
      <c r="R178" s="92" t="s">
        <v>32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26" t="s">
        <v>267</v>
      </c>
      <c r="B179" s="33" t="s">
        <v>268</v>
      </c>
      <c r="C179" s="28" t="s">
        <v>31</v>
      </c>
      <c r="D179" s="92" t="s">
        <v>32</v>
      </c>
      <c r="E179" s="92" t="s">
        <v>32</v>
      </c>
      <c r="F179" s="92" t="s">
        <v>32</v>
      </c>
      <c r="G179" s="92" t="s">
        <v>32</v>
      </c>
      <c r="H179" s="92" t="s">
        <v>32</v>
      </c>
      <c r="I179" s="92" t="s">
        <v>32</v>
      </c>
      <c r="J179" s="92" t="s">
        <v>32</v>
      </c>
      <c r="K179" s="92" t="s">
        <v>32</v>
      </c>
      <c r="L179" s="92" t="s">
        <v>32</v>
      </c>
      <c r="M179" s="92" t="s">
        <v>32</v>
      </c>
      <c r="N179" s="92" t="s">
        <v>32</v>
      </c>
      <c r="O179" s="92" t="s">
        <v>32</v>
      </c>
      <c r="P179" s="92" t="s">
        <v>32</v>
      </c>
      <c r="Q179" s="92" t="s">
        <v>32</v>
      </c>
      <c r="R179" s="92" t="s">
        <v>32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26" t="s">
        <v>269</v>
      </c>
      <c r="B180" s="32" t="s">
        <v>270</v>
      </c>
      <c r="C180" s="28" t="s">
        <v>31</v>
      </c>
      <c r="D180" s="92" t="s">
        <v>32</v>
      </c>
      <c r="E180" s="92" t="s">
        <v>32</v>
      </c>
      <c r="F180" s="92" t="s">
        <v>32</v>
      </c>
      <c r="G180" s="92" t="s">
        <v>32</v>
      </c>
      <c r="H180" s="92" t="s">
        <v>32</v>
      </c>
      <c r="I180" s="92" t="s">
        <v>32</v>
      </c>
      <c r="J180" s="92" t="s">
        <v>32</v>
      </c>
      <c r="K180" s="92" t="s">
        <v>32</v>
      </c>
      <c r="L180" s="92" t="s">
        <v>32</v>
      </c>
      <c r="M180" s="92" t="s">
        <v>32</v>
      </c>
      <c r="N180" s="92" t="s">
        <v>32</v>
      </c>
      <c r="O180" s="92" t="s">
        <v>32</v>
      </c>
      <c r="P180" s="92" t="s">
        <v>32</v>
      </c>
      <c r="Q180" s="92" t="s">
        <v>32</v>
      </c>
      <c r="R180" s="92" t="s">
        <v>32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26" t="s">
        <v>271</v>
      </c>
      <c r="B181" s="32" t="s">
        <v>272</v>
      </c>
      <c r="C181" s="28" t="s">
        <v>31</v>
      </c>
      <c r="D181" s="92" t="s">
        <v>32</v>
      </c>
      <c r="E181" s="92" t="s">
        <v>32</v>
      </c>
      <c r="F181" s="92" t="s">
        <v>32</v>
      </c>
      <c r="G181" s="92" t="s">
        <v>32</v>
      </c>
      <c r="H181" s="92" t="s">
        <v>32</v>
      </c>
      <c r="I181" s="92" t="s">
        <v>32</v>
      </c>
      <c r="J181" s="92" t="s">
        <v>32</v>
      </c>
      <c r="K181" s="92" t="s">
        <v>32</v>
      </c>
      <c r="L181" s="92" t="s">
        <v>32</v>
      </c>
      <c r="M181" s="92" t="s">
        <v>32</v>
      </c>
      <c r="N181" s="92" t="s">
        <v>32</v>
      </c>
      <c r="O181" s="92" t="s">
        <v>32</v>
      </c>
      <c r="P181" s="92" t="s">
        <v>32</v>
      </c>
      <c r="Q181" s="92" t="s">
        <v>32</v>
      </c>
      <c r="R181" s="92" t="s">
        <v>32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26" t="s">
        <v>273</v>
      </c>
      <c r="B182" s="27" t="s">
        <v>60</v>
      </c>
      <c r="C182" s="28" t="s">
        <v>31</v>
      </c>
      <c r="D182" s="92">
        <v>1232.1788861799998</v>
      </c>
      <c r="E182" s="92">
        <v>1968.6557526768293</v>
      </c>
      <c r="F182" s="84">
        <v>3470.28081422268</v>
      </c>
      <c r="G182" s="92">
        <v>942.01757676040029</v>
      </c>
      <c r="H182" s="84">
        <v>3130.2674500000003</v>
      </c>
      <c r="I182" s="92">
        <v>785.98550815574606</v>
      </c>
      <c r="J182" s="84">
        <v>2188.7521918066532</v>
      </c>
      <c r="K182" s="92">
        <v>803.74239680690982</v>
      </c>
      <c r="L182" s="84">
        <v>2118.8279758789258</v>
      </c>
      <c r="M182" s="92">
        <v>822.20956100411865</v>
      </c>
      <c r="N182" s="84">
        <v>1750.1067913140844</v>
      </c>
      <c r="O182" s="92" t="s">
        <v>32</v>
      </c>
      <c r="P182" s="84">
        <v>1482.6367593666444</v>
      </c>
      <c r="Q182" s="92" t="s">
        <v>32</v>
      </c>
      <c r="R182" s="84">
        <v>1499.749180447646</v>
      </c>
      <c r="S182" s="84">
        <f t="shared" si="8"/>
        <v>2411.9374659667747</v>
      </c>
      <c r="T182" s="85">
        <f t="shared" si="9"/>
        <v>9040.0728988139545</v>
      </c>
    </row>
    <row r="183" spans="1:20" x14ac:dyDescent="0.25">
      <c r="A183" s="26" t="s">
        <v>274</v>
      </c>
      <c r="B183" s="31" t="s">
        <v>275</v>
      </c>
      <c r="C183" s="28" t="s">
        <v>31</v>
      </c>
      <c r="D183" s="92">
        <v>81019.18872607997</v>
      </c>
      <c r="E183" s="92">
        <v>90766.532192248778</v>
      </c>
      <c r="F183" s="92">
        <v>90591.865487298623</v>
      </c>
      <c r="G183" s="92">
        <v>94037.890024636406</v>
      </c>
      <c r="H183" s="92">
        <v>106676.07728912502</v>
      </c>
      <c r="I183" s="92">
        <v>96744.092072816507</v>
      </c>
      <c r="J183" s="92">
        <v>101474.88154308629</v>
      </c>
      <c r="K183" s="92">
        <v>99866.808120374044</v>
      </c>
      <c r="L183" s="92">
        <v>103278.03069856897</v>
      </c>
      <c r="M183" s="92">
        <v>103221.36210847588</v>
      </c>
      <c r="N183" s="92">
        <v>105470.0268787403</v>
      </c>
      <c r="O183" s="92" t="s">
        <v>32</v>
      </c>
      <c r="P183" s="92">
        <v>107926.85305967086</v>
      </c>
      <c r="Q183" s="92" t="s">
        <v>32</v>
      </c>
      <c r="R183" s="92">
        <v>110930.30877839064</v>
      </c>
      <c r="S183" s="84">
        <f t="shared" si="8"/>
        <v>299832.26230166643</v>
      </c>
      <c r="T183" s="85">
        <f t="shared" si="9"/>
        <v>529080.1009584571</v>
      </c>
    </row>
    <row r="184" spans="1:20" x14ac:dyDescent="0.25">
      <c r="A184" s="26" t="s">
        <v>276</v>
      </c>
      <c r="B184" s="33" t="s">
        <v>277</v>
      </c>
      <c r="C184" s="28" t="s">
        <v>31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32</v>
      </c>
      <c r="P184" s="84">
        <v>0</v>
      </c>
      <c r="Q184" s="92" t="s">
        <v>32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26" t="s">
        <v>278</v>
      </c>
      <c r="B185" s="33" t="s">
        <v>279</v>
      </c>
      <c r="C185" s="28" t="s">
        <v>31</v>
      </c>
      <c r="D185" s="92">
        <v>13180.627650306002</v>
      </c>
      <c r="E185" s="92">
        <v>15607.100584375998</v>
      </c>
      <c r="F185" s="84">
        <v>14785.001857129999</v>
      </c>
      <c r="G185" s="92">
        <v>13809.20065120332</v>
      </c>
      <c r="H185" s="84">
        <v>14343.897384634281</v>
      </c>
      <c r="I185" s="92">
        <v>14427.652919091192</v>
      </c>
      <c r="J185" s="84">
        <v>14202.997848974455</v>
      </c>
      <c r="K185" s="92">
        <v>15074.521855175768</v>
      </c>
      <c r="L185" s="84">
        <v>14258.249745736843</v>
      </c>
      <c r="M185" s="92">
        <v>15744.256695826556</v>
      </c>
      <c r="N185" s="84">
        <v>14163.128493916116</v>
      </c>
      <c r="O185" s="92" t="s">
        <v>32</v>
      </c>
      <c r="P185" s="84">
        <v>14033.351093355441</v>
      </c>
      <c r="Q185" s="92" t="s">
        <v>32</v>
      </c>
      <c r="R185" s="84">
        <v>14454.351626156102</v>
      </c>
      <c r="S185" s="84">
        <f t="shared" si="8"/>
        <v>45246.431470093521</v>
      </c>
      <c r="T185" s="85">
        <f t="shared" si="9"/>
        <v>71112.078808138962</v>
      </c>
    </row>
    <row r="186" spans="1:20" x14ac:dyDescent="0.25">
      <c r="A186" s="26" t="s">
        <v>280</v>
      </c>
      <c r="B186" s="32" t="s">
        <v>281</v>
      </c>
      <c r="C186" s="28" t="s">
        <v>31</v>
      </c>
      <c r="D186" s="92">
        <v>0</v>
      </c>
      <c r="E186" s="92">
        <v>3388.4361486799994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32</v>
      </c>
      <c r="P186" s="84">
        <v>0</v>
      </c>
      <c r="Q186" s="92" t="s">
        <v>32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26" t="s">
        <v>282</v>
      </c>
      <c r="B187" s="32" t="s">
        <v>283</v>
      </c>
      <c r="C187" s="28" t="s">
        <v>31</v>
      </c>
      <c r="D187" s="92">
        <v>0</v>
      </c>
      <c r="E187" s="92">
        <v>0</v>
      </c>
      <c r="F187" s="84">
        <v>2953.0010319200001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32</v>
      </c>
      <c r="P187" s="84">
        <v>0</v>
      </c>
      <c r="Q187" s="92" t="s">
        <v>32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26" t="s">
        <v>284</v>
      </c>
      <c r="B188" s="32" t="s">
        <v>285</v>
      </c>
      <c r="C188" s="28" t="s">
        <v>31</v>
      </c>
      <c r="D188" s="92">
        <v>13180.627650306002</v>
      </c>
      <c r="E188" s="92">
        <v>12218.664435695999</v>
      </c>
      <c r="F188" s="84">
        <v>11832.000825209998</v>
      </c>
      <c r="G188" s="92">
        <v>13809.20065120332</v>
      </c>
      <c r="H188" s="84">
        <v>14343.897384634281</v>
      </c>
      <c r="I188" s="92">
        <v>14427.652919091192</v>
      </c>
      <c r="J188" s="84">
        <v>14202.997848974455</v>
      </c>
      <c r="K188" s="92">
        <v>15074.521855175768</v>
      </c>
      <c r="L188" s="84">
        <v>14258.249745736843</v>
      </c>
      <c r="M188" s="92">
        <v>15744.256695826556</v>
      </c>
      <c r="N188" s="84">
        <v>14163.128493916116</v>
      </c>
      <c r="O188" s="92" t="s">
        <v>32</v>
      </c>
      <c r="P188" s="84">
        <v>14033.351093355441</v>
      </c>
      <c r="Q188" s="92" t="s">
        <v>32</v>
      </c>
      <c r="R188" s="84">
        <v>14454.351626156102</v>
      </c>
      <c r="S188" s="84">
        <f t="shared" si="8"/>
        <v>45246.431470093521</v>
      </c>
      <c r="T188" s="85">
        <f t="shared" si="9"/>
        <v>71112.078808138962</v>
      </c>
    </row>
    <row r="189" spans="1:20" ht="31.5" customHeight="1" x14ac:dyDescent="0.25">
      <c r="A189" s="26" t="s">
        <v>286</v>
      </c>
      <c r="B189" s="33" t="s">
        <v>287</v>
      </c>
      <c r="C189" s="28" t="s">
        <v>31</v>
      </c>
      <c r="D189" s="92">
        <v>12345.38217888</v>
      </c>
      <c r="E189" s="92">
        <v>13915.705039499999</v>
      </c>
      <c r="F189" s="84">
        <v>12057.55997523</v>
      </c>
      <c r="G189" s="92">
        <v>15150.278634077788</v>
      </c>
      <c r="H189" s="84">
        <v>15349.891024197786</v>
      </c>
      <c r="I189" s="92">
        <v>15642.385952332499</v>
      </c>
      <c r="J189" s="84">
        <v>15446.462306985708</v>
      </c>
      <c r="K189" s="92">
        <v>16150.878335891044</v>
      </c>
      <c r="L189" s="84">
        <v>16005.806330605361</v>
      </c>
      <c r="M189" s="92">
        <v>16675.035010497129</v>
      </c>
      <c r="N189" s="84">
        <v>16585.671229219213</v>
      </c>
      <c r="O189" s="92" t="s">
        <v>32</v>
      </c>
      <c r="P189" s="84">
        <v>17183.772994025527</v>
      </c>
      <c r="Q189" s="92" t="s">
        <v>32</v>
      </c>
      <c r="R189" s="84">
        <v>17699.286183846292</v>
      </c>
      <c r="S189" s="84">
        <f t="shared" si="8"/>
        <v>48468.299298720674</v>
      </c>
      <c r="T189" s="85">
        <f t="shared" si="9"/>
        <v>82920.999044682103</v>
      </c>
    </row>
    <row r="190" spans="1:20" ht="31.5" x14ac:dyDescent="0.25">
      <c r="A190" s="26" t="s">
        <v>288</v>
      </c>
      <c r="B190" s="33" t="s">
        <v>289</v>
      </c>
      <c r="C190" s="28" t="s">
        <v>31</v>
      </c>
      <c r="D190" s="92">
        <v>21697.666929388866</v>
      </c>
      <c r="E190" s="92">
        <v>23691.751753051543</v>
      </c>
      <c r="F190" s="84">
        <v>23184.240891217465</v>
      </c>
      <c r="G190" s="92">
        <v>25694.837672568094</v>
      </c>
      <c r="H190" s="84">
        <v>27518.460211070185</v>
      </c>
      <c r="I190" s="92">
        <v>26635.840513252821</v>
      </c>
      <c r="J190" s="84">
        <v>28643.744069136632</v>
      </c>
      <c r="K190" s="92">
        <v>27551.764535878992</v>
      </c>
      <c r="L190" s="84">
        <v>29520.649324360274</v>
      </c>
      <c r="M190" s="92">
        <v>28633.772053006986</v>
      </c>
      <c r="N190" s="84">
        <v>30423.965665549917</v>
      </c>
      <c r="O190" s="92" t="s">
        <v>32</v>
      </c>
      <c r="P190" s="84">
        <v>31366.34317391006</v>
      </c>
      <c r="Q190" s="92" t="s">
        <v>32</v>
      </c>
      <c r="R190" s="84">
        <v>32307.333469127363</v>
      </c>
      <c r="S190" s="84">
        <f t="shared" si="8"/>
        <v>82821.377102138795</v>
      </c>
      <c r="T190" s="85">
        <f t="shared" si="9"/>
        <v>152262.03570208425</v>
      </c>
    </row>
    <row r="191" spans="1:20" x14ac:dyDescent="0.25">
      <c r="A191" s="26" t="s">
        <v>290</v>
      </c>
      <c r="B191" s="33" t="s">
        <v>291</v>
      </c>
      <c r="C191" s="28" t="s">
        <v>31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32</v>
      </c>
      <c r="P191" s="84">
        <v>0</v>
      </c>
      <c r="Q191" s="92" t="s">
        <v>32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26" t="s">
        <v>292</v>
      </c>
      <c r="B192" s="33" t="s">
        <v>293</v>
      </c>
      <c r="C192" s="28" t="s">
        <v>31</v>
      </c>
      <c r="D192" s="92">
        <v>11648.462456429999</v>
      </c>
      <c r="E192" s="92">
        <v>12420.718709999999</v>
      </c>
      <c r="F192" s="84">
        <v>13043.770950000002</v>
      </c>
      <c r="G192" s="92">
        <v>13101.37588151678</v>
      </c>
      <c r="H192" s="84">
        <v>13179.6248</v>
      </c>
      <c r="I192" s="92">
        <v>13574.430916777452</v>
      </c>
      <c r="J192" s="84">
        <v>13174.431301143171</v>
      </c>
      <c r="K192" s="92">
        <v>14118.80815344855</v>
      </c>
      <c r="L192" s="84">
        <v>13174.431301143171</v>
      </c>
      <c r="M192" s="92">
        <v>14687.320479586493</v>
      </c>
      <c r="N192" s="84">
        <v>13174.431301143173</v>
      </c>
      <c r="O192" s="92" t="s">
        <v>32</v>
      </c>
      <c r="P192" s="84">
        <v>13174.431301143171</v>
      </c>
      <c r="Q192" s="92" t="s">
        <v>32</v>
      </c>
      <c r="R192" s="84">
        <v>13159.154108585941</v>
      </c>
      <c r="S192" s="84">
        <f t="shared" si="8"/>
        <v>42380.559549812497</v>
      </c>
      <c r="T192" s="85">
        <f t="shared" si="9"/>
        <v>65856.879313158628</v>
      </c>
    </row>
    <row r="193" spans="1:20" x14ac:dyDescent="0.25">
      <c r="A193" s="26" t="s">
        <v>294</v>
      </c>
      <c r="B193" s="33" t="s">
        <v>295</v>
      </c>
      <c r="C193" s="28" t="s">
        <v>31</v>
      </c>
      <c r="D193" s="92">
        <v>3174.1119537499999</v>
      </c>
      <c r="E193" s="92">
        <v>3435.4116800000002</v>
      </c>
      <c r="F193" s="84">
        <v>3601.6379000000002</v>
      </c>
      <c r="G193" s="92">
        <v>3834.8155162180678</v>
      </c>
      <c r="H193" s="84">
        <v>3980.2471000000005</v>
      </c>
      <c r="I193" s="92">
        <v>4039.2481368667904</v>
      </c>
      <c r="J193" s="84">
        <v>3978.678252945238</v>
      </c>
      <c r="K193" s="92">
        <v>4198.8180623414628</v>
      </c>
      <c r="L193" s="84">
        <v>3978.678252945238</v>
      </c>
      <c r="M193" s="92">
        <v>4363.770784835121</v>
      </c>
      <c r="N193" s="84">
        <v>3978.678252945238</v>
      </c>
      <c r="O193" s="92" t="s">
        <v>32</v>
      </c>
      <c r="P193" s="84">
        <v>3978.6782529452375</v>
      </c>
      <c r="Q193" s="92" t="s">
        <v>32</v>
      </c>
      <c r="R193" s="84">
        <v>3974.0645407929542</v>
      </c>
      <c r="S193" s="84">
        <f t="shared" si="8"/>
        <v>12601.836984043373</v>
      </c>
      <c r="T193" s="85">
        <f t="shared" si="9"/>
        <v>19888.777552573905</v>
      </c>
    </row>
    <row r="194" spans="1:20" x14ac:dyDescent="0.25">
      <c r="A194" s="26" t="s">
        <v>296</v>
      </c>
      <c r="B194" s="33" t="s">
        <v>297</v>
      </c>
      <c r="C194" s="28" t="s">
        <v>31</v>
      </c>
      <c r="D194" s="92">
        <v>6668.4272693799994</v>
      </c>
      <c r="E194" s="92">
        <v>9655.856240000001</v>
      </c>
      <c r="F194" s="84">
        <v>11038.378381010001</v>
      </c>
      <c r="G194" s="92">
        <v>9464.0824435549202</v>
      </c>
      <c r="H194" s="84">
        <v>10394.739515543886</v>
      </c>
      <c r="I194" s="92">
        <v>9335.721424883759</v>
      </c>
      <c r="J194" s="84">
        <v>11479.492806473989</v>
      </c>
      <c r="K194" s="92">
        <v>9707.4360561710964</v>
      </c>
      <c r="L194" s="84">
        <v>11447.815070764816</v>
      </c>
      <c r="M194" s="92">
        <v>9640.657069440731</v>
      </c>
      <c r="N194" s="84">
        <v>12156.817279606898</v>
      </c>
      <c r="O194" s="92" t="s">
        <v>32</v>
      </c>
      <c r="P194" s="84">
        <v>12847.924373061367</v>
      </c>
      <c r="Q194" s="92" t="s">
        <v>32</v>
      </c>
      <c r="R194" s="84">
        <v>12847.924373061367</v>
      </c>
      <c r="S194" s="84">
        <f t="shared" si="8"/>
        <v>28683.814550495586</v>
      </c>
      <c r="T194" s="85">
        <f t="shared" si="9"/>
        <v>60779.973902968435</v>
      </c>
    </row>
    <row r="195" spans="1:20" x14ac:dyDescent="0.25">
      <c r="A195" s="26" t="s">
        <v>298</v>
      </c>
      <c r="B195" s="32" t="s">
        <v>299</v>
      </c>
      <c r="C195" s="28" t="s">
        <v>31</v>
      </c>
      <c r="D195" s="92">
        <v>1463.8818199999994</v>
      </c>
      <c r="E195" s="92">
        <v>2725.6751999999997</v>
      </c>
      <c r="F195" s="84">
        <v>3715.051352</v>
      </c>
      <c r="G195" s="92">
        <v>2892.5694795649993</v>
      </c>
      <c r="H195" s="84">
        <v>2399.4754105438878</v>
      </c>
      <c r="I195" s="92">
        <v>2411.7963013158724</v>
      </c>
      <c r="J195" s="84">
        <v>2868.6163384420393</v>
      </c>
      <c r="K195" s="92">
        <v>2807.4481519696037</v>
      </c>
      <c r="L195" s="84">
        <v>2942.8834033666553</v>
      </c>
      <c r="M195" s="92">
        <v>2477.0883435030455</v>
      </c>
      <c r="N195" s="84">
        <v>3325.5445135215386</v>
      </c>
      <c r="O195" s="92" t="s">
        <v>32</v>
      </c>
      <c r="P195" s="84">
        <v>3686.4840274336811</v>
      </c>
      <c r="Q195" s="92" t="s">
        <v>32</v>
      </c>
      <c r="R195" s="84">
        <v>3797.0785482566912</v>
      </c>
      <c r="S195" s="84">
        <f t="shared" si="8"/>
        <v>7696.3327967885216</v>
      </c>
      <c r="T195" s="85">
        <f t="shared" si="9"/>
        <v>16620.606831020606</v>
      </c>
    </row>
    <row r="196" spans="1:20" ht="31.5" customHeight="1" x14ac:dyDescent="0.25">
      <c r="A196" s="26" t="s">
        <v>300</v>
      </c>
      <c r="B196" s="33" t="s">
        <v>301</v>
      </c>
      <c r="C196" s="28" t="s">
        <v>31</v>
      </c>
      <c r="D196" s="92">
        <v>3111.8872818640011</v>
      </c>
      <c r="E196" s="92">
        <v>1489.0909300000003</v>
      </c>
      <c r="F196" s="84">
        <v>2000.0801100000001</v>
      </c>
      <c r="G196" s="92">
        <v>1756.5323051326636</v>
      </c>
      <c r="H196" s="84">
        <v>1783.9782</v>
      </c>
      <c r="I196" s="92">
        <v>1758.2202237430604</v>
      </c>
      <c r="J196" s="84">
        <v>1759.6174292145924</v>
      </c>
      <c r="K196" s="92">
        <v>1556.9029596720659</v>
      </c>
      <c r="L196" s="84">
        <v>1748.8955890665925</v>
      </c>
      <c r="M196" s="92">
        <v>1641.5968245970009</v>
      </c>
      <c r="N196" s="84">
        <v>1748.8955890665923</v>
      </c>
      <c r="O196" s="92" t="s">
        <v>32</v>
      </c>
      <c r="P196" s="84">
        <v>1748.8955890665927</v>
      </c>
      <c r="Q196" s="92" t="s">
        <v>32</v>
      </c>
      <c r="R196" s="84">
        <v>3639.5073589017666</v>
      </c>
      <c r="S196" s="84">
        <f t="shared" si="8"/>
        <v>4956.7200080121274</v>
      </c>
      <c r="T196" s="85">
        <f t="shared" si="9"/>
        <v>10645.811555316137</v>
      </c>
    </row>
    <row r="197" spans="1:20" x14ac:dyDescent="0.25">
      <c r="A197" s="26" t="s">
        <v>302</v>
      </c>
      <c r="B197" s="33" t="s">
        <v>303</v>
      </c>
      <c r="C197" s="28" t="s">
        <v>31</v>
      </c>
      <c r="D197" s="92">
        <v>2496.3167678987215</v>
      </c>
      <c r="E197" s="92">
        <v>1921.5183000000009</v>
      </c>
      <c r="F197" s="84">
        <v>2075.4371000000015</v>
      </c>
      <c r="G197" s="92">
        <v>2236.6035136713131</v>
      </c>
      <c r="H197" s="84">
        <v>2994.9280999999974</v>
      </c>
      <c r="I197" s="92">
        <v>2238.3803381112111</v>
      </c>
      <c r="J197" s="84">
        <v>3092.748742046706</v>
      </c>
      <c r="K197" s="92">
        <v>2240.15837162555</v>
      </c>
      <c r="L197" s="84">
        <v>3504.8376709642289</v>
      </c>
      <c r="M197" s="92">
        <v>2241.9381859834025</v>
      </c>
      <c r="N197" s="84">
        <v>3572.4750667145859</v>
      </c>
      <c r="O197" s="92" t="s">
        <v>32</v>
      </c>
      <c r="P197" s="84">
        <v>3655.9216972257291</v>
      </c>
      <c r="Q197" s="92" t="s">
        <v>32</v>
      </c>
      <c r="R197" s="84">
        <v>3760.4983396063444</v>
      </c>
      <c r="S197" s="84">
        <f t="shared" si="8"/>
        <v>6720.4768957201632</v>
      </c>
      <c r="T197" s="85">
        <f t="shared" si="9"/>
        <v>17586.481516557593</v>
      </c>
    </row>
    <row r="198" spans="1:20" x14ac:dyDescent="0.25">
      <c r="A198" s="26" t="s">
        <v>304</v>
      </c>
      <c r="B198" s="33" t="s">
        <v>305</v>
      </c>
      <c r="C198" s="28" t="s">
        <v>31</v>
      </c>
      <c r="D198" s="92">
        <v>500.29557952240003</v>
      </c>
      <c r="E198" s="92">
        <v>454.15210000000008</v>
      </c>
      <c r="F198" s="84">
        <v>533.83500000000004</v>
      </c>
      <c r="G198" s="92">
        <v>580.59567854581599</v>
      </c>
      <c r="H198" s="84">
        <v>526.19580000000008</v>
      </c>
      <c r="I198" s="92">
        <v>597.45072782349666</v>
      </c>
      <c r="J198" s="84">
        <v>573.75248061930654</v>
      </c>
      <c r="K198" s="92">
        <v>614.97997907228444</v>
      </c>
      <c r="L198" s="84">
        <v>573.75248061930665</v>
      </c>
      <c r="M198" s="92">
        <v>647.27585037102392</v>
      </c>
      <c r="N198" s="84">
        <v>573.75248061930665</v>
      </c>
      <c r="O198" s="92" t="s">
        <v>32</v>
      </c>
      <c r="P198" s="84">
        <v>573.75248061930654</v>
      </c>
      <c r="Q198" s="92" t="s">
        <v>32</v>
      </c>
      <c r="R198" s="84">
        <v>573.75248061930654</v>
      </c>
      <c r="S198" s="84">
        <f t="shared" si="8"/>
        <v>1859.7065572668048</v>
      </c>
      <c r="T198" s="85">
        <f t="shared" si="9"/>
        <v>2868.762403096533</v>
      </c>
    </row>
    <row r="199" spans="1:20" ht="47.25" x14ac:dyDescent="0.25">
      <c r="A199" s="26" t="s">
        <v>306</v>
      </c>
      <c r="B199" s="33" t="s">
        <v>307</v>
      </c>
      <c r="C199" s="28" t="s">
        <v>31</v>
      </c>
      <c r="D199" s="92">
        <v>2331.9742100000003</v>
      </c>
      <c r="E199" s="92">
        <v>2168.8530000000001</v>
      </c>
      <c r="F199" s="84">
        <v>1513.2528899999998</v>
      </c>
      <c r="G199" s="92">
        <v>1907.2233954369217</v>
      </c>
      <c r="H199" s="84">
        <v>2325.9158536788477</v>
      </c>
      <c r="I199" s="92">
        <v>1853.5729661394143</v>
      </c>
      <c r="J199" s="84">
        <v>2801.633372508099</v>
      </c>
      <c r="K199" s="92">
        <v>1844.7807731838607</v>
      </c>
      <c r="L199" s="84">
        <v>2813.9614365363404</v>
      </c>
      <c r="M199" s="92">
        <v>1791.3426591546679</v>
      </c>
      <c r="N199" s="84">
        <v>2772.3046112264378</v>
      </c>
      <c r="O199" s="92" t="s">
        <v>32</v>
      </c>
      <c r="P199" s="84">
        <v>2543.5853094977447</v>
      </c>
      <c r="Q199" s="92" t="s">
        <v>32</v>
      </c>
      <c r="R199" s="84">
        <v>2619.8928687826769</v>
      </c>
      <c r="S199" s="84">
        <f t="shared" si="8"/>
        <v>5489.6963984779431</v>
      </c>
      <c r="T199" s="85">
        <f t="shared" si="9"/>
        <v>13551.3775985513</v>
      </c>
    </row>
    <row r="200" spans="1:20" x14ac:dyDescent="0.25">
      <c r="A200" s="26" t="s">
        <v>308</v>
      </c>
      <c r="B200" s="33" t="s">
        <v>309</v>
      </c>
      <c r="C200" s="28" t="s">
        <v>31</v>
      </c>
      <c r="D200" s="92">
        <v>3864.0364486600001</v>
      </c>
      <c r="E200" s="92">
        <v>6006.3738553212115</v>
      </c>
      <c r="F200" s="84">
        <v>6758.6704327111547</v>
      </c>
      <c r="G200" s="92">
        <v>6502.3443327107334</v>
      </c>
      <c r="H200" s="84">
        <v>14278.199300000017</v>
      </c>
      <c r="I200" s="92">
        <v>6641.1879537948107</v>
      </c>
      <c r="J200" s="84">
        <v>6321.3229330383956</v>
      </c>
      <c r="K200" s="92">
        <v>6807.7590379133671</v>
      </c>
      <c r="L200" s="84">
        <v>6250.9534958267859</v>
      </c>
      <c r="M200" s="92">
        <v>7154.3964951767757</v>
      </c>
      <c r="N200" s="84">
        <v>6319.9069087328271</v>
      </c>
      <c r="O200" s="92" t="s">
        <v>32</v>
      </c>
      <c r="P200" s="84">
        <v>6820.1967948206884</v>
      </c>
      <c r="Q200" s="92" t="s">
        <v>32</v>
      </c>
      <c r="R200" s="84">
        <v>5894.5434289105206</v>
      </c>
      <c r="S200" s="84">
        <f t="shared" si="8"/>
        <v>20603.343486884951</v>
      </c>
      <c r="T200" s="85">
        <f t="shared" si="9"/>
        <v>31606.923561329219</v>
      </c>
    </row>
    <row r="201" spans="1:20" ht="31.5" x14ac:dyDescent="0.25">
      <c r="A201" s="26" t="s">
        <v>310</v>
      </c>
      <c r="B201" s="31" t="s">
        <v>311</v>
      </c>
      <c r="C201" s="28" t="s">
        <v>31</v>
      </c>
      <c r="D201" s="92">
        <v>24.124907409999985</v>
      </c>
      <c r="E201" s="92">
        <v>15.987300000000003</v>
      </c>
      <c r="F201" s="92">
        <v>12.046900000000001</v>
      </c>
      <c r="G201" s="92">
        <v>0</v>
      </c>
      <c r="H201" s="92">
        <v>47.442800000000005</v>
      </c>
      <c r="I201" s="92">
        <v>0</v>
      </c>
      <c r="J201" s="92">
        <v>34.497210000000003</v>
      </c>
      <c r="K201" s="92">
        <v>0</v>
      </c>
      <c r="L201" s="92">
        <v>34.497210000000003</v>
      </c>
      <c r="M201" s="92">
        <v>0</v>
      </c>
      <c r="N201" s="92">
        <v>34.497210000000003</v>
      </c>
      <c r="O201" s="92" t="s">
        <v>32</v>
      </c>
      <c r="P201" s="92">
        <v>34.497210000000003</v>
      </c>
      <c r="Q201" s="92" t="s">
        <v>32</v>
      </c>
      <c r="R201" s="92">
        <v>0</v>
      </c>
      <c r="S201" s="84">
        <f t="shared" si="8"/>
        <v>0</v>
      </c>
      <c r="T201" s="85">
        <f t="shared" si="9"/>
        <v>137.98884000000001</v>
      </c>
    </row>
    <row r="202" spans="1:20" ht="31.5" x14ac:dyDescent="0.25">
      <c r="A202" s="26" t="s">
        <v>312</v>
      </c>
      <c r="B202" s="33" t="s">
        <v>313</v>
      </c>
      <c r="C202" s="28" t="s">
        <v>31</v>
      </c>
      <c r="D202" s="92">
        <v>0</v>
      </c>
      <c r="E202" s="92">
        <v>0</v>
      </c>
      <c r="F202" s="84">
        <v>8.7128999999999994</v>
      </c>
      <c r="G202" s="92">
        <v>0</v>
      </c>
      <c r="H202" s="84">
        <v>2.8532000000000002</v>
      </c>
      <c r="I202" s="92">
        <v>0</v>
      </c>
      <c r="J202" s="84">
        <v>34.497210000000003</v>
      </c>
      <c r="K202" s="92">
        <v>0</v>
      </c>
      <c r="L202" s="84">
        <v>34.497210000000003</v>
      </c>
      <c r="M202" s="92">
        <v>0</v>
      </c>
      <c r="N202" s="84">
        <v>34.497210000000003</v>
      </c>
      <c r="O202" s="92" t="s">
        <v>32</v>
      </c>
      <c r="P202" s="84">
        <v>34.497210000000003</v>
      </c>
      <c r="Q202" s="92" t="s">
        <v>32</v>
      </c>
      <c r="R202" s="84">
        <v>0</v>
      </c>
      <c r="S202" s="84">
        <f t="shared" si="8"/>
        <v>0</v>
      </c>
      <c r="T202" s="85">
        <f t="shared" si="9"/>
        <v>137.98884000000001</v>
      </c>
    </row>
    <row r="203" spans="1:20" ht="31.5" x14ac:dyDescent="0.25">
      <c r="A203" s="26" t="s">
        <v>314</v>
      </c>
      <c r="B203" s="33" t="s">
        <v>315</v>
      </c>
      <c r="C203" s="28" t="s">
        <v>31</v>
      </c>
      <c r="D203" s="92">
        <v>0</v>
      </c>
      <c r="E203" s="92">
        <v>0</v>
      </c>
      <c r="F203" s="92">
        <v>0</v>
      </c>
      <c r="G203" s="92">
        <v>0</v>
      </c>
      <c r="H203" s="92">
        <v>0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 t="s">
        <v>32</v>
      </c>
      <c r="P203" s="92">
        <v>0</v>
      </c>
      <c r="Q203" s="92" t="s">
        <v>32</v>
      </c>
      <c r="R203" s="92"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26" t="s">
        <v>316</v>
      </c>
      <c r="B204" s="32" t="s">
        <v>317</v>
      </c>
      <c r="C204" s="28" t="s">
        <v>31</v>
      </c>
      <c r="D204" s="92">
        <v>0</v>
      </c>
      <c r="E204" s="92">
        <v>0</v>
      </c>
      <c r="F204" s="92">
        <v>0</v>
      </c>
      <c r="G204" s="92">
        <v>0</v>
      </c>
      <c r="H204" s="92">
        <v>0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 t="s">
        <v>32</v>
      </c>
      <c r="P204" s="92">
        <v>0</v>
      </c>
      <c r="Q204" s="92" t="s">
        <v>32</v>
      </c>
      <c r="R204" s="92"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26" t="s">
        <v>318</v>
      </c>
      <c r="B205" s="34" t="s">
        <v>319</v>
      </c>
      <c r="C205" s="28" t="s">
        <v>31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32</v>
      </c>
      <c r="P205" s="92">
        <v>0</v>
      </c>
      <c r="Q205" s="92" t="s">
        <v>32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26" t="s">
        <v>320</v>
      </c>
      <c r="B206" s="34" t="s">
        <v>321</v>
      </c>
      <c r="C206" s="28" t="s">
        <v>31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32</v>
      </c>
      <c r="P206" s="92">
        <v>0</v>
      </c>
      <c r="Q206" s="92" t="s">
        <v>32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26" t="s">
        <v>322</v>
      </c>
      <c r="B207" s="34" t="s">
        <v>323</v>
      </c>
      <c r="C207" s="28" t="s">
        <v>31</v>
      </c>
      <c r="D207" s="92">
        <v>24.124907409999985</v>
      </c>
      <c r="E207" s="92">
        <v>15.987300000000003</v>
      </c>
      <c r="F207" s="84">
        <v>3.334000000000001</v>
      </c>
      <c r="G207" s="92">
        <v>0</v>
      </c>
      <c r="H207" s="84">
        <v>44.589600000000004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32</v>
      </c>
      <c r="P207" s="84">
        <v>0</v>
      </c>
      <c r="Q207" s="92" t="s">
        <v>32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ht="31.5" x14ac:dyDescent="0.25">
      <c r="A208" s="26" t="s">
        <v>324</v>
      </c>
      <c r="B208" s="34" t="s">
        <v>325</v>
      </c>
      <c r="C208" s="28" t="s">
        <v>326</v>
      </c>
      <c r="D208" s="92">
        <v>8747.9120574014851</v>
      </c>
      <c r="E208" s="92">
        <v>11132.634586</v>
      </c>
      <c r="F208" s="92">
        <v>12230.1684513404</v>
      </c>
      <c r="G208" s="92">
        <v>15063.366818999999</v>
      </c>
      <c r="H208" s="92">
        <v>18844.642726000002</v>
      </c>
      <c r="I208" s="92">
        <v>17963.713069000001</v>
      </c>
      <c r="J208" s="92">
        <v>18130.376038999999</v>
      </c>
      <c r="K208" s="92">
        <v>18218.523529999999</v>
      </c>
      <c r="L208" s="92">
        <v>18926.677667999997</v>
      </c>
      <c r="M208" s="92">
        <v>20172.201959999999</v>
      </c>
      <c r="N208" s="92">
        <v>20789.213120999997</v>
      </c>
      <c r="O208" s="92" t="s">
        <v>32</v>
      </c>
      <c r="P208" s="92">
        <v>20610.354652999999</v>
      </c>
      <c r="Q208" s="92" t="s">
        <v>32</v>
      </c>
      <c r="R208" s="92">
        <v>19242.703089000002</v>
      </c>
      <c r="S208" s="84">
        <f t="shared" si="8"/>
        <v>56354.438558999995</v>
      </c>
      <c r="T208" s="85">
        <f t="shared" si="9"/>
        <v>97699.324569999997</v>
      </c>
    </row>
    <row r="209" spans="1:20" x14ac:dyDescent="0.25">
      <c r="A209" s="26" t="s">
        <v>327</v>
      </c>
      <c r="B209" s="34" t="s">
        <v>328</v>
      </c>
      <c r="C209" s="28" t="s">
        <v>326</v>
      </c>
      <c r="D209" s="92">
        <v>8736.9480574014851</v>
      </c>
      <c r="E209" s="92">
        <v>11132.636070999999</v>
      </c>
      <c r="F209" s="92">
        <v>12229.6344513404</v>
      </c>
      <c r="G209" s="92">
        <v>15063.366818999999</v>
      </c>
      <c r="H209" s="92">
        <v>18844.642726000002</v>
      </c>
      <c r="I209" s="92">
        <v>17963.713068999998</v>
      </c>
      <c r="J209" s="92">
        <v>18130.376038999999</v>
      </c>
      <c r="K209" s="92">
        <v>18218.523529999999</v>
      </c>
      <c r="L209" s="92">
        <v>18926.677667999997</v>
      </c>
      <c r="M209" s="92">
        <v>20172.201960000002</v>
      </c>
      <c r="N209" s="92">
        <v>20789.213120999997</v>
      </c>
      <c r="O209" s="92" t="s">
        <v>32</v>
      </c>
      <c r="P209" s="92">
        <v>20610.354652999999</v>
      </c>
      <c r="Q209" s="92" t="s">
        <v>32</v>
      </c>
      <c r="R209" s="92">
        <v>19242.703089000002</v>
      </c>
      <c r="S209" s="84">
        <f t="shared" si="8"/>
        <v>56354.438559000002</v>
      </c>
      <c r="T209" s="85">
        <f t="shared" si="9"/>
        <v>97699.324569999997</v>
      </c>
    </row>
    <row r="210" spans="1:20" x14ac:dyDescent="0.25">
      <c r="A210" s="26" t="s">
        <v>329</v>
      </c>
      <c r="B210" s="34" t="s">
        <v>330</v>
      </c>
      <c r="C210" s="28" t="s">
        <v>326</v>
      </c>
      <c r="D210" s="92">
        <v>6869.606962011484</v>
      </c>
      <c r="E210" s="92">
        <v>9127.9615640000011</v>
      </c>
      <c r="F210" s="84">
        <v>9142.7625519972007</v>
      </c>
      <c r="G210" s="92">
        <v>11771.384023000001</v>
      </c>
      <c r="H210" s="84">
        <v>12184.587557000001</v>
      </c>
      <c r="I210" s="92">
        <v>14736.966594</v>
      </c>
      <c r="J210" s="84">
        <v>14540.980192999999</v>
      </c>
      <c r="K210" s="92">
        <v>15630.856145</v>
      </c>
      <c r="L210" s="84">
        <v>16579.143511999999</v>
      </c>
      <c r="M210" s="92">
        <v>17589.646517999998</v>
      </c>
      <c r="N210" s="84">
        <v>18162.667894999999</v>
      </c>
      <c r="O210" s="92" t="s">
        <v>32</v>
      </c>
      <c r="P210" s="84">
        <v>17490.352465</v>
      </c>
      <c r="Q210" s="92" t="s">
        <v>32</v>
      </c>
      <c r="R210" s="84">
        <v>16024.051896999999</v>
      </c>
      <c r="S210" s="84">
        <f t="shared" si="8"/>
        <v>47957.469256999997</v>
      </c>
      <c r="T210" s="85">
        <f t="shared" si="9"/>
        <v>82797.195961999998</v>
      </c>
    </row>
    <row r="211" spans="1:20" x14ac:dyDescent="0.25">
      <c r="A211" s="26" t="s">
        <v>331</v>
      </c>
      <c r="B211" s="34" t="s">
        <v>332</v>
      </c>
      <c r="C211" s="28" t="s">
        <v>326</v>
      </c>
      <c r="D211" s="92">
        <v>1839.7344702575333</v>
      </c>
      <c r="E211" s="92">
        <v>1856.0095179999998</v>
      </c>
      <c r="F211" s="84">
        <v>3010.639292343199</v>
      </c>
      <c r="G211" s="92">
        <v>3219.9003950000001</v>
      </c>
      <c r="H211" s="84">
        <v>2942.0278500000004</v>
      </c>
      <c r="I211" s="92">
        <v>3204.5369289999999</v>
      </c>
      <c r="J211" s="84">
        <v>3120.535277</v>
      </c>
      <c r="K211" s="92">
        <v>2567.686154</v>
      </c>
      <c r="L211" s="84">
        <v>2276.300933</v>
      </c>
      <c r="M211" s="92">
        <v>2582.5554419999999</v>
      </c>
      <c r="N211" s="84">
        <v>2551.5874309999999</v>
      </c>
      <c r="O211" s="92" t="s">
        <v>32</v>
      </c>
      <c r="P211" s="84">
        <v>2430.8077270000003</v>
      </c>
      <c r="Q211" s="92" t="s">
        <v>32</v>
      </c>
      <c r="R211" s="84">
        <v>2426.039921</v>
      </c>
      <c r="S211" s="84">
        <f t="shared" si="8"/>
        <v>8354.7785249999997</v>
      </c>
      <c r="T211" s="85">
        <f t="shared" si="9"/>
        <v>12805.271289</v>
      </c>
    </row>
    <row r="212" spans="1:20" ht="31.5" x14ac:dyDescent="0.25">
      <c r="A212" s="26" t="s">
        <v>333</v>
      </c>
      <c r="B212" s="34" t="s">
        <v>334</v>
      </c>
      <c r="C212" s="28" t="s">
        <v>326</v>
      </c>
      <c r="D212" s="92">
        <v>0</v>
      </c>
      <c r="E212" s="92">
        <v>0</v>
      </c>
      <c r="F212" s="84">
        <v>0</v>
      </c>
      <c r="G212" s="92">
        <v>0</v>
      </c>
      <c r="H212" s="84">
        <v>338.94362899999993</v>
      </c>
      <c r="I212" s="92">
        <v>0</v>
      </c>
      <c r="J212" s="84">
        <v>128.93464499999999</v>
      </c>
      <c r="K212" s="92">
        <v>0</v>
      </c>
      <c r="L212" s="84">
        <v>50.189364999999995</v>
      </c>
      <c r="M212" s="92">
        <v>0</v>
      </c>
      <c r="N212" s="84">
        <v>74.957795000000004</v>
      </c>
      <c r="O212" s="92" t="s">
        <v>32</v>
      </c>
      <c r="P212" s="84">
        <v>689.19446100000005</v>
      </c>
      <c r="Q212" s="92" t="s">
        <v>32</v>
      </c>
      <c r="R212" s="84">
        <v>792.61127099999999</v>
      </c>
      <c r="S212" s="84">
        <f t="shared" si="8"/>
        <v>0</v>
      </c>
      <c r="T212" s="85">
        <f t="shared" si="9"/>
        <v>1735.8875370000001</v>
      </c>
    </row>
    <row r="213" spans="1:20" ht="31.5" x14ac:dyDescent="0.25">
      <c r="A213" s="26" t="s">
        <v>335</v>
      </c>
      <c r="B213" s="34" t="s">
        <v>336</v>
      </c>
      <c r="C213" s="28" t="s">
        <v>326</v>
      </c>
      <c r="D213" s="92">
        <v>11.75822</v>
      </c>
      <c r="E213" s="92">
        <v>93.416297999999998</v>
      </c>
      <c r="F213" s="84">
        <v>11.562460000000002</v>
      </c>
      <c r="G213" s="92">
        <v>0</v>
      </c>
      <c r="H213" s="84">
        <v>3309.9789129999999</v>
      </c>
      <c r="I213" s="92">
        <v>0</v>
      </c>
      <c r="J213" s="84">
        <v>308.84751799999998</v>
      </c>
      <c r="K213" s="92">
        <v>0</v>
      </c>
      <c r="L213" s="84">
        <v>0</v>
      </c>
      <c r="M213" s="92">
        <v>0</v>
      </c>
      <c r="N213" s="84">
        <v>0</v>
      </c>
      <c r="O213" s="92" t="s">
        <v>32</v>
      </c>
      <c r="P213" s="84">
        <v>0</v>
      </c>
      <c r="Q213" s="92" t="s">
        <v>32</v>
      </c>
      <c r="R213" s="84">
        <v>0</v>
      </c>
      <c r="S213" s="84">
        <f t="shared" si="8"/>
        <v>0</v>
      </c>
      <c r="T213" s="85">
        <f t="shared" si="9"/>
        <v>308.84751799999998</v>
      </c>
    </row>
    <row r="214" spans="1:20" ht="31.5" x14ac:dyDescent="0.25">
      <c r="A214" s="26" t="s">
        <v>337</v>
      </c>
      <c r="B214" s="34" t="s">
        <v>338</v>
      </c>
      <c r="C214" s="28" t="s">
        <v>326</v>
      </c>
      <c r="D214" s="92">
        <v>15.848405132468971</v>
      </c>
      <c r="E214" s="92">
        <v>55.248691000000001</v>
      </c>
      <c r="F214" s="84">
        <v>64.670147</v>
      </c>
      <c r="G214" s="92">
        <v>72.082401000000004</v>
      </c>
      <c r="H214" s="84">
        <v>69.104777000000013</v>
      </c>
      <c r="I214" s="92">
        <v>22.209546</v>
      </c>
      <c r="J214" s="84">
        <v>31.078406000000001</v>
      </c>
      <c r="K214" s="92">
        <v>19.981231000000001</v>
      </c>
      <c r="L214" s="84">
        <v>21.043858</v>
      </c>
      <c r="M214" s="92">
        <v>0</v>
      </c>
      <c r="N214" s="84">
        <v>0</v>
      </c>
      <c r="O214" s="92" t="s">
        <v>32</v>
      </c>
      <c r="P214" s="84">
        <v>0</v>
      </c>
      <c r="Q214" s="92" t="s">
        <v>32</v>
      </c>
      <c r="R214" s="84">
        <v>0</v>
      </c>
      <c r="S214" s="84">
        <f t="shared" si="8"/>
        <v>42.190776999999997</v>
      </c>
      <c r="T214" s="85">
        <f t="shared" si="9"/>
        <v>52.122264000000001</v>
      </c>
    </row>
    <row r="215" spans="1:20" ht="31.5" x14ac:dyDescent="0.25">
      <c r="A215" s="26" t="s">
        <v>339</v>
      </c>
      <c r="B215" s="34" t="s">
        <v>340</v>
      </c>
      <c r="C215" s="28" t="s">
        <v>326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2" t="s">
        <v>32</v>
      </c>
      <c r="P215" s="84">
        <v>0</v>
      </c>
      <c r="Q215" s="92" t="s">
        <v>32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26" t="s">
        <v>341</v>
      </c>
      <c r="B216" s="34" t="s">
        <v>342</v>
      </c>
      <c r="C216" s="28" t="s">
        <v>326</v>
      </c>
      <c r="D216" s="92">
        <v>10.963999999999999</v>
      </c>
      <c r="E216" s="92">
        <v>0</v>
      </c>
      <c r="F216" s="84">
        <v>0.53400000000000003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2" t="s">
        <v>32</v>
      </c>
      <c r="P216" s="84">
        <v>0</v>
      </c>
      <c r="Q216" s="92" t="s">
        <v>32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26" t="s">
        <v>343</v>
      </c>
      <c r="B217" s="34" t="s">
        <v>344</v>
      </c>
      <c r="C217" s="28" t="s">
        <v>326</v>
      </c>
      <c r="D217" s="92">
        <v>0</v>
      </c>
      <c r="E217" s="92">
        <v>0</v>
      </c>
      <c r="F217" s="84">
        <v>0</v>
      </c>
      <c r="G217" s="92">
        <v>0</v>
      </c>
      <c r="H217" s="84">
        <v>-1.4226675393302912E-12</v>
      </c>
      <c r="I217" s="92">
        <v>0</v>
      </c>
      <c r="J217" s="84">
        <v>-7.5517370135003148E-13</v>
      </c>
      <c r="K217" s="92">
        <v>0</v>
      </c>
      <c r="L217" s="84">
        <v>-1.8918200339612667E-13</v>
      </c>
      <c r="M217" s="92">
        <v>0</v>
      </c>
      <c r="N217" s="84">
        <v>1.5427659150191175E-12</v>
      </c>
      <c r="O217" s="92" t="s">
        <v>32</v>
      </c>
      <c r="P217" s="84">
        <v>-3.0256352978597079E-13</v>
      </c>
      <c r="Q217" s="92" t="s">
        <v>32</v>
      </c>
      <c r="R217" s="84">
        <v>0</v>
      </c>
      <c r="S217" s="84">
        <f t="shared" si="8"/>
        <v>0</v>
      </c>
      <c r="T217" s="85">
        <f t="shared" si="9"/>
        <v>2.9584668048698859E-13</v>
      </c>
    </row>
    <row r="218" spans="1:20" x14ac:dyDescent="0.25">
      <c r="A218" s="26" t="s">
        <v>345</v>
      </c>
      <c r="B218" s="34" t="s">
        <v>123</v>
      </c>
      <c r="C218" s="28" t="s">
        <v>32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2" t="s">
        <v>32</v>
      </c>
      <c r="P218" s="84">
        <v>0</v>
      </c>
      <c r="Q218" s="92" t="s">
        <v>32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s="6" customFormat="1" ht="31.5" x14ac:dyDescent="0.25">
      <c r="A219" s="46" t="s">
        <v>346</v>
      </c>
      <c r="B219" s="47" t="s">
        <v>347</v>
      </c>
      <c r="C219" s="48" t="s">
        <v>326</v>
      </c>
      <c r="D219" s="94">
        <v>0</v>
      </c>
      <c r="E219" s="94">
        <v>0</v>
      </c>
      <c r="F219" s="84">
        <v>0</v>
      </c>
      <c r="G219" s="94">
        <v>0</v>
      </c>
      <c r="H219" s="84">
        <v>0</v>
      </c>
      <c r="I219" s="94">
        <v>0</v>
      </c>
      <c r="J219" s="84">
        <v>0</v>
      </c>
      <c r="K219" s="94">
        <v>0</v>
      </c>
      <c r="L219" s="84">
        <v>0</v>
      </c>
      <c r="M219" s="94">
        <v>0</v>
      </c>
      <c r="N219" s="84">
        <v>0</v>
      </c>
      <c r="O219" s="95" t="s">
        <v>32</v>
      </c>
      <c r="P219" s="84">
        <v>0</v>
      </c>
      <c r="Q219" s="95" t="s">
        <v>32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26" t="s">
        <v>348</v>
      </c>
      <c r="B220" s="31" t="s">
        <v>349</v>
      </c>
      <c r="C220" s="28" t="s">
        <v>31</v>
      </c>
      <c r="D220" s="92">
        <v>23360.562223854566</v>
      </c>
      <c r="E220" s="92">
        <v>70788.748582416069</v>
      </c>
      <c r="F220" s="92">
        <v>86815.208681436838</v>
      </c>
      <c r="G220" s="92">
        <v>8688.7466945822143</v>
      </c>
      <c r="H220" s="92">
        <v>17359.060818845941</v>
      </c>
      <c r="I220" s="92">
        <v>14915.876946508397</v>
      </c>
      <c r="J220" s="92">
        <v>10912.177952215705</v>
      </c>
      <c r="K220" s="92">
        <v>5931.2249398794902</v>
      </c>
      <c r="L220" s="92">
        <v>5148.4546963760786</v>
      </c>
      <c r="M220" s="92">
        <v>9233.3348585705353</v>
      </c>
      <c r="N220" s="92">
        <v>11649.227738504898</v>
      </c>
      <c r="O220" s="92" t="s">
        <v>32</v>
      </c>
      <c r="P220" s="92">
        <v>7806.4545078638439</v>
      </c>
      <c r="Q220" s="92" t="s">
        <v>32</v>
      </c>
      <c r="R220" s="92">
        <v>2674.2309999999998</v>
      </c>
      <c r="S220" s="84">
        <f t="shared" si="8"/>
        <v>30080.436744958421</v>
      </c>
      <c r="T220" s="85">
        <f t="shared" si="9"/>
        <v>38190.545894960524</v>
      </c>
    </row>
    <row r="221" spans="1:20" x14ac:dyDescent="0.25">
      <c r="A221" s="26" t="s">
        <v>350</v>
      </c>
      <c r="B221" s="33" t="s">
        <v>351</v>
      </c>
      <c r="C221" s="28" t="s">
        <v>31</v>
      </c>
      <c r="D221" s="92">
        <v>0</v>
      </c>
      <c r="E221" s="92">
        <v>220.47754283496545</v>
      </c>
      <c r="F221" s="84">
        <v>129.86420000000004</v>
      </c>
      <c r="G221" s="92">
        <v>239.99999999999974</v>
      </c>
      <c r="H221" s="84">
        <v>100.78100191780821</v>
      </c>
      <c r="I221" s="92">
        <v>239.99999999999991</v>
      </c>
      <c r="J221" s="84">
        <v>40</v>
      </c>
      <c r="K221" s="92">
        <v>239.99999999999997</v>
      </c>
      <c r="L221" s="84">
        <v>39.999999999999993</v>
      </c>
      <c r="M221" s="92">
        <v>239.99999999999986</v>
      </c>
      <c r="N221" s="84">
        <v>40</v>
      </c>
      <c r="O221" s="92" t="s">
        <v>32</v>
      </c>
      <c r="P221" s="84">
        <v>39.999999999999993</v>
      </c>
      <c r="Q221" s="92" t="s">
        <v>32</v>
      </c>
      <c r="R221" s="84">
        <v>39.171585806834791</v>
      </c>
      <c r="S221" s="84">
        <f t="shared" si="8"/>
        <v>719.99999999999977</v>
      </c>
      <c r="T221" s="85">
        <f t="shared" si="9"/>
        <v>199.1715858068348</v>
      </c>
    </row>
    <row r="222" spans="1:20" x14ac:dyDescent="0.25">
      <c r="A222" s="26" t="s">
        <v>352</v>
      </c>
      <c r="B222" s="33" t="s">
        <v>353</v>
      </c>
      <c r="C222" s="28" t="s">
        <v>31</v>
      </c>
      <c r="D222" s="92">
        <v>23003.773564724564</v>
      </c>
      <c r="E222" s="92">
        <v>25475.529882417948</v>
      </c>
      <c r="F222" s="92">
        <v>61128.114481436824</v>
      </c>
      <c r="G222" s="92">
        <v>7448.7466945822143</v>
      </c>
      <c r="H222" s="92">
        <v>12758.279816928132</v>
      </c>
      <c r="I222" s="92">
        <v>12375.876946508397</v>
      </c>
      <c r="J222" s="92">
        <v>10872.177952215705</v>
      </c>
      <c r="K222" s="92">
        <v>3391.2249398794897</v>
      </c>
      <c r="L222" s="92">
        <v>5108.4546963760786</v>
      </c>
      <c r="M222" s="92">
        <v>7333.3348585705335</v>
      </c>
      <c r="N222" s="92">
        <v>11609.227738504898</v>
      </c>
      <c r="O222" s="92" t="s">
        <v>32</v>
      </c>
      <c r="P222" s="92">
        <v>7766.4545078638439</v>
      </c>
      <c r="Q222" s="92" t="s">
        <v>32</v>
      </c>
      <c r="R222" s="92">
        <v>2634.2309999999998</v>
      </c>
      <c r="S222" s="84">
        <f t="shared" si="8"/>
        <v>23100.436744958421</v>
      </c>
      <c r="T222" s="85">
        <f t="shared" si="9"/>
        <v>37990.545894960524</v>
      </c>
    </row>
    <row r="223" spans="1:20" x14ac:dyDescent="0.25">
      <c r="A223" s="26" t="s">
        <v>354</v>
      </c>
      <c r="B223" s="32" t="s">
        <v>355</v>
      </c>
      <c r="C223" s="28" t="s">
        <v>31</v>
      </c>
      <c r="D223" s="92">
        <v>706.92015160018479</v>
      </c>
      <c r="E223" s="92">
        <v>0</v>
      </c>
      <c r="F223" s="84">
        <v>61128.114481436824</v>
      </c>
      <c r="G223" s="92">
        <v>400</v>
      </c>
      <c r="H223" s="84">
        <v>2699.9999999999995</v>
      </c>
      <c r="I223" s="92">
        <v>0</v>
      </c>
      <c r="J223" s="84">
        <v>0</v>
      </c>
      <c r="K223" s="92">
        <v>900</v>
      </c>
      <c r="L223" s="84">
        <v>2.7284841053187871E-15</v>
      </c>
      <c r="M223" s="92">
        <v>0</v>
      </c>
      <c r="N223" s="84">
        <v>-1.3642420526593936E-15</v>
      </c>
      <c r="O223" s="92" t="s">
        <v>32</v>
      </c>
      <c r="P223" s="84">
        <v>0</v>
      </c>
      <c r="Q223" s="92" t="s">
        <v>32</v>
      </c>
      <c r="R223" s="84">
        <v>0</v>
      </c>
      <c r="S223" s="84">
        <f t="shared" si="8"/>
        <v>900</v>
      </c>
      <c r="T223" s="85">
        <f t="shared" si="9"/>
        <v>1.3642420526593936E-15</v>
      </c>
    </row>
    <row r="224" spans="1:20" x14ac:dyDescent="0.25">
      <c r="A224" s="26" t="s">
        <v>356</v>
      </c>
      <c r="B224" s="32" t="s">
        <v>357</v>
      </c>
      <c r="C224" s="28" t="s">
        <v>31</v>
      </c>
      <c r="D224" s="92">
        <v>1180.2574160500001</v>
      </c>
      <c r="E224" s="92">
        <v>110.84097873</v>
      </c>
      <c r="F224" s="84">
        <v>0</v>
      </c>
      <c r="G224" s="92">
        <v>1122.3047860000001</v>
      </c>
      <c r="H224" s="84">
        <v>2975.515206123313</v>
      </c>
      <c r="I224" s="92">
        <v>1186.8677109999999</v>
      </c>
      <c r="J224" s="84">
        <v>1123.3066908995279</v>
      </c>
      <c r="K224" s="92">
        <v>835.93621099999996</v>
      </c>
      <c r="L224" s="84">
        <v>1358.2226359779329</v>
      </c>
      <c r="M224" s="92">
        <v>1610.9785549999999</v>
      </c>
      <c r="N224" s="84">
        <v>1359.8857308923532</v>
      </c>
      <c r="O224" s="92" t="s">
        <v>32</v>
      </c>
      <c r="P224" s="84">
        <v>580.62783172510308</v>
      </c>
      <c r="Q224" s="92" t="s">
        <v>32</v>
      </c>
      <c r="R224" s="84">
        <v>0</v>
      </c>
      <c r="S224" s="84">
        <f t="shared" si="8"/>
        <v>3633.7824769999997</v>
      </c>
      <c r="T224" s="85">
        <f t="shared" si="9"/>
        <v>4422.0428894949164</v>
      </c>
    </row>
    <row r="225" spans="1:20" x14ac:dyDescent="0.25">
      <c r="A225" s="26" t="s">
        <v>358</v>
      </c>
      <c r="B225" s="32" t="s">
        <v>359</v>
      </c>
      <c r="C225" s="28" t="s">
        <v>31</v>
      </c>
      <c r="D225" s="92">
        <v>21116.595997074379</v>
      </c>
      <c r="E225" s="92">
        <v>25364.688903687947</v>
      </c>
      <c r="F225" s="84">
        <v>0</v>
      </c>
      <c r="G225" s="92">
        <v>5926.4419085822137</v>
      </c>
      <c r="H225" s="84">
        <v>7082.7646108048193</v>
      </c>
      <c r="I225" s="92">
        <v>11189.009235508398</v>
      </c>
      <c r="J225" s="84">
        <v>9748.871261316177</v>
      </c>
      <c r="K225" s="92">
        <v>1655.2887288794898</v>
      </c>
      <c r="L225" s="84">
        <v>3750.2320603981461</v>
      </c>
      <c r="M225" s="92">
        <v>5722.3563035705338</v>
      </c>
      <c r="N225" s="84">
        <v>10249.342007612546</v>
      </c>
      <c r="O225" s="92" t="s">
        <v>32</v>
      </c>
      <c r="P225" s="84">
        <v>7185.8266761387413</v>
      </c>
      <c r="Q225" s="92" t="s">
        <v>32</v>
      </c>
      <c r="R225" s="84">
        <v>2634.2309999999998</v>
      </c>
      <c r="S225" s="84">
        <f t="shared" si="8"/>
        <v>18566.654267958424</v>
      </c>
      <c r="T225" s="85">
        <f t="shared" si="9"/>
        <v>33568.503005465609</v>
      </c>
    </row>
    <row r="226" spans="1:20" x14ac:dyDescent="0.25">
      <c r="A226" s="26" t="s">
        <v>360</v>
      </c>
      <c r="B226" s="33" t="s">
        <v>361</v>
      </c>
      <c r="C226" s="28" t="s">
        <v>31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32</v>
      </c>
      <c r="P226" s="84">
        <v>0</v>
      </c>
      <c r="Q226" s="92" t="s">
        <v>32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26" t="s">
        <v>362</v>
      </c>
      <c r="B227" s="33" t="s">
        <v>363</v>
      </c>
      <c r="C227" s="28" t="s">
        <v>31</v>
      </c>
      <c r="D227" s="92">
        <v>153.42910913000003</v>
      </c>
      <c r="E227" s="92">
        <v>0</v>
      </c>
      <c r="F227" s="92"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 t="s">
        <v>32</v>
      </c>
      <c r="P227" s="92">
        <v>0</v>
      </c>
      <c r="Q227" s="92" t="s">
        <v>32</v>
      </c>
      <c r="R227" s="92"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26" t="s">
        <v>364</v>
      </c>
      <c r="B228" s="32" t="s">
        <v>365</v>
      </c>
      <c r="C228" s="28" t="s">
        <v>31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32</v>
      </c>
      <c r="P228" s="84">
        <v>0</v>
      </c>
      <c r="Q228" s="92" t="s">
        <v>32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26" t="s">
        <v>366</v>
      </c>
      <c r="B229" s="32" t="s">
        <v>367</v>
      </c>
      <c r="C229" s="28" t="s">
        <v>31</v>
      </c>
      <c r="D229" s="92">
        <v>153.42910913000003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32</v>
      </c>
      <c r="P229" s="84">
        <v>0</v>
      </c>
      <c r="Q229" s="92" t="s">
        <v>32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26" t="s">
        <v>368</v>
      </c>
      <c r="B230" s="33" t="s">
        <v>369</v>
      </c>
      <c r="C230" s="28" t="s">
        <v>31</v>
      </c>
      <c r="D230" s="92">
        <v>0</v>
      </c>
      <c r="E230" s="92">
        <v>0</v>
      </c>
      <c r="F230" s="84">
        <v>3.2300000000000009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32</v>
      </c>
      <c r="P230" s="84">
        <v>0</v>
      </c>
      <c r="Q230" s="92" t="s">
        <v>32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26" t="s">
        <v>370</v>
      </c>
      <c r="B231" s="33" t="s">
        <v>371</v>
      </c>
      <c r="C231" s="28" t="s">
        <v>31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32</v>
      </c>
      <c r="P231" s="84">
        <v>0</v>
      </c>
      <c r="Q231" s="92" t="s">
        <v>32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26" t="s">
        <v>372</v>
      </c>
      <c r="B232" s="33" t="s">
        <v>373</v>
      </c>
      <c r="C232" s="28" t="s">
        <v>31</v>
      </c>
      <c r="D232" s="92">
        <v>203.35954999999998</v>
      </c>
      <c r="E232" s="92">
        <v>45092.74115716316</v>
      </c>
      <c r="F232" s="84">
        <v>25554.000000000004</v>
      </c>
      <c r="G232" s="92">
        <v>1000.0000000000005</v>
      </c>
      <c r="H232" s="84">
        <v>4500</v>
      </c>
      <c r="I232" s="92">
        <v>2300</v>
      </c>
      <c r="J232" s="84">
        <v>-3.4083846855992306E-13</v>
      </c>
      <c r="K232" s="92">
        <v>2300</v>
      </c>
      <c r="L232" s="84">
        <v>-2.2160051571518125E-13</v>
      </c>
      <c r="M232" s="92">
        <v>1660.0000000000009</v>
      </c>
      <c r="N232" s="84">
        <v>-6.0618177144533547E-14</v>
      </c>
      <c r="O232" s="92" t="s">
        <v>32</v>
      </c>
      <c r="P232" s="84">
        <v>-1.3322676295501878E-15</v>
      </c>
      <c r="Q232" s="92" t="s">
        <v>32</v>
      </c>
      <c r="R232" s="84">
        <v>0.82841419316520248</v>
      </c>
      <c r="S232" s="84">
        <f t="shared" si="10"/>
        <v>6260.0000000000009</v>
      </c>
      <c r="T232" s="85">
        <f t="shared" si="11"/>
        <v>0.82841419316457809</v>
      </c>
    </row>
    <row r="233" spans="1:20" x14ac:dyDescent="0.25">
      <c r="A233" s="26" t="s">
        <v>374</v>
      </c>
      <c r="B233" s="31" t="s">
        <v>375</v>
      </c>
      <c r="C233" s="28" t="s">
        <v>31</v>
      </c>
      <c r="D233" s="92">
        <v>24278.578354963727</v>
      </c>
      <c r="E233" s="92">
        <v>72275.683557330005</v>
      </c>
      <c r="F233" s="92">
        <v>90957.928515498599</v>
      </c>
      <c r="G233" s="92">
        <v>12615.612744802074</v>
      </c>
      <c r="H233" s="92">
        <v>15801.952186568815</v>
      </c>
      <c r="I233" s="92">
        <v>17407.828088254151</v>
      </c>
      <c r="J233" s="92">
        <v>13070.585508895227</v>
      </c>
      <c r="K233" s="92">
        <v>7572.5137486413587</v>
      </c>
      <c r="L233" s="92">
        <v>8386.8565233624922</v>
      </c>
      <c r="M233" s="92">
        <v>11014.921850275896</v>
      </c>
      <c r="N233" s="92">
        <v>15053.072679060424</v>
      </c>
      <c r="O233" s="92" t="s">
        <v>32</v>
      </c>
      <c r="P233" s="92">
        <v>12992.980925913875</v>
      </c>
      <c r="Q233" s="92" t="s">
        <v>32</v>
      </c>
      <c r="R233" s="92">
        <v>10339.84419705953</v>
      </c>
      <c r="S233" s="84">
        <f t="shared" si="10"/>
        <v>35995.263687171406</v>
      </c>
      <c r="T233" s="85">
        <f t="shared" si="11"/>
        <v>59843.339834291546</v>
      </c>
    </row>
    <row r="234" spans="1:20" x14ac:dyDescent="0.25">
      <c r="A234" s="26">
        <v>15.1</v>
      </c>
      <c r="B234" s="33" t="s">
        <v>376</v>
      </c>
      <c r="C234" s="28" t="s">
        <v>31</v>
      </c>
      <c r="D234" s="92">
        <v>23318.727261419728</v>
      </c>
      <c r="E234" s="92">
        <v>25848.531957320465</v>
      </c>
      <c r="F234" s="92">
        <v>60859.395815498596</v>
      </c>
      <c r="G234" s="92">
        <v>8245.7021832239261</v>
      </c>
      <c r="H234" s="92">
        <v>7687.8110744769128</v>
      </c>
      <c r="I234" s="92">
        <v>12650.497503089509</v>
      </c>
      <c r="J234" s="92">
        <v>11222.965975004448</v>
      </c>
      <c r="K234" s="92">
        <v>4244.2268026358579</v>
      </c>
      <c r="L234" s="92">
        <v>5985.9300072533151</v>
      </c>
      <c r="M234" s="92">
        <v>7378.732016291453</v>
      </c>
      <c r="N234" s="92">
        <v>12803.527807715282</v>
      </c>
      <c r="O234" s="92" t="s">
        <v>32</v>
      </c>
      <c r="P234" s="92">
        <v>10425.769344955243</v>
      </c>
      <c r="Q234" s="92" t="s">
        <v>32</v>
      </c>
      <c r="R234" s="92">
        <v>6448.8389999999999</v>
      </c>
      <c r="S234" s="84">
        <f t="shared" si="10"/>
        <v>24273.45632201682</v>
      </c>
      <c r="T234" s="85">
        <f t="shared" si="11"/>
        <v>46887.032134928282</v>
      </c>
    </row>
    <row r="235" spans="1:20" x14ac:dyDescent="0.25">
      <c r="A235" s="26" t="s">
        <v>377</v>
      </c>
      <c r="B235" s="32" t="s">
        <v>355</v>
      </c>
      <c r="C235" s="28" t="s">
        <v>31</v>
      </c>
      <c r="D235" s="92">
        <v>0</v>
      </c>
      <c r="E235" s="92">
        <v>0</v>
      </c>
      <c r="F235" s="84">
        <v>60859.395815498596</v>
      </c>
      <c r="G235" s="92">
        <v>400</v>
      </c>
      <c r="H235" s="84">
        <v>605.04646367209318</v>
      </c>
      <c r="I235" s="92">
        <v>0</v>
      </c>
      <c r="J235" s="84">
        <v>1474.0947136882721</v>
      </c>
      <c r="K235" s="92">
        <v>900</v>
      </c>
      <c r="L235" s="84">
        <v>2235.6979468551685</v>
      </c>
      <c r="M235" s="92">
        <v>0</v>
      </c>
      <c r="N235" s="84">
        <v>2554.1858001027363</v>
      </c>
      <c r="O235" s="92" t="s">
        <v>32</v>
      </c>
      <c r="P235" s="84">
        <v>3239.9426688165017</v>
      </c>
      <c r="Q235" s="92" t="s">
        <v>32</v>
      </c>
      <c r="R235" s="84">
        <v>3814.6080000000002</v>
      </c>
      <c r="S235" s="84">
        <f t="shared" si="10"/>
        <v>900</v>
      </c>
      <c r="T235" s="85">
        <f t="shared" si="11"/>
        <v>13318.529129462679</v>
      </c>
    </row>
    <row r="236" spans="1:20" x14ac:dyDescent="0.25">
      <c r="A236" s="26" t="s">
        <v>378</v>
      </c>
      <c r="B236" s="32" t="s">
        <v>357</v>
      </c>
      <c r="C236" s="28" t="s">
        <v>31</v>
      </c>
      <c r="D236" s="92">
        <v>1908.0985601215473</v>
      </c>
      <c r="E236" s="92">
        <v>1041.7635290284436</v>
      </c>
      <c r="F236" s="84">
        <v>0</v>
      </c>
      <c r="G236" s="92">
        <v>1919.2602746417122</v>
      </c>
      <c r="H236" s="84">
        <v>0</v>
      </c>
      <c r="I236" s="92">
        <v>1461.4882675811114</v>
      </c>
      <c r="J236" s="84">
        <v>0</v>
      </c>
      <c r="K236" s="92">
        <v>1688.9380737563683</v>
      </c>
      <c r="L236" s="84">
        <v>0</v>
      </c>
      <c r="M236" s="92">
        <v>1656.3757127209192</v>
      </c>
      <c r="N236" s="84">
        <v>0</v>
      </c>
      <c r="O236" s="92" t="s">
        <v>32</v>
      </c>
      <c r="P236" s="84">
        <v>0</v>
      </c>
      <c r="Q236" s="92" t="s">
        <v>32</v>
      </c>
      <c r="R236" s="84">
        <v>0</v>
      </c>
      <c r="S236" s="84">
        <f t="shared" si="10"/>
        <v>4806.8020540583984</v>
      </c>
      <c r="T236" s="85">
        <f t="shared" si="11"/>
        <v>0</v>
      </c>
    </row>
    <row r="237" spans="1:20" x14ac:dyDescent="0.25">
      <c r="A237" s="26" t="s">
        <v>379</v>
      </c>
      <c r="B237" s="32" t="s">
        <v>359</v>
      </c>
      <c r="C237" s="28" t="s">
        <v>31</v>
      </c>
      <c r="D237" s="92">
        <v>21410.628701298181</v>
      </c>
      <c r="E237" s="92">
        <v>24806.76842829202</v>
      </c>
      <c r="F237" s="84">
        <v>0</v>
      </c>
      <c r="G237" s="92">
        <v>5926.4419085822128</v>
      </c>
      <c r="H237" s="84">
        <v>7082.7646108048193</v>
      </c>
      <c r="I237" s="92">
        <v>11189.009235508398</v>
      </c>
      <c r="J237" s="84">
        <v>9748.871261316177</v>
      </c>
      <c r="K237" s="92">
        <v>1655.2887288794898</v>
      </c>
      <c r="L237" s="84">
        <v>3750.2320603981461</v>
      </c>
      <c r="M237" s="92">
        <v>5722.3563035705338</v>
      </c>
      <c r="N237" s="84">
        <v>10249.342007612546</v>
      </c>
      <c r="O237" s="92" t="s">
        <v>32</v>
      </c>
      <c r="P237" s="84">
        <v>7185.8266761387413</v>
      </c>
      <c r="Q237" s="92" t="s">
        <v>32</v>
      </c>
      <c r="R237" s="84">
        <v>2634.2309999999998</v>
      </c>
      <c r="S237" s="84">
        <f t="shared" si="10"/>
        <v>18566.654267958424</v>
      </c>
      <c r="T237" s="85">
        <f t="shared" si="11"/>
        <v>33568.503005465609</v>
      </c>
    </row>
    <row r="238" spans="1:20" x14ac:dyDescent="0.25">
      <c r="A238" s="26" t="s">
        <v>380</v>
      </c>
      <c r="B238" s="33" t="s">
        <v>235</v>
      </c>
      <c r="C238" s="28" t="s">
        <v>31</v>
      </c>
      <c r="D238" s="92">
        <v>942.56045854399929</v>
      </c>
      <c r="E238" s="92">
        <v>1329.2311000000002</v>
      </c>
      <c r="F238" s="84">
        <v>4536.612200000005</v>
      </c>
      <c r="G238" s="92">
        <v>2069.9105615781477</v>
      </c>
      <c r="H238" s="84">
        <v>3606.2206120919018</v>
      </c>
      <c r="I238" s="92">
        <v>2457.3305851646428</v>
      </c>
      <c r="J238" s="84">
        <v>1839.6990338907767</v>
      </c>
      <c r="K238" s="92">
        <v>1668.2869460055003</v>
      </c>
      <c r="L238" s="84">
        <v>2400.9265161091776</v>
      </c>
      <c r="M238" s="92">
        <v>1636.1898339844433</v>
      </c>
      <c r="N238" s="84">
        <v>2249.5448713451419</v>
      </c>
      <c r="O238" s="92" t="s">
        <v>32</v>
      </c>
      <c r="P238" s="84">
        <v>2567.2115809586312</v>
      </c>
      <c r="Q238" s="92" t="s">
        <v>32</v>
      </c>
      <c r="R238" s="84">
        <v>3391.0051970595309</v>
      </c>
      <c r="S238" s="84">
        <f t="shared" si="10"/>
        <v>5761.8073651545856</v>
      </c>
      <c r="T238" s="85">
        <f t="shared" si="11"/>
        <v>12448.387199363257</v>
      </c>
    </row>
    <row r="239" spans="1:20" x14ac:dyDescent="0.25">
      <c r="A239" s="26" t="s">
        <v>381</v>
      </c>
      <c r="B239" s="33" t="s">
        <v>382</v>
      </c>
      <c r="C239" s="28" t="s">
        <v>31</v>
      </c>
      <c r="D239" s="92">
        <v>17.290635000000631</v>
      </c>
      <c r="E239" s="92">
        <v>45097.920500009539</v>
      </c>
      <c r="F239" s="84">
        <v>25561.9205</v>
      </c>
      <c r="G239" s="92">
        <v>2300.0000000000009</v>
      </c>
      <c r="H239" s="84">
        <v>4507.9205000000002</v>
      </c>
      <c r="I239" s="92">
        <v>2300.0000000000005</v>
      </c>
      <c r="J239" s="84">
        <v>7.920500000001141</v>
      </c>
      <c r="K239" s="92">
        <v>1660</v>
      </c>
      <c r="L239" s="84">
        <v>1.7763568394002505E-14</v>
      </c>
      <c r="M239" s="92">
        <v>1999.9999999999995</v>
      </c>
      <c r="N239" s="84">
        <v>-2.8421709430404007E-13</v>
      </c>
      <c r="O239" s="92" t="s">
        <v>32</v>
      </c>
      <c r="P239" s="84">
        <v>-6.8212102632969618E-13</v>
      </c>
      <c r="Q239" s="92" t="s">
        <v>32</v>
      </c>
      <c r="R239" s="84">
        <v>500.00000000000006</v>
      </c>
      <c r="S239" s="84">
        <f t="shared" si="10"/>
        <v>5960</v>
      </c>
      <c r="T239" s="85">
        <f t="shared" si="11"/>
        <v>507.92050000000023</v>
      </c>
    </row>
    <row r="240" spans="1:20" ht="31.5" x14ac:dyDescent="0.25">
      <c r="A240" s="26" t="s">
        <v>383</v>
      </c>
      <c r="B240" s="31" t="s">
        <v>384</v>
      </c>
      <c r="C240" s="28" t="s">
        <v>31</v>
      </c>
      <c r="D240" s="92">
        <v>9111.0604980800272</v>
      </c>
      <c r="E240" s="92">
        <v>14714.659349966052</v>
      </c>
      <c r="F240" s="92">
        <v>19187.544323430819</v>
      </c>
      <c r="G240" s="92">
        <v>19741.689163203249</v>
      </c>
      <c r="H240" s="92">
        <v>10892.773363672575</v>
      </c>
      <c r="I240" s="92">
        <v>19931.398010025543</v>
      </c>
      <c r="J240" s="92">
        <v>20367.99655501559</v>
      </c>
      <c r="K240" s="92">
        <v>20640.457524399986</v>
      </c>
      <c r="L240" s="92">
        <v>22120.242585370244</v>
      </c>
      <c r="M240" s="92">
        <v>21202.091196127221</v>
      </c>
      <c r="N240" s="92">
        <v>24048.084610198668</v>
      </c>
      <c r="O240" s="92" t="s">
        <v>32</v>
      </c>
      <c r="P240" s="92">
        <v>25798.472148915753</v>
      </c>
      <c r="Q240" s="92" t="s">
        <v>32</v>
      </c>
      <c r="R240" s="92">
        <v>27139.755609055399</v>
      </c>
      <c r="S240" s="84">
        <f t="shared" si="10"/>
        <v>61773.946730552751</v>
      </c>
      <c r="T240" s="85">
        <f t="shared" si="11"/>
        <v>119474.55150855565</v>
      </c>
    </row>
    <row r="241" spans="1:20" ht="31.5" x14ac:dyDescent="0.25">
      <c r="A241" s="26" t="s">
        <v>385</v>
      </c>
      <c r="B241" s="31" t="s">
        <v>386</v>
      </c>
      <c r="C241" s="28" t="s">
        <v>31</v>
      </c>
      <c r="D241" s="92">
        <v>-8723.7871499914854</v>
      </c>
      <c r="E241" s="92">
        <v>-11116.647285999999</v>
      </c>
      <c r="F241" s="92">
        <v>-12218.1215513404</v>
      </c>
      <c r="G241" s="92">
        <v>-15063.366818999999</v>
      </c>
      <c r="H241" s="92">
        <v>-18797.199926000001</v>
      </c>
      <c r="I241" s="92">
        <v>-17963.713069000001</v>
      </c>
      <c r="J241" s="92">
        <v>-18095.878828999997</v>
      </c>
      <c r="K241" s="92">
        <v>-18218.523529999999</v>
      </c>
      <c r="L241" s="92">
        <v>-18892.180457999995</v>
      </c>
      <c r="M241" s="92">
        <v>-20172.201959999999</v>
      </c>
      <c r="N241" s="92">
        <v>-20754.715910999996</v>
      </c>
      <c r="O241" s="92" t="s">
        <v>32</v>
      </c>
      <c r="P241" s="92">
        <v>-20575.857442999997</v>
      </c>
      <c r="Q241" s="92" t="s">
        <v>32</v>
      </c>
      <c r="R241" s="92">
        <v>-19242.703089000002</v>
      </c>
      <c r="S241" s="84">
        <f t="shared" si="10"/>
        <v>-56354.438558999995</v>
      </c>
      <c r="T241" s="85">
        <f t="shared" si="11"/>
        <v>-97561.335729999992</v>
      </c>
    </row>
    <row r="242" spans="1:20" x14ac:dyDescent="0.25">
      <c r="A242" s="26" t="s">
        <v>387</v>
      </c>
      <c r="B242" s="33" t="s">
        <v>388</v>
      </c>
      <c r="C242" s="28" t="s">
        <v>31</v>
      </c>
      <c r="D242" s="92">
        <v>-8747.9120574014851</v>
      </c>
      <c r="E242" s="92">
        <v>-11132.634586</v>
      </c>
      <c r="F242" s="84">
        <v>-12218.1215513404</v>
      </c>
      <c r="G242" s="92">
        <v>-15063.101468999999</v>
      </c>
      <c r="H242" s="84">
        <v>-18797.199926000001</v>
      </c>
      <c r="I242" s="92">
        <v>-17963.713069000001</v>
      </c>
      <c r="J242" s="84">
        <v>-18095.878828999997</v>
      </c>
      <c r="K242" s="92">
        <v>-18218.523529999999</v>
      </c>
      <c r="L242" s="84">
        <v>0</v>
      </c>
      <c r="M242" s="92">
        <v>-20172.201959999999</v>
      </c>
      <c r="N242" s="84">
        <v>0</v>
      </c>
      <c r="O242" s="92" t="s">
        <v>32</v>
      </c>
      <c r="P242" s="84">
        <v>0</v>
      </c>
      <c r="Q242" s="92" t="s">
        <v>32</v>
      </c>
      <c r="R242" s="84">
        <v>0</v>
      </c>
      <c r="S242" s="84">
        <f t="shared" si="10"/>
        <v>-56354.438558999995</v>
      </c>
      <c r="T242" s="85">
        <f t="shared" si="11"/>
        <v>-18095.878828999997</v>
      </c>
    </row>
    <row r="243" spans="1:20" x14ac:dyDescent="0.25">
      <c r="A243" s="26" t="s">
        <v>389</v>
      </c>
      <c r="B243" s="33" t="s">
        <v>390</v>
      </c>
      <c r="C243" s="28" t="s">
        <v>31</v>
      </c>
      <c r="D243" s="92">
        <v>24.124907409999985</v>
      </c>
      <c r="E243" s="92">
        <v>15.987300000000003</v>
      </c>
      <c r="F243" s="84">
        <v>0</v>
      </c>
      <c r="G243" s="92">
        <v>-0.26535000000035325</v>
      </c>
      <c r="H243" s="84">
        <v>0</v>
      </c>
      <c r="I243" s="92">
        <v>-1.5916157281026244E-12</v>
      </c>
      <c r="J243" s="84">
        <v>0</v>
      </c>
      <c r="K243" s="92">
        <v>-5.1159076974727213E-13</v>
      </c>
      <c r="L243" s="84">
        <v>0</v>
      </c>
      <c r="M243" s="92">
        <v>-3.4106051316484809E-13</v>
      </c>
      <c r="N243" s="84">
        <v>0</v>
      </c>
      <c r="O243" s="92" t="s">
        <v>32</v>
      </c>
      <c r="P243" s="84">
        <v>0</v>
      </c>
      <c r="Q243" s="92" t="s">
        <v>32</v>
      </c>
      <c r="R243" s="84">
        <v>0</v>
      </c>
      <c r="S243" s="84">
        <f t="shared" si="10"/>
        <v>-2.4442670110147446E-12</v>
      </c>
      <c r="T243" s="85">
        <f t="shared" si="11"/>
        <v>0</v>
      </c>
    </row>
    <row r="244" spans="1:20" ht="31.5" x14ac:dyDescent="0.25">
      <c r="A244" s="26" t="s">
        <v>391</v>
      </c>
      <c r="B244" s="31" t="s">
        <v>392</v>
      </c>
      <c r="C244" s="28" t="s">
        <v>31</v>
      </c>
      <c r="D244" s="92">
        <v>-918.01613110916151</v>
      </c>
      <c r="E244" s="92">
        <v>-1486.9349749139365</v>
      </c>
      <c r="F244" s="92">
        <v>-4142.7198340617615</v>
      </c>
      <c r="G244" s="92">
        <v>-3926.86605021986</v>
      </c>
      <c r="H244" s="92">
        <v>1557.1086322771262</v>
      </c>
      <c r="I244" s="92">
        <v>-2491.9511417457543</v>
      </c>
      <c r="J244" s="92">
        <v>-2158.4075566795218</v>
      </c>
      <c r="K244" s="92">
        <v>-1641.2888087618685</v>
      </c>
      <c r="L244" s="92">
        <v>-3238.4018269864137</v>
      </c>
      <c r="M244" s="92">
        <v>-1781.5869917053606</v>
      </c>
      <c r="N244" s="92">
        <v>-3403.8449405555257</v>
      </c>
      <c r="O244" s="92" t="s">
        <v>32</v>
      </c>
      <c r="P244" s="92">
        <v>-5186.5264180500308</v>
      </c>
      <c r="Q244" s="92" t="s">
        <v>32</v>
      </c>
      <c r="R244" s="92">
        <v>-7665.6131970595306</v>
      </c>
      <c r="S244" s="84">
        <f t="shared" si="10"/>
        <v>-5914.8269422129833</v>
      </c>
      <c r="T244" s="85">
        <f t="shared" si="11"/>
        <v>-21652.793939331023</v>
      </c>
    </row>
    <row r="245" spans="1:20" ht="31.5" x14ac:dyDescent="0.25">
      <c r="A245" s="26" t="s">
        <v>393</v>
      </c>
      <c r="B245" s="33" t="s">
        <v>394</v>
      </c>
      <c r="C245" s="28" t="s">
        <v>31</v>
      </c>
      <c r="D245" s="92">
        <v>-314.95369669516367</v>
      </c>
      <c r="E245" s="92">
        <v>-373.00207490251705</v>
      </c>
      <c r="F245" s="92">
        <v>268.71866593822779</v>
      </c>
      <c r="G245" s="92">
        <v>-796.95548864171178</v>
      </c>
      <c r="H245" s="92">
        <v>5070.4687424512194</v>
      </c>
      <c r="I245" s="92">
        <v>-274.6205565811124</v>
      </c>
      <c r="J245" s="92">
        <v>-350.78802278874355</v>
      </c>
      <c r="K245" s="92">
        <v>-853.00186275636815</v>
      </c>
      <c r="L245" s="92">
        <v>-877.47531087723655</v>
      </c>
      <c r="M245" s="92">
        <v>-45.397157720919495</v>
      </c>
      <c r="N245" s="92">
        <v>-1194.3000692103833</v>
      </c>
      <c r="O245" s="92" t="s">
        <v>32</v>
      </c>
      <c r="P245" s="92">
        <v>-2659.3148370913987</v>
      </c>
      <c r="Q245" s="92" t="s">
        <v>32</v>
      </c>
      <c r="R245" s="92">
        <v>-3814.6080000000002</v>
      </c>
      <c r="S245" s="84">
        <f t="shared" si="10"/>
        <v>-1173.0195770584</v>
      </c>
      <c r="T245" s="85">
        <f t="shared" si="11"/>
        <v>-8896.4862399677622</v>
      </c>
    </row>
    <row r="246" spans="1:20" ht="31.5" x14ac:dyDescent="0.25">
      <c r="A246" s="26" t="s">
        <v>395</v>
      </c>
      <c r="B246" s="33" t="s">
        <v>396</v>
      </c>
      <c r="C246" s="28" t="s">
        <v>31</v>
      </c>
      <c r="D246" s="92">
        <v>-603.06243441399783</v>
      </c>
      <c r="E246" s="92">
        <v>-1113.9329000114194</v>
      </c>
      <c r="F246" s="92">
        <v>-4411.4385000000038</v>
      </c>
      <c r="G246" s="92">
        <v>-3129.9105615781482</v>
      </c>
      <c r="H246" s="92">
        <v>-3513.3601101740942</v>
      </c>
      <c r="I246" s="92">
        <v>-2217.3305851646419</v>
      </c>
      <c r="J246" s="92">
        <v>-1807.6195338907783</v>
      </c>
      <c r="K246" s="92">
        <v>-788.28694600550034</v>
      </c>
      <c r="L246" s="92">
        <v>-2360.926516109178</v>
      </c>
      <c r="M246" s="92">
        <v>-1736.1898339844411</v>
      </c>
      <c r="N246" s="92">
        <v>-2209.5448713451415</v>
      </c>
      <c r="O246" s="92" t="s">
        <v>32</v>
      </c>
      <c r="P246" s="92">
        <v>-2527.2115809586303</v>
      </c>
      <c r="Q246" s="92" t="s">
        <v>32</v>
      </c>
      <c r="R246" s="92">
        <v>-3851.0051970595309</v>
      </c>
      <c r="S246" s="84">
        <f t="shared" si="10"/>
        <v>-4741.8073651545837</v>
      </c>
      <c r="T246" s="85">
        <f t="shared" si="11"/>
        <v>-12756.307699363259</v>
      </c>
    </row>
    <row r="247" spans="1:20" x14ac:dyDescent="0.25">
      <c r="A247" s="26" t="s">
        <v>397</v>
      </c>
      <c r="B247" s="31" t="s">
        <v>398</v>
      </c>
      <c r="C247" s="28" t="s">
        <v>31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 t="s">
        <v>32</v>
      </c>
      <c r="P247" s="84">
        <v>0</v>
      </c>
      <c r="Q247" s="92" t="s">
        <v>32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26" t="s">
        <v>399</v>
      </c>
      <c r="B248" s="31" t="s">
        <v>400</v>
      </c>
      <c r="C248" s="28" t="s">
        <v>31</v>
      </c>
      <c r="D248" s="92">
        <v>-530.74278302061975</v>
      </c>
      <c r="E248" s="92">
        <v>2111.0770890521162</v>
      </c>
      <c r="F248" s="92">
        <v>2826.7029380286567</v>
      </c>
      <c r="G248" s="92">
        <v>751.45629398339042</v>
      </c>
      <c r="H248" s="92">
        <v>-6347.3179300502998</v>
      </c>
      <c r="I248" s="92">
        <v>-524.26620072021251</v>
      </c>
      <c r="J248" s="92">
        <v>113.71016933607098</v>
      </c>
      <c r="K248" s="92">
        <v>780.64518563811907</v>
      </c>
      <c r="L248" s="92">
        <v>-10.33969961616458</v>
      </c>
      <c r="M248" s="92">
        <v>-751.69775557813773</v>
      </c>
      <c r="N248" s="92">
        <v>-110.47624135685328</v>
      </c>
      <c r="O248" s="92" t="s">
        <v>32</v>
      </c>
      <c r="P248" s="92">
        <v>36.088287865724851</v>
      </c>
      <c r="Q248" s="92" t="s">
        <v>32</v>
      </c>
      <c r="R248" s="92">
        <v>231.43932299586595</v>
      </c>
      <c r="S248" s="84">
        <f t="shared" si="10"/>
        <v>-495.31877066023117</v>
      </c>
      <c r="T248" s="85">
        <f t="shared" si="11"/>
        <v>260.42183922464392</v>
      </c>
    </row>
    <row r="249" spans="1:20" x14ac:dyDescent="0.25">
      <c r="A249" s="26" t="s">
        <v>401</v>
      </c>
      <c r="B249" s="31" t="s">
        <v>402</v>
      </c>
      <c r="C249" s="28" t="s">
        <v>31</v>
      </c>
      <c r="D249" s="92">
        <v>2204.870433866608</v>
      </c>
      <c r="E249" s="92">
        <v>1674.1276508459882</v>
      </c>
      <c r="F249" s="84">
        <v>3785.2047398981044</v>
      </c>
      <c r="G249" s="92">
        <v>447.79016490308322</v>
      </c>
      <c r="H249" s="84">
        <v>6611.9076779267616</v>
      </c>
      <c r="I249" s="92">
        <v>1199.2464588864736</v>
      </c>
      <c r="J249" s="84">
        <v>264.58974787646184</v>
      </c>
      <c r="K249" s="92">
        <v>674.98025816626114</v>
      </c>
      <c r="L249" s="84">
        <v>378.29991721253282</v>
      </c>
      <c r="M249" s="92">
        <v>1455.6254438043802</v>
      </c>
      <c r="N249" s="84">
        <v>367.96021759636824</v>
      </c>
      <c r="O249" s="92" t="s">
        <v>32</v>
      </c>
      <c r="P249" s="84">
        <v>257.48397623951496</v>
      </c>
      <c r="Q249" s="92" t="s">
        <v>32</v>
      </c>
      <c r="R249" s="84">
        <v>293.57226410523981</v>
      </c>
      <c r="S249" s="84">
        <f t="shared" ref="S249:S250" si="12">IFERROR(M249,"-")</f>
        <v>1455.6254438043802</v>
      </c>
      <c r="T249" s="85">
        <f t="shared" ref="T249:T250" si="13">IFERROR(R249,"-")</f>
        <v>293.57226410523981</v>
      </c>
    </row>
    <row r="250" spans="1:20" ht="16.5" thickBot="1" x14ac:dyDescent="0.3">
      <c r="A250" s="36" t="s">
        <v>403</v>
      </c>
      <c r="B250" s="49" t="s">
        <v>404</v>
      </c>
      <c r="C250" s="38" t="s">
        <v>31</v>
      </c>
      <c r="D250" s="97">
        <v>1674.1276508459882</v>
      </c>
      <c r="E250" s="97">
        <v>3785.2047398981044</v>
      </c>
      <c r="F250" s="84">
        <v>6611.9076779267616</v>
      </c>
      <c r="G250" s="97">
        <v>1199.2464588864736</v>
      </c>
      <c r="H250" s="84">
        <v>264.58974787646184</v>
      </c>
      <c r="I250" s="97">
        <v>674.98025816626114</v>
      </c>
      <c r="J250" s="84">
        <v>378.29991721253282</v>
      </c>
      <c r="K250" s="97">
        <v>1455.6254438043802</v>
      </c>
      <c r="L250" s="84">
        <v>367.96021759636824</v>
      </c>
      <c r="M250" s="97">
        <v>703.92768822624248</v>
      </c>
      <c r="N250" s="84">
        <v>257.48397623951496</v>
      </c>
      <c r="O250" s="97" t="s">
        <v>32</v>
      </c>
      <c r="P250" s="84">
        <v>293.57226410523981</v>
      </c>
      <c r="Q250" s="97" t="s">
        <v>32</v>
      </c>
      <c r="R250" s="84">
        <v>525.01158710110576</v>
      </c>
      <c r="S250" s="87">
        <f t="shared" si="12"/>
        <v>703.92768822624248</v>
      </c>
      <c r="T250" s="88">
        <f t="shared" si="13"/>
        <v>525.01158710110576</v>
      </c>
    </row>
    <row r="251" spans="1:20" x14ac:dyDescent="0.25">
      <c r="A251" s="22" t="s">
        <v>405</v>
      </c>
      <c r="B251" s="23" t="s">
        <v>123</v>
      </c>
      <c r="C251" s="24" t="s">
        <v>32</v>
      </c>
      <c r="D251" s="82" t="s">
        <v>32</v>
      </c>
      <c r="E251" s="82" t="s">
        <v>32</v>
      </c>
      <c r="F251" s="82" t="s">
        <v>32</v>
      </c>
      <c r="G251" s="82" t="s">
        <v>32</v>
      </c>
      <c r="H251" s="82" t="s">
        <v>32</v>
      </c>
      <c r="I251" s="82" t="s">
        <v>32</v>
      </c>
      <c r="J251" s="82" t="s">
        <v>32</v>
      </c>
      <c r="K251" s="82" t="s">
        <v>32</v>
      </c>
      <c r="L251" s="82" t="s">
        <v>32</v>
      </c>
      <c r="M251" s="82" t="s">
        <v>32</v>
      </c>
      <c r="N251" s="82" t="s">
        <v>32</v>
      </c>
      <c r="O251" s="82" t="s">
        <v>32</v>
      </c>
      <c r="P251" s="82" t="s">
        <v>32</v>
      </c>
      <c r="Q251" s="82" t="s">
        <v>32</v>
      </c>
      <c r="R251" s="82" t="s">
        <v>32</v>
      </c>
      <c r="S251" s="82" t="s">
        <v>32</v>
      </c>
      <c r="T251" s="83" t="s">
        <v>32</v>
      </c>
    </row>
    <row r="252" spans="1:20" ht="31.5" x14ac:dyDescent="0.25">
      <c r="A252" s="26" t="s">
        <v>406</v>
      </c>
      <c r="B252" s="33" t="s">
        <v>407</v>
      </c>
      <c r="C252" s="28" t="s">
        <v>31</v>
      </c>
      <c r="D252" s="84">
        <v>12938.823999999999</v>
      </c>
      <c r="E252" s="84">
        <v>18399.761999999999</v>
      </c>
      <c r="F252" s="84">
        <v>21949.772000000004</v>
      </c>
      <c r="G252" s="84">
        <v>19372.757527445727</v>
      </c>
      <c r="H252" s="84">
        <v>22242.158502518327</v>
      </c>
      <c r="I252" s="84">
        <v>18295.118228884945</v>
      </c>
      <c r="J252" s="84">
        <v>22689.336323231153</v>
      </c>
      <c r="K252" s="84">
        <v>17383.82552381204</v>
      </c>
      <c r="L252" s="84">
        <v>23326.163481424028</v>
      </c>
      <c r="M252" s="84">
        <v>16604.438735481242</v>
      </c>
      <c r="N252" s="84">
        <v>24302.942603732881</v>
      </c>
      <c r="O252" s="84" t="s">
        <v>32</v>
      </c>
      <c r="P252" s="84">
        <v>24985.93798816179</v>
      </c>
      <c r="Q252" s="84" t="s">
        <v>32</v>
      </c>
      <c r="R252" s="84">
        <v>26574.621126038423</v>
      </c>
      <c r="S252" s="84">
        <f>IFERROR(M252,"-")</f>
        <v>16604.438735481242</v>
      </c>
      <c r="T252" s="85">
        <f>IFERROR(R252,"-")</f>
        <v>26574.621126038423</v>
      </c>
    </row>
    <row r="253" spans="1:20" ht="31.5" x14ac:dyDescent="0.25">
      <c r="A253" s="26" t="s">
        <v>408</v>
      </c>
      <c r="B253" s="32" t="s">
        <v>409</v>
      </c>
      <c r="C253" s="28" t="s">
        <v>31</v>
      </c>
      <c r="D253" s="84" t="s">
        <v>32</v>
      </c>
      <c r="E253" s="84" t="s">
        <v>32</v>
      </c>
      <c r="F253" s="84" t="s">
        <v>32</v>
      </c>
      <c r="G253" s="84" t="s">
        <v>32</v>
      </c>
      <c r="H253" s="84" t="s">
        <v>32</v>
      </c>
      <c r="I253" s="84" t="s">
        <v>32</v>
      </c>
      <c r="J253" s="84" t="s">
        <v>32</v>
      </c>
      <c r="K253" s="84" t="s">
        <v>32</v>
      </c>
      <c r="L253" s="84" t="s">
        <v>32</v>
      </c>
      <c r="M253" s="84" t="s">
        <v>32</v>
      </c>
      <c r="N253" s="84" t="s">
        <v>32</v>
      </c>
      <c r="O253" s="84" t="s">
        <v>32</v>
      </c>
      <c r="P253" s="84" t="s">
        <v>32</v>
      </c>
      <c r="Q253" s="84" t="s">
        <v>32</v>
      </c>
      <c r="R253" s="84" t="s">
        <v>32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26" t="s">
        <v>410</v>
      </c>
      <c r="B254" s="34" t="s">
        <v>411</v>
      </c>
      <c r="C254" s="28" t="s">
        <v>31</v>
      </c>
      <c r="D254" s="84" t="s">
        <v>32</v>
      </c>
      <c r="E254" s="84" t="s">
        <v>32</v>
      </c>
      <c r="F254" s="84" t="s">
        <v>32</v>
      </c>
      <c r="G254" s="84" t="s">
        <v>32</v>
      </c>
      <c r="H254" s="84" t="s">
        <v>32</v>
      </c>
      <c r="I254" s="84" t="s">
        <v>32</v>
      </c>
      <c r="J254" s="84" t="s">
        <v>32</v>
      </c>
      <c r="K254" s="84" t="s">
        <v>32</v>
      </c>
      <c r="L254" s="84" t="s">
        <v>32</v>
      </c>
      <c r="M254" s="84" t="s">
        <v>32</v>
      </c>
      <c r="N254" s="84" t="s">
        <v>32</v>
      </c>
      <c r="O254" s="84" t="s">
        <v>32</v>
      </c>
      <c r="P254" s="84" t="s">
        <v>32</v>
      </c>
      <c r="Q254" s="84" t="s">
        <v>32</v>
      </c>
      <c r="R254" s="84" t="s">
        <v>32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26" t="s">
        <v>412</v>
      </c>
      <c r="B255" s="34" t="s">
        <v>413</v>
      </c>
      <c r="C255" s="28" t="s">
        <v>31</v>
      </c>
      <c r="D255" s="84" t="s">
        <v>32</v>
      </c>
      <c r="E255" s="84" t="s">
        <v>32</v>
      </c>
      <c r="F255" s="84" t="s">
        <v>32</v>
      </c>
      <c r="G255" s="84" t="s">
        <v>32</v>
      </c>
      <c r="H255" s="84" t="s">
        <v>32</v>
      </c>
      <c r="I255" s="84" t="s">
        <v>32</v>
      </c>
      <c r="J255" s="84" t="s">
        <v>32</v>
      </c>
      <c r="K255" s="84" t="s">
        <v>32</v>
      </c>
      <c r="L255" s="84" t="s">
        <v>32</v>
      </c>
      <c r="M255" s="84" t="s">
        <v>32</v>
      </c>
      <c r="N255" s="84" t="s">
        <v>32</v>
      </c>
      <c r="O255" s="84" t="s">
        <v>32</v>
      </c>
      <c r="P255" s="84" t="s">
        <v>32</v>
      </c>
      <c r="Q255" s="84" t="s">
        <v>32</v>
      </c>
      <c r="R255" s="84" t="s">
        <v>32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26" t="s">
        <v>414</v>
      </c>
      <c r="B256" s="35" t="s">
        <v>411</v>
      </c>
      <c r="C256" s="28" t="s">
        <v>31</v>
      </c>
      <c r="D256" s="84" t="s">
        <v>32</v>
      </c>
      <c r="E256" s="84" t="s">
        <v>32</v>
      </c>
      <c r="F256" s="84" t="s">
        <v>32</v>
      </c>
      <c r="G256" s="84" t="s">
        <v>32</v>
      </c>
      <c r="H256" s="84" t="s">
        <v>32</v>
      </c>
      <c r="I256" s="84" t="s">
        <v>32</v>
      </c>
      <c r="J256" s="84" t="s">
        <v>32</v>
      </c>
      <c r="K256" s="84" t="s">
        <v>32</v>
      </c>
      <c r="L256" s="84" t="s">
        <v>32</v>
      </c>
      <c r="M256" s="84" t="s">
        <v>32</v>
      </c>
      <c r="N256" s="84" t="s">
        <v>32</v>
      </c>
      <c r="O256" s="84" t="s">
        <v>32</v>
      </c>
      <c r="P256" s="84" t="s">
        <v>32</v>
      </c>
      <c r="Q256" s="84" t="s">
        <v>32</v>
      </c>
      <c r="R256" s="84" t="s">
        <v>32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26" t="s">
        <v>415</v>
      </c>
      <c r="B257" s="34" t="s">
        <v>38</v>
      </c>
      <c r="C257" s="28" t="s">
        <v>31</v>
      </c>
      <c r="D257" s="84" t="s">
        <v>32</v>
      </c>
      <c r="E257" s="84" t="s">
        <v>32</v>
      </c>
      <c r="F257" s="84" t="s">
        <v>32</v>
      </c>
      <c r="G257" s="84" t="s">
        <v>32</v>
      </c>
      <c r="H257" s="84" t="s">
        <v>32</v>
      </c>
      <c r="I257" s="84" t="s">
        <v>32</v>
      </c>
      <c r="J257" s="84" t="s">
        <v>32</v>
      </c>
      <c r="K257" s="84" t="s">
        <v>32</v>
      </c>
      <c r="L257" s="84" t="s">
        <v>32</v>
      </c>
      <c r="M257" s="84" t="s">
        <v>32</v>
      </c>
      <c r="N257" s="84" t="s">
        <v>32</v>
      </c>
      <c r="O257" s="84" t="s">
        <v>32</v>
      </c>
      <c r="P257" s="84" t="s">
        <v>32</v>
      </c>
      <c r="Q257" s="84" t="s">
        <v>32</v>
      </c>
      <c r="R257" s="84" t="s">
        <v>32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26" t="s">
        <v>416</v>
      </c>
      <c r="B258" s="35" t="s">
        <v>411</v>
      </c>
      <c r="C258" s="28" t="s">
        <v>31</v>
      </c>
      <c r="D258" s="84" t="s">
        <v>32</v>
      </c>
      <c r="E258" s="84" t="s">
        <v>32</v>
      </c>
      <c r="F258" s="84" t="s">
        <v>32</v>
      </c>
      <c r="G258" s="84" t="s">
        <v>32</v>
      </c>
      <c r="H258" s="84" t="s">
        <v>32</v>
      </c>
      <c r="I258" s="84" t="s">
        <v>32</v>
      </c>
      <c r="J258" s="84" t="s">
        <v>32</v>
      </c>
      <c r="K258" s="84" t="s">
        <v>32</v>
      </c>
      <c r="L258" s="84" t="s">
        <v>32</v>
      </c>
      <c r="M258" s="84" t="s">
        <v>32</v>
      </c>
      <c r="N258" s="84" t="s">
        <v>32</v>
      </c>
      <c r="O258" s="84" t="s">
        <v>32</v>
      </c>
      <c r="P258" s="84" t="s">
        <v>32</v>
      </c>
      <c r="Q258" s="84" t="s">
        <v>32</v>
      </c>
      <c r="R258" s="84" t="s">
        <v>32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26" t="s">
        <v>417</v>
      </c>
      <c r="B259" s="34" t="s">
        <v>40</v>
      </c>
      <c r="C259" s="28" t="s">
        <v>31</v>
      </c>
      <c r="D259" s="84" t="s">
        <v>32</v>
      </c>
      <c r="E259" s="84" t="s">
        <v>32</v>
      </c>
      <c r="F259" s="84" t="s">
        <v>32</v>
      </c>
      <c r="G259" s="84" t="s">
        <v>32</v>
      </c>
      <c r="H259" s="84" t="s">
        <v>32</v>
      </c>
      <c r="I259" s="84" t="s">
        <v>32</v>
      </c>
      <c r="J259" s="84" t="s">
        <v>32</v>
      </c>
      <c r="K259" s="84" t="s">
        <v>32</v>
      </c>
      <c r="L259" s="84" t="s">
        <v>32</v>
      </c>
      <c r="M259" s="84" t="s">
        <v>32</v>
      </c>
      <c r="N259" s="84" t="s">
        <v>32</v>
      </c>
      <c r="O259" s="84" t="s">
        <v>32</v>
      </c>
      <c r="P259" s="84" t="s">
        <v>32</v>
      </c>
      <c r="Q259" s="84" t="s">
        <v>32</v>
      </c>
      <c r="R259" s="84" t="s">
        <v>32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26" t="s">
        <v>418</v>
      </c>
      <c r="B260" s="35" t="s">
        <v>411</v>
      </c>
      <c r="C260" s="28" t="s">
        <v>31</v>
      </c>
      <c r="D260" s="84" t="s">
        <v>32</v>
      </c>
      <c r="E260" s="84" t="s">
        <v>32</v>
      </c>
      <c r="F260" s="84" t="s">
        <v>32</v>
      </c>
      <c r="G260" s="84" t="s">
        <v>32</v>
      </c>
      <c r="H260" s="84" t="s">
        <v>32</v>
      </c>
      <c r="I260" s="84" t="s">
        <v>32</v>
      </c>
      <c r="J260" s="84" t="s">
        <v>32</v>
      </c>
      <c r="K260" s="84" t="s">
        <v>32</v>
      </c>
      <c r="L260" s="84" t="s">
        <v>32</v>
      </c>
      <c r="M260" s="84" t="s">
        <v>32</v>
      </c>
      <c r="N260" s="84" t="s">
        <v>32</v>
      </c>
      <c r="O260" s="84" t="s">
        <v>32</v>
      </c>
      <c r="P260" s="84" t="s">
        <v>32</v>
      </c>
      <c r="Q260" s="84" t="s">
        <v>32</v>
      </c>
      <c r="R260" s="84" t="s">
        <v>32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26" t="s">
        <v>419</v>
      </c>
      <c r="B261" s="32" t="s">
        <v>420</v>
      </c>
      <c r="C261" s="28" t="s">
        <v>31</v>
      </c>
      <c r="D261" s="84" t="s">
        <v>32</v>
      </c>
      <c r="E261" s="84" t="s">
        <v>32</v>
      </c>
      <c r="F261" s="84" t="s">
        <v>32</v>
      </c>
      <c r="G261" s="84" t="s">
        <v>32</v>
      </c>
      <c r="H261" s="84" t="s">
        <v>32</v>
      </c>
      <c r="I261" s="84" t="s">
        <v>32</v>
      </c>
      <c r="J261" s="84" t="s">
        <v>32</v>
      </c>
      <c r="K261" s="84" t="s">
        <v>32</v>
      </c>
      <c r="L261" s="84" t="s">
        <v>32</v>
      </c>
      <c r="M261" s="84" t="s">
        <v>32</v>
      </c>
      <c r="N261" s="84" t="s">
        <v>32</v>
      </c>
      <c r="O261" s="84" t="s">
        <v>32</v>
      </c>
      <c r="P261" s="84" t="s">
        <v>32</v>
      </c>
      <c r="Q261" s="84" t="s">
        <v>32</v>
      </c>
      <c r="R261" s="84" t="s">
        <v>32</v>
      </c>
      <c r="S261" s="84" t="str">
        <f t="shared" si="14"/>
        <v>-</v>
      </c>
      <c r="T261" s="85" t="str">
        <f t="shared" si="15"/>
        <v>-</v>
      </c>
    </row>
    <row r="262" spans="1:20" ht="31.5" customHeight="1" x14ac:dyDescent="0.25">
      <c r="A262" s="26" t="s">
        <v>421</v>
      </c>
      <c r="B262" s="34" t="s">
        <v>411</v>
      </c>
      <c r="C262" s="28" t="s">
        <v>31</v>
      </c>
      <c r="D262" s="84" t="s">
        <v>32</v>
      </c>
      <c r="E262" s="84" t="s">
        <v>32</v>
      </c>
      <c r="F262" s="84" t="s">
        <v>32</v>
      </c>
      <c r="G262" s="84" t="s">
        <v>32</v>
      </c>
      <c r="H262" s="84" t="s">
        <v>32</v>
      </c>
      <c r="I262" s="84" t="s">
        <v>32</v>
      </c>
      <c r="J262" s="84" t="s">
        <v>32</v>
      </c>
      <c r="K262" s="84" t="s">
        <v>32</v>
      </c>
      <c r="L262" s="84" t="s">
        <v>32</v>
      </c>
      <c r="M262" s="84" t="s">
        <v>32</v>
      </c>
      <c r="N262" s="84" t="s">
        <v>32</v>
      </c>
      <c r="O262" s="84" t="s">
        <v>32</v>
      </c>
      <c r="P262" s="84" t="s">
        <v>32</v>
      </c>
      <c r="Q262" s="84" t="s">
        <v>32</v>
      </c>
      <c r="R262" s="84" t="s">
        <v>32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26" t="s">
        <v>422</v>
      </c>
      <c r="B263" s="30" t="s">
        <v>423</v>
      </c>
      <c r="C263" s="28" t="s">
        <v>31</v>
      </c>
      <c r="D263" s="84">
        <v>12205.456767171258</v>
      </c>
      <c r="E263" s="84">
        <v>16146.134804792599</v>
      </c>
      <c r="F263" s="84">
        <v>20433.276975149111</v>
      </c>
      <c r="G263" s="84">
        <v>18408.638920068326</v>
      </c>
      <c r="H263" s="84">
        <v>20795.695002873686</v>
      </c>
      <c r="I263" s="84">
        <v>17330.999621507544</v>
      </c>
      <c r="J263" s="84">
        <v>21563.492765045343</v>
      </c>
      <c r="K263" s="84">
        <v>16419.706916434639</v>
      </c>
      <c r="L263" s="84">
        <v>22411.880044441179</v>
      </c>
      <c r="M263" s="84">
        <v>15640.320128103842</v>
      </c>
      <c r="N263" s="84">
        <v>23310.179261035406</v>
      </c>
      <c r="O263" s="84" t="s">
        <v>32</v>
      </c>
      <c r="P263" s="84">
        <v>24076.934324863159</v>
      </c>
      <c r="Q263" s="84" t="s">
        <v>32</v>
      </c>
      <c r="R263" s="84">
        <v>25665.617462739792</v>
      </c>
      <c r="S263" s="84">
        <f t="shared" si="14"/>
        <v>15640.320128103842</v>
      </c>
      <c r="T263" s="85">
        <f t="shared" si="15"/>
        <v>25665.617462739792</v>
      </c>
    </row>
    <row r="264" spans="1:20" x14ac:dyDescent="0.25">
      <c r="A264" s="26" t="s">
        <v>424</v>
      </c>
      <c r="B264" s="34" t="s">
        <v>411</v>
      </c>
      <c r="C264" s="28" t="s">
        <v>31</v>
      </c>
      <c r="D264" s="84">
        <v>3881.1729937682603</v>
      </c>
      <c r="E264" s="84">
        <v>7847.139335103393</v>
      </c>
      <c r="F264" s="84">
        <v>13051.796756117103</v>
      </c>
      <c r="G264" s="84">
        <v>11283.177343237769</v>
      </c>
      <c r="H264" s="84">
        <v>12949.298589511081</v>
      </c>
      <c r="I264" s="84">
        <v>9966.3532875382389</v>
      </c>
      <c r="J264" s="84">
        <v>13397.729495668103</v>
      </c>
      <c r="K264" s="84">
        <v>8786.2256280815</v>
      </c>
      <c r="L264" s="84">
        <v>13397.729495668103</v>
      </c>
      <c r="M264" s="84">
        <v>7725.3610479515928</v>
      </c>
      <c r="N264" s="84">
        <v>13397.729495668103</v>
      </c>
      <c r="O264" s="84" t="s">
        <v>32</v>
      </c>
      <c r="P264" s="84">
        <v>13397.729495668103</v>
      </c>
      <c r="Q264" s="84" t="s">
        <v>32</v>
      </c>
      <c r="R264" s="84">
        <v>13397.729495668103</v>
      </c>
      <c r="S264" s="84">
        <f t="shared" si="14"/>
        <v>7725.3610479515928</v>
      </c>
      <c r="T264" s="85">
        <f t="shared" si="15"/>
        <v>13397.729495668103</v>
      </c>
    </row>
    <row r="265" spans="1:20" x14ac:dyDescent="0.25">
      <c r="A265" s="26" t="s">
        <v>425</v>
      </c>
      <c r="B265" s="30" t="s">
        <v>426</v>
      </c>
      <c r="C265" s="28" t="s">
        <v>31</v>
      </c>
      <c r="D265" s="84" t="s">
        <v>32</v>
      </c>
      <c r="E265" s="84" t="s">
        <v>32</v>
      </c>
      <c r="F265" s="84" t="s">
        <v>32</v>
      </c>
      <c r="G265" s="84" t="s">
        <v>32</v>
      </c>
      <c r="H265" s="84" t="s">
        <v>32</v>
      </c>
      <c r="I265" s="84" t="s">
        <v>32</v>
      </c>
      <c r="J265" s="84" t="s">
        <v>32</v>
      </c>
      <c r="K265" s="84" t="s">
        <v>32</v>
      </c>
      <c r="L265" s="84" t="s">
        <v>32</v>
      </c>
      <c r="M265" s="84" t="s">
        <v>32</v>
      </c>
      <c r="N265" s="84" t="s">
        <v>32</v>
      </c>
      <c r="O265" s="84" t="s">
        <v>32</v>
      </c>
      <c r="P265" s="84" t="s">
        <v>32</v>
      </c>
      <c r="Q265" s="84" t="s">
        <v>32</v>
      </c>
      <c r="R265" s="84" t="s">
        <v>32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26" t="s">
        <v>427</v>
      </c>
      <c r="B266" s="34" t="s">
        <v>411</v>
      </c>
      <c r="C266" s="28" t="s">
        <v>31</v>
      </c>
      <c r="D266" s="84" t="s">
        <v>32</v>
      </c>
      <c r="E266" s="84" t="s">
        <v>32</v>
      </c>
      <c r="F266" s="84" t="s">
        <v>32</v>
      </c>
      <c r="G266" s="84" t="s">
        <v>32</v>
      </c>
      <c r="H266" s="84" t="s">
        <v>32</v>
      </c>
      <c r="I266" s="84" t="s">
        <v>32</v>
      </c>
      <c r="J266" s="84" t="s">
        <v>32</v>
      </c>
      <c r="K266" s="84" t="s">
        <v>32</v>
      </c>
      <c r="L266" s="84" t="s">
        <v>32</v>
      </c>
      <c r="M266" s="84" t="s">
        <v>32</v>
      </c>
      <c r="N266" s="84" t="s">
        <v>32</v>
      </c>
      <c r="O266" s="84" t="s">
        <v>32</v>
      </c>
      <c r="P266" s="84" t="s">
        <v>32</v>
      </c>
      <c r="Q266" s="84" t="s">
        <v>32</v>
      </c>
      <c r="R266" s="84" t="s">
        <v>32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26" t="s">
        <v>428</v>
      </c>
      <c r="B267" s="30" t="s">
        <v>429</v>
      </c>
      <c r="C267" s="28" t="s">
        <v>31</v>
      </c>
      <c r="D267" s="84">
        <v>133.72242979999996</v>
      </c>
      <c r="E267" s="84">
        <v>93.249002475999845</v>
      </c>
      <c r="F267" s="84">
        <v>145.14432160544993</v>
      </c>
      <c r="G267" s="84">
        <v>67.249034541043955</v>
      </c>
      <c r="H267" s="84">
        <v>70.435423646797673</v>
      </c>
      <c r="I267" s="84">
        <v>67.249034541043955</v>
      </c>
      <c r="J267" s="84">
        <v>42.151573187965319</v>
      </c>
      <c r="K267" s="84">
        <v>59.249034541043955</v>
      </c>
      <c r="L267" s="84">
        <v>29.339961985007672</v>
      </c>
      <c r="M267" s="84">
        <v>50.24903454104394</v>
      </c>
      <c r="N267" s="84">
        <v>25.919867699634835</v>
      </c>
      <c r="O267" s="84" t="s">
        <v>32</v>
      </c>
      <c r="P267" s="84">
        <v>24.060188300787317</v>
      </c>
      <c r="Q267" s="84" t="s">
        <v>32</v>
      </c>
      <c r="R267" s="84">
        <v>24.060188300787317</v>
      </c>
      <c r="S267" s="84">
        <f t="shared" si="14"/>
        <v>50.24903454104394</v>
      </c>
      <c r="T267" s="85">
        <f t="shared" si="15"/>
        <v>24.060188300787317</v>
      </c>
    </row>
    <row r="268" spans="1:20" x14ac:dyDescent="0.25">
      <c r="A268" s="26" t="s">
        <v>430</v>
      </c>
      <c r="B268" s="34" t="s">
        <v>411</v>
      </c>
      <c r="C268" s="28" t="s">
        <v>31</v>
      </c>
      <c r="D268" s="84">
        <v>0</v>
      </c>
      <c r="E268" s="84">
        <v>0</v>
      </c>
      <c r="F268" s="84">
        <v>71.324999999999989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32</v>
      </c>
      <c r="P268" s="84">
        <v>0</v>
      </c>
      <c r="Q268" s="84" t="s">
        <v>32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26" t="s">
        <v>431</v>
      </c>
      <c r="B269" s="30" t="s">
        <v>432</v>
      </c>
      <c r="C269" s="28" t="s">
        <v>31</v>
      </c>
      <c r="D269" s="84">
        <v>0</v>
      </c>
      <c r="E269" s="84">
        <v>1389.5085899999999</v>
      </c>
      <c r="F269" s="84">
        <v>266.39234487419867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32</v>
      </c>
      <c r="P269" s="84">
        <v>0</v>
      </c>
      <c r="Q269" s="84" t="s">
        <v>32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26" t="s">
        <v>433</v>
      </c>
      <c r="B270" s="34" t="s">
        <v>411</v>
      </c>
      <c r="C270" s="28" t="s">
        <v>31</v>
      </c>
      <c r="D270" s="84">
        <v>0</v>
      </c>
      <c r="E270" s="84">
        <v>0</v>
      </c>
      <c r="F270" s="84">
        <v>266.39234487419867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32</v>
      </c>
      <c r="P270" s="84">
        <v>0</v>
      </c>
      <c r="Q270" s="84" t="s">
        <v>32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26" t="s">
        <v>431</v>
      </c>
      <c r="B271" s="30" t="s">
        <v>434</v>
      </c>
      <c r="C271" s="28" t="s">
        <v>31</v>
      </c>
      <c r="D271" s="84" t="s">
        <v>32</v>
      </c>
      <c r="E271" s="84" t="s">
        <v>32</v>
      </c>
      <c r="F271" s="84" t="s">
        <v>32</v>
      </c>
      <c r="G271" s="84" t="s">
        <v>32</v>
      </c>
      <c r="H271" s="84" t="s">
        <v>32</v>
      </c>
      <c r="I271" s="84" t="s">
        <v>32</v>
      </c>
      <c r="J271" s="84" t="s">
        <v>32</v>
      </c>
      <c r="K271" s="84" t="s">
        <v>32</v>
      </c>
      <c r="L271" s="84" t="s">
        <v>32</v>
      </c>
      <c r="M271" s="84" t="s">
        <v>32</v>
      </c>
      <c r="N271" s="84" t="s">
        <v>32</v>
      </c>
      <c r="O271" s="84" t="s">
        <v>32</v>
      </c>
      <c r="P271" s="84" t="s">
        <v>32</v>
      </c>
      <c r="Q271" s="84" t="s">
        <v>32</v>
      </c>
      <c r="R271" s="84" t="s">
        <v>32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26" t="s">
        <v>435</v>
      </c>
      <c r="B272" s="34" t="s">
        <v>411</v>
      </c>
      <c r="C272" s="28" t="s">
        <v>31</v>
      </c>
      <c r="D272" s="84" t="s">
        <v>32</v>
      </c>
      <c r="E272" s="84" t="s">
        <v>32</v>
      </c>
      <c r="F272" s="84" t="s">
        <v>32</v>
      </c>
      <c r="G272" s="84" t="s">
        <v>32</v>
      </c>
      <c r="H272" s="84" t="s">
        <v>32</v>
      </c>
      <c r="I272" s="84" t="s">
        <v>32</v>
      </c>
      <c r="J272" s="84" t="s">
        <v>32</v>
      </c>
      <c r="K272" s="84" t="s">
        <v>32</v>
      </c>
      <c r="L272" s="84" t="s">
        <v>32</v>
      </c>
      <c r="M272" s="84" t="s">
        <v>32</v>
      </c>
      <c r="N272" s="84" t="s">
        <v>32</v>
      </c>
      <c r="O272" s="84" t="s">
        <v>32</v>
      </c>
      <c r="P272" s="84" t="s">
        <v>32</v>
      </c>
      <c r="Q272" s="84" t="s">
        <v>32</v>
      </c>
      <c r="R272" s="84" t="s">
        <v>32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26" t="s">
        <v>436</v>
      </c>
      <c r="B273" s="32" t="s">
        <v>437</v>
      </c>
      <c r="C273" s="28" t="s">
        <v>31</v>
      </c>
      <c r="D273" s="84" t="s">
        <v>32</v>
      </c>
      <c r="E273" s="84" t="s">
        <v>32</v>
      </c>
      <c r="F273" s="84" t="s">
        <v>32</v>
      </c>
      <c r="G273" s="84" t="s">
        <v>32</v>
      </c>
      <c r="H273" s="84" t="s">
        <v>32</v>
      </c>
      <c r="I273" s="84" t="s">
        <v>32</v>
      </c>
      <c r="J273" s="84" t="s">
        <v>32</v>
      </c>
      <c r="K273" s="84" t="s">
        <v>32</v>
      </c>
      <c r="L273" s="84" t="s">
        <v>32</v>
      </c>
      <c r="M273" s="84" t="s">
        <v>32</v>
      </c>
      <c r="N273" s="84" t="s">
        <v>32</v>
      </c>
      <c r="O273" s="84" t="s">
        <v>32</v>
      </c>
      <c r="P273" s="84" t="s">
        <v>32</v>
      </c>
      <c r="Q273" s="84" t="s">
        <v>32</v>
      </c>
      <c r="R273" s="84" t="s">
        <v>32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26" t="s">
        <v>438</v>
      </c>
      <c r="B274" s="34" t="s">
        <v>411</v>
      </c>
      <c r="C274" s="28" t="s">
        <v>31</v>
      </c>
      <c r="D274" s="84" t="s">
        <v>32</v>
      </c>
      <c r="E274" s="84" t="s">
        <v>32</v>
      </c>
      <c r="F274" s="84" t="s">
        <v>32</v>
      </c>
      <c r="G274" s="84" t="s">
        <v>32</v>
      </c>
      <c r="H274" s="84" t="s">
        <v>32</v>
      </c>
      <c r="I274" s="84" t="s">
        <v>32</v>
      </c>
      <c r="J274" s="84" t="s">
        <v>32</v>
      </c>
      <c r="K274" s="84" t="s">
        <v>32</v>
      </c>
      <c r="L274" s="84" t="s">
        <v>32</v>
      </c>
      <c r="M274" s="84" t="s">
        <v>32</v>
      </c>
      <c r="N274" s="84" t="s">
        <v>32</v>
      </c>
      <c r="O274" s="84" t="s">
        <v>32</v>
      </c>
      <c r="P274" s="84" t="s">
        <v>32</v>
      </c>
      <c r="Q274" s="84" t="s">
        <v>32</v>
      </c>
      <c r="R274" s="84" t="s">
        <v>32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26" t="s">
        <v>439</v>
      </c>
      <c r="B275" s="34" t="s">
        <v>56</v>
      </c>
      <c r="C275" s="28" t="s">
        <v>31</v>
      </c>
      <c r="D275" s="84" t="s">
        <v>32</v>
      </c>
      <c r="E275" s="84" t="s">
        <v>32</v>
      </c>
      <c r="F275" s="84" t="s">
        <v>32</v>
      </c>
      <c r="G275" s="84" t="s">
        <v>32</v>
      </c>
      <c r="H275" s="84" t="s">
        <v>32</v>
      </c>
      <c r="I275" s="84" t="s">
        <v>32</v>
      </c>
      <c r="J275" s="84" t="s">
        <v>32</v>
      </c>
      <c r="K275" s="84" t="s">
        <v>32</v>
      </c>
      <c r="L275" s="84" t="s">
        <v>32</v>
      </c>
      <c r="M275" s="84" t="s">
        <v>32</v>
      </c>
      <c r="N275" s="84" t="s">
        <v>32</v>
      </c>
      <c r="O275" s="84" t="s">
        <v>32</v>
      </c>
      <c r="P275" s="84" t="s">
        <v>32</v>
      </c>
      <c r="Q275" s="84" t="s">
        <v>32</v>
      </c>
      <c r="R275" s="84" t="s">
        <v>32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26" t="s">
        <v>440</v>
      </c>
      <c r="B276" s="35" t="s">
        <v>411</v>
      </c>
      <c r="C276" s="28" t="s">
        <v>31</v>
      </c>
      <c r="D276" s="84" t="s">
        <v>32</v>
      </c>
      <c r="E276" s="84" t="s">
        <v>32</v>
      </c>
      <c r="F276" s="84" t="s">
        <v>32</v>
      </c>
      <c r="G276" s="84" t="s">
        <v>32</v>
      </c>
      <c r="H276" s="84" t="s">
        <v>32</v>
      </c>
      <c r="I276" s="84" t="s">
        <v>32</v>
      </c>
      <c r="J276" s="84" t="s">
        <v>32</v>
      </c>
      <c r="K276" s="84" t="s">
        <v>32</v>
      </c>
      <c r="L276" s="84" t="s">
        <v>32</v>
      </c>
      <c r="M276" s="84" t="s">
        <v>32</v>
      </c>
      <c r="N276" s="84" t="s">
        <v>32</v>
      </c>
      <c r="O276" s="84" t="s">
        <v>32</v>
      </c>
      <c r="P276" s="84" t="s">
        <v>32</v>
      </c>
      <c r="Q276" s="84" t="s">
        <v>32</v>
      </c>
      <c r="R276" s="84" t="s">
        <v>32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26" t="s">
        <v>441</v>
      </c>
      <c r="B277" s="34" t="s">
        <v>58</v>
      </c>
      <c r="C277" s="28" t="s">
        <v>31</v>
      </c>
      <c r="D277" s="84" t="s">
        <v>32</v>
      </c>
      <c r="E277" s="84" t="s">
        <v>32</v>
      </c>
      <c r="F277" s="84" t="s">
        <v>32</v>
      </c>
      <c r="G277" s="84" t="s">
        <v>32</v>
      </c>
      <c r="H277" s="84" t="s">
        <v>32</v>
      </c>
      <c r="I277" s="84" t="s">
        <v>32</v>
      </c>
      <c r="J277" s="84" t="s">
        <v>32</v>
      </c>
      <c r="K277" s="84" t="s">
        <v>32</v>
      </c>
      <c r="L277" s="84" t="s">
        <v>32</v>
      </c>
      <c r="M277" s="84" t="s">
        <v>32</v>
      </c>
      <c r="N277" s="84" t="s">
        <v>32</v>
      </c>
      <c r="O277" s="84" t="s">
        <v>32</v>
      </c>
      <c r="P277" s="84" t="s">
        <v>32</v>
      </c>
      <c r="Q277" s="84" t="s">
        <v>32</v>
      </c>
      <c r="R277" s="84" t="s">
        <v>32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26" t="s">
        <v>442</v>
      </c>
      <c r="B278" s="35" t="s">
        <v>411</v>
      </c>
      <c r="C278" s="28" t="s">
        <v>31</v>
      </c>
      <c r="D278" s="84" t="s">
        <v>32</v>
      </c>
      <c r="E278" s="84" t="s">
        <v>32</v>
      </c>
      <c r="F278" s="84" t="s">
        <v>32</v>
      </c>
      <c r="G278" s="84" t="s">
        <v>32</v>
      </c>
      <c r="H278" s="84" t="s">
        <v>32</v>
      </c>
      <c r="I278" s="84" t="s">
        <v>32</v>
      </c>
      <c r="J278" s="84" t="s">
        <v>32</v>
      </c>
      <c r="K278" s="84" t="s">
        <v>32</v>
      </c>
      <c r="L278" s="84" t="s">
        <v>32</v>
      </c>
      <c r="M278" s="84" t="s">
        <v>32</v>
      </c>
      <c r="N278" s="84" t="s">
        <v>32</v>
      </c>
      <c r="O278" s="84" t="s">
        <v>32</v>
      </c>
      <c r="P278" s="84" t="s">
        <v>32</v>
      </c>
      <c r="Q278" s="84" t="s">
        <v>32</v>
      </c>
      <c r="R278" s="84" t="s">
        <v>32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26" t="s">
        <v>443</v>
      </c>
      <c r="B279" s="32" t="s">
        <v>444</v>
      </c>
      <c r="C279" s="28" t="s">
        <v>31</v>
      </c>
      <c r="D279" s="84">
        <v>599.64480302874063</v>
      </c>
      <c r="E279" s="84">
        <v>770.86960273139994</v>
      </c>
      <c r="F279" s="84">
        <v>1104.958358371244</v>
      </c>
      <c r="G279" s="84">
        <v>896.86957283635559</v>
      </c>
      <c r="H279" s="84">
        <v>1376.0280759978423</v>
      </c>
      <c r="I279" s="84">
        <v>896.86957283635593</v>
      </c>
      <c r="J279" s="84">
        <v>1083.6919849978426</v>
      </c>
      <c r="K279" s="84">
        <v>904.86957283635741</v>
      </c>
      <c r="L279" s="84">
        <v>884.94347499784192</v>
      </c>
      <c r="M279" s="84">
        <v>913.86957283635593</v>
      </c>
      <c r="N279" s="84">
        <v>966.84347499784099</v>
      </c>
      <c r="O279" s="84" t="s">
        <v>32</v>
      </c>
      <c r="P279" s="84">
        <v>884.94347499784192</v>
      </c>
      <c r="Q279" s="84" t="s">
        <v>32</v>
      </c>
      <c r="R279" s="84">
        <v>884.94347499784374</v>
      </c>
      <c r="S279" s="84">
        <f t="shared" si="14"/>
        <v>913.86957283635593</v>
      </c>
      <c r="T279" s="85">
        <f t="shared" si="15"/>
        <v>884.94347499784374</v>
      </c>
    </row>
    <row r="280" spans="1:20" x14ac:dyDescent="0.25">
      <c r="A280" s="26" t="s">
        <v>445</v>
      </c>
      <c r="B280" s="34" t="s">
        <v>411</v>
      </c>
      <c r="C280" s="28" t="s">
        <v>31</v>
      </c>
      <c r="D280" s="84">
        <v>0</v>
      </c>
      <c r="E280" s="84">
        <v>0</v>
      </c>
      <c r="F280" s="84">
        <v>260.41565512580291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32</v>
      </c>
      <c r="P280" s="84">
        <v>0</v>
      </c>
      <c r="Q280" s="84" t="s">
        <v>32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26" t="s">
        <v>446</v>
      </c>
      <c r="B281" s="33" t="s">
        <v>447</v>
      </c>
      <c r="C281" s="28" t="s">
        <v>31</v>
      </c>
      <c r="D281" s="84">
        <v>9515.0339999999997</v>
      </c>
      <c r="E281" s="84">
        <v>8647.7049999999999</v>
      </c>
      <c r="F281" s="84">
        <v>16646.142</v>
      </c>
      <c r="G281" s="84">
        <v>9484.5087986349008</v>
      </c>
      <c r="H281" s="84">
        <v>10276.642866411679</v>
      </c>
      <c r="I281" s="84">
        <v>9695.9689027370332</v>
      </c>
      <c r="J281" s="84">
        <v>9960.0218001396497</v>
      </c>
      <c r="K281" s="84">
        <v>9661.5434764405873</v>
      </c>
      <c r="L281" s="84">
        <v>10049.273246171195</v>
      </c>
      <c r="M281" s="84">
        <v>9858.1347137681514</v>
      </c>
      <c r="N281" s="84">
        <v>10296.0258240209</v>
      </c>
      <c r="O281" s="84" t="s">
        <v>32</v>
      </c>
      <c r="P281" s="84">
        <v>10458.284157014754</v>
      </c>
      <c r="Q281" s="84" t="s">
        <v>32</v>
      </c>
      <c r="R281" s="84">
        <v>9204.0800647262986</v>
      </c>
      <c r="S281" s="84">
        <f t="shared" si="14"/>
        <v>9858.1347137681514</v>
      </c>
      <c r="T281" s="85">
        <f t="shared" si="15"/>
        <v>9204.0800647262986</v>
      </c>
    </row>
    <row r="282" spans="1:20" x14ac:dyDescent="0.25">
      <c r="A282" s="26" t="s">
        <v>448</v>
      </c>
      <c r="B282" s="32" t="s">
        <v>449</v>
      </c>
      <c r="C282" s="28" t="s">
        <v>31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32</v>
      </c>
      <c r="P282" s="84">
        <v>0</v>
      </c>
      <c r="Q282" s="84" t="s">
        <v>32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26" t="s">
        <v>450</v>
      </c>
      <c r="B283" s="34" t="s">
        <v>411</v>
      </c>
      <c r="C283" s="28" t="s">
        <v>31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32</v>
      </c>
      <c r="P283" s="84">
        <v>0</v>
      </c>
      <c r="Q283" s="84" t="s">
        <v>32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26" t="s">
        <v>451</v>
      </c>
      <c r="B284" s="32" t="s">
        <v>452</v>
      </c>
      <c r="C284" s="28" t="s">
        <v>31</v>
      </c>
      <c r="D284" s="84">
        <v>722.01466712000001</v>
      </c>
      <c r="E284" s="84">
        <v>397.44663695400004</v>
      </c>
      <c r="F284" s="84">
        <v>715.10042062101911</v>
      </c>
      <c r="G284" s="84">
        <v>668.59291491774502</v>
      </c>
      <c r="H284" s="84">
        <v>443.30173103971424</v>
      </c>
      <c r="I284" s="84">
        <v>814.32678278735295</v>
      </c>
      <c r="J284" s="84">
        <v>443.30173103971407</v>
      </c>
      <c r="K284" s="84">
        <v>966.59468031438109</v>
      </c>
      <c r="L284" s="84">
        <v>443.30173103971407</v>
      </c>
      <c r="M284" s="84">
        <v>1125.6275762318214</v>
      </c>
      <c r="N284" s="84">
        <v>443.30173103971407</v>
      </c>
      <c r="O284" s="84" t="s">
        <v>32</v>
      </c>
      <c r="P284" s="84">
        <v>443.30173103971407</v>
      </c>
      <c r="Q284" s="84" t="s">
        <v>32</v>
      </c>
      <c r="R284" s="84">
        <v>443.30173103971413</v>
      </c>
      <c r="S284" s="84">
        <f t="shared" si="14"/>
        <v>1125.6275762318214</v>
      </c>
      <c r="T284" s="85">
        <f t="shared" si="15"/>
        <v>443.30173103971413</v>
      </c>
    </row>
    <row r="285" spans="1:20" x14ac:dyDescent="0.25">
      <c r="A285" s="26" t="s">
        <v>453</v>
      </c>
      <c r="B285" s="34" t="s">
        <v>281</v>
      </c>
      <c r="C285" s="28" t="s">
        <v>31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32</v>
      </c>
      <c r="P285" s="84">
        <v>0</v>
      </c>
      <c r="Q285" s="84" t="s">
        <v>32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26" t="s">
        <v>454</v>
      </c>
      <c r="B286" s="35" t="s">
        <v>411</v>
      </c>
      <c r="C286" s="28" t="s">
        <v>31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32</v>
      </c>
      <c r="P286" s="84">
        <v>0</v>
      </c>
      <c r="Q286" s="84" t="s">
        <v>32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26" t="s">
        <v>455</v>
      </c>
      <c r="B287" s="34" t="s">
        <v>456</v>
      </c>
      <c r="C287" s="28" t="s">
        <v>31</v>
      </c>
      <c r="D287" s="84">
        <v>722.01466712000001</v>
      </c>
      <c r="E287" s="84">
        <v>397.44663695400004</v>
      </c>
      <c r="F287" s="84">
        <v>715.10042062101911</v>
      </c>
      <c r="G287" s="84">
        <v>668.59291491774502</v>
      </c>
      <c r="H287" s="84">
        <v>443.30173103971424</v>
      </c>
      <c r="I287" s="84">
        <v>814.32678278735295</v>
      </c>
      <c r="J287" s="84">
        <v>443.30173103971407</v>
      </c>
      <c r="K287" s="84">
        <v>966.59468031438109</v>
      </c>
      <c r="L287" s="84">
        <v>443.30173103971407</v>
      </c>
      <c r="M287" s="84">
        <v>1125.6275762318214</v>
      </c>
      <c r="N287" s="84">
        <v>443.30173103971407</v>
      </c>
      <c r="O287" s="84" t="s">
        <v>32</v>
      </c>
      <c r="P287" s="84">
        <v>443.30173103971407</v>
      </c>
      <c r="Q287" s="84" t="s">
        <v>32</v>
      </c>
      <c r="R287" s="84">
        <v>443.30173103971413</v>
      </c>
      <c r="S287" s="84">
        <f t="shared" si="14"/>
        <v>1125.6275762318214</v>
      </c>
      <c r="T287" s="85">
        <f t="shared" si="15"/>
        <v>443.30173103971413</v>
      </c>
    </row>
    <row r="288" spans="1:20" x14ac:dyDescent="0.25">
      <c r="A288" s="26" t="s">
        <v>457</v>
      </c>
      <c r="B288" s="35" t="s">
        <v>411</v>
      </c>
      <c r="C288" s="28" t="s">
        <v>31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32</v>
      </c>
      <c r="P288" s="84">
        <v>0</v>
      </c>
      <c r="Q288" s="84" t="s">
        <v>32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26" t="s">
        <v>458</v>
      </c>
      <c r="B289" s="32" t="s">
        <v>459</v>
      </c>
      <c r="C289" s="28" t="s">
        <v>31</v>
      </c>
      <c r="D289" s="84">
        <v>768.45002387999989</v>
      </c>
      <c r="E289" s="84">
        <v>598.20101734000036</v>
      </c>
      <c r="F289" s="84">
        <v>592.05166757000006</v>
      </c>
      <c r="G289" s="84">
        <v>598.20101734000013</v>
      </c>
      <c r="H289" s="84">
        <v>609.14650575057806</v>
      </c>
      <c r="I289" s="84">
        <v>598.20101733999991</v>
      </c>
      <c r="J289" s="84">
        <v>612.01159575057852</v>
      </c>
      <c r="K289" s="84">
        <v>598.20101733999968</v>
      </c>
      <c r="L289" s="84">
        <v>612.01159575057829</v>
      </c>
      <c r="M289" s="84">
        <v>598.20101733999945</v>
      </c>
      <c r="N289" s="84">
        <v>612.01159575057829</v>
      </c>
      <c r="O289" s="84" t="s">
        <v>32</v>
      </c>
      <c r="P289" s="84">
        <v>612.01159575057829</v>
      </c>
      <c r="Q289" s="84" t="s">
        <v>32</v>
      </c>
      <c r="R289" s="84">
        <v>612.01159575057829</v>
      </c>
      <c r="S289" s="84">
        <f t="shared" si="14"/>
        <v>598.20101733999945</v>
      </c>
      <c r="T289" s="85">
        <f t="shared" si="15"/>
        <v>612.01159575057829</v>
      </c>
    </row>
    <row r="290" spans="1:20" x14ac:dyDescent="0.25">
      <c r="A290" s="26" t="s">
        <v>460</v>
      </c>
      <c r="B290" s="34" t="s">
        <v>411</v>
      </c>
      <c r="C290" s="28" t="s">
        <v>31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32</v>
      </c>
      <c r="P290" s="84">
        <v>0</v>
      </c>
      <c r="Q290" s="84" t="s">
        <v>32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26" t="s">
        <v>461</v>
      </c>
      <c r="B291" s="32" t="s">
        <v>462</v>
      </c>
      <c r="C291" s="28" t="s">
        <v>31</v>
      </c>
      <c r="D291" s="84">
        <v>1863.1277771500002</v>
      </c>
      <c r="E291" s="84">
        <v>1002.8052993120841</v>
      </c>
      <c r="F291" s="84">
        <v>2027.4923527661579</v>
      </c>
      <c r="G291" s="84">
        <v>1002.8052993120837</v>
      </c>
      <c r="H291" s="84">
        <v>2140.4757708553725</v>
      </c>
      <c r="I291" s="84">
        <v>1002.8052993120837</v>
      </c>
      <c r="J291" s="84">
        <v>2141.273130855373</v>
      </c>
      <c r="K291" s="84">
        <v>1002.8052993120837</v>
      </c>
      <c r="L291" s="84">
        <v>2142.5246208553735</v>
      </c>
      <c r="M291" s="84">
        <v>1002.8052993120837</v>
      </c>
      <c r="N291" s="84">
        <v>2142.5246208553735</v>
      </c>
      <c r="O291" s="84" t="s">
        <v>32</v>
      </c>
      <c r="P291" s="84">
        <v>2142.5246208553735</v>
      </c>
      <c r="Q291" s="84" t="s">
        <v>32</v>
      </c>
      <c r="R291" s="84">
        <v>2142.5246208553735</v>
      </c>
      <c r="S291" s="84">
        <f t="shared" si="14"/>
        <v>1002.8052993120837</v>
      </c>
      <c r="T291" s="85">
        <f t="shared" si="15"/>
        <v>2142.5246208553735</v>
      </c>
    </row>
    <row r="292" spans="1:20" x14ac:dyDescent="0.25">
      <c r="A292" s="26" t="s">
        <v>463</v>
      </c>
      <c r="B292" s="34" t="s">
        <v>411</v>
      </c>
      <c r="C292" s="28" t="s">
        <v>31</v>
      </c>
      <c r="D292" s="84">
        <v>0</v>
      </c>
      <c r="E292" s="84">
        <v>0</v>
      </c>
      <c r="F292" s="84">
        <v>109.131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32</v>
      </c>
      <c r="P292" s="84">
        <v>0</v>
      </c>
      <c r="Q292" s="84" t="s">
        <v>32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26" t="s">
        <v>464</v>
      </c>
      <c r="B293" s="32" t="s">
        <v>465</v>
      </c>
      <c r="C293" s="28" t="s">
        <v>31</v>
      </c>
      <c r="D293" s="84">
        <v>514.21100000000001</v>
      </c>
      <c r="E293" s="84">
        <v>554.904</v>
      </c>
      <c r="F293" s="84">
        <v>421.81200000000001</v>
      </c>
      <c r="G293" s="84">
        <v>554.904</v>
      </c>
      <c r="H293" s="84">
        <v>386.39147382297438</v>
      </c>
      <c r="I293" s="84">
        <v>554.904</v>
      </c>
      <c r="J293" s="84">
        <v>386.39147382297432</v>
      </c>
      <c r="K293" s="84">
        <v>554.904</v>
      </c>
      <c r="L293" s="84">
        <v>486.39147382297432</v>
      </c>
      <c r="M293" s="84">
        <v>554.904</v>
      </c>
      <c r="N293" s="84">
        <v>586.39147382297438</v>
      </c>
      <c r="O293" s="84" t="s">
        <v>32</v>
      </c>
      <c r="P293" s="84">
        <v>686.39147382297426</v>
      </c>
      <c r="Q293" s="84" t="s">
        <v>32</v>
      </c>
      <c r="R293" s="84">
        <v>686.39147382297426</v>
      </c>
      <c r="S293" s="84">
        <f t="shared" si="14"/>
        <v>554.904</v>
      </c>
      <c r="T293" s="85">
        <f t="shared" si="15"/>
        <v>686.39147382297426</v>
      </c>
    </row>
    <row r="294" spans="1:20" x14ac:dyDescent="0.25">
      <c r="A294" s="26" t="s">
        <v>466</v>
      </c>
      <c r="B294" s="34" t="s">
        <v>411</v>
      </c>
      <c r="C294" s="28" t="s">
        <v>31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32</v>
      </c>
      <c r="P294" s="84">
        <v>0</v>
      </c>
      <c r="Q294" s="84" t="s">
        <v>32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26" t="s">
        <v>467</v>
      </c>
      <c r="B295" s="32" t="s">
        <v>468</v>
      </c>
      <c r="C295" s="28" t="s">
        <v>31</v>
      </c>
      <c r="D295" s="84">
        <v>455.92299999999994</v>
      </c>
      <c r="E295" s="84">
        <v>491.2516</v>
      </c>
      <c r="F295" s="84">
        <v>505.536</v>
      </c>
      <c r="G295" s="84">
        <v>491.2516</v>
      </c>
      <c r="H295" s="84">
        <v>470.22240144685094</v>
      </c>
      <c r="I295" s="84">
        <v>491.2516</v>
      </c>
      <c r="J295" s="84">
        <v>470.1897037168884</v>
      </c>
      <c r="K295" s="84">
        <v>491.2516</v>
      </c>
      <c r="L295" s="84">
        <v>520.24169807772716</v>
      </c>
      <c r="M295" s="84">
        <v>491.2516</v>
      </c>
      <c r="N295" s="84">
        <v>570.29457221299947</v>
      </c>
      <c r="O295" s="84" t="s">
        <v>32</v>
      </c>
      <c r="P295" s="84">
        <v>620.17356131368297</v>
      </c>
      <c r="Q295" s="84" t="s">
        <v>32</v>
      </c>
      <c r="R295" s="84">
        <v>620.17356131368297</v>
      </c>
      <c r="S295" s="84">
        <f t="shared" si="14"/>
        <v>491.2516</v>
      </c>
      <c r="T295" s="85">
        <f t="shared" si="15"/>
        <v>620.17356131368297</v>
      </c>
    </row>
    <row r="296" spans="1:20" x14ac:dyDescent="0.25">
      <c r="A296" s="26" t="s">
        <v>469</v>
      </c>
      <c r="B296" s="34" t="s">
        <v>411</v>
      </c>
      <c r="C296" s="28" t="s">
        <v>31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32</v>
      </c>
      <c r="P296" s="84">
        <v>0</v>
      </c>
      <c r="Q296" s="84" t="s">
        <v>32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26" t="s">
        <v>470</v>
      </c>
      <c r="B297" s="32" t="s">
        <v>471</v>
      </c>
      <c r="C297" s="28" t="s">
        <v>31</v>
      </c>
      <c r="D297" s="84">
        <v>1935.537</v>
      </c>
      <c r="E297" s="84">
        <v>1912.0280000000002</v>
      </c>
      <c r="F297" s="84">
        <v>2061.6660299999999</v>
      </c>
      <c r="G297" s="84">
        <v>1422.6141336203564</v>
      </c>
      <c r="H297" s="84">
        <v>2048.3024057224638</v>
      </c>
      <c r="I297" s="84">
        <v>1157.6396338528814</v>
      </c>
      <c r="J297" s="84">
        <v>1179.6978641803964</v>
      </c>
      <c r="K297" s="84">
        <v>975.09465402940612</v>
      </c>
      <c r="L297" s="84">
        <v>878.73999885110288</v>
      </c>
      <c r="M297" s="84">
        <v>828.70358743953091</v>
      </c>
      <c r="N297" s="84">
        <v>707.63148756553801</v>
      </c>
      <c r="O297" s="84" t="s">
        <v>32</v>
      </c>
      <c r="P297" s="84">
        <v>542.27543745870537</v>
      </c>
      <c r="Q297" s="84" t="s">
        <v>32</v>
      </c>
      <c r="R297" s="84">
        <v>542.27543745870537</v>
      </c>
      <c r="S297" s="84">
        <f t="shared" si="14"/>
        <v>828.70358743953091</v>
      </c>
      <c r="T297" s="85">
        <f t="shared" si="15"/>
        <v>542.27543745870537</v>
      </c>
    </row>
    <row r="298" spans="1:20" x14ac:dyDescent="0.25">
      <c r="A298" s="26" t="s">
        <v>472</v>
      </c>
      <c r="B298" s="34" t="s">
        <v>411</v>
      </c>
      <c r="C298" s="28" t="s">
        <v>31</v>
      </c>
      <c r="D298" s="84">
        <v>0</v>
      </c>
      <c r="E298" s="84">
        <v>273.18300000000005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32</v>
      </c>
      <c r="P298" s="84">
        <v>0</v>
      </c>
      <c r="Q298" s="84" t="s">
        <v>32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26" t="s">
        <v>473</v>
      </c>
      <c r="B299" s="32" t="s">
        <v>474</v>
      </c>
      <c r="C299" s="28" t="s">
        <v>31</v>
      </c>
      <c r="D299" s="84">
        <v>466.76756609239999</v>
      </c>
      <c r="E299" s="84">
        <v>440.26019994919994</v>
      </c>
      <c r="F299" s="84">
        <v>1161.3019440000003</v>
      </c>
      <c r="G299" s="84">
        <v>1495.3315869999999</v>
      </c>
      <c r="H299" s="84">
        <v>1835.0400350000004</v>
      </c>
      <c r="I299" s="84">
        <v>1826.0323230000004</v>
      </c>
      <c r="J299" s="84">
        <v>1179.6978641803964</v>
      </c>
      <c r="K299" s="84">
        <v>1821.883979</v>
      </c>
      <c r="L299" s="84">
        <v>1774.2186260000005</v>
      </c>
      <c r="M299" s="84">
        <v>2005.8333870000001</v>
      </c>
      <c r="N299" s="84">
        <v>1760.1268410000007</v>
      </c>
      <c r="O299" s="84" t="s">
        <v>32</v>
      </c>
      <c r="P299" s="84">
        <v>1819.7622350000011</v>
      </c>
      <c r="Q299" s="84" t="s">
        <v>32</v>
      </c>
      <c r="R299" s="84">
        <v>1819.7622350000011</v>
      </c>
      <c r="S299" s="84">
        <f t="shared" si="14"/>
        <v>2005.8333870000001</v>
      </c>
      <c r="T299" s="85">
        <f t="shared" si="15"/>
        <v>1819.7622350000011</v>
      </c>
    </row>
    <row r="300" spans="1:20" x14ac:dyDescent="0.25">
      <c r="A300" s="26" t="s">
        <v>475</v>
      </c>
      <c r="B300" s="34" t="s">
        <v>411</v>
      </c>
      <c r="C300" s="28" t="s">
        <v>31</v>
      </c>
      <c r="D300" s="84">
        <v>0</v>
      </c>
      <c r="E300" s="84">
        <v>30.874000000000002</v>
      </c>
      <c r="F300" s="84">
        <v>99.239000000000004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32</v>
      </c>
      <c r="P300" s="84">
        <v>0</v>
      </c>
      <c r="Q300" s="84" t="s">
        <v>32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26" t="s">
        <v>476</v>
      </c>
      <c r="B301" s="32" t="s">
        <v>477</v>
      </c>
      <c r="C301" s="28" t="s">
        <v>31</v>
      </c>
      <c r="D301" s="84">
        <v>2789.0029657575997</v>
      </c>
      <c r="E301" s="84">
        <v>3250.8082464447157</v>
      </c>
      <c r="F301" s="84">
        <v>9161.1815850428229</v>
      </c>
      <c r="G301" s="84">
        <v>3250.8082464447157</v>
      </c>
      <c r="H301" s="84">
        <v>2343.7625427737235</v>
      </c>
      <c r="I301" s="84">
        <v>3250.8082464447157</v>
      </c>
      <c r="J301" s="84">
        <v>3547.4584365933279</v>
      </c>
      <c r="K301" s="84">
        <v>3250.8082464447157</v>
      </c>
      <c r="L301" s="84">
        <v>3191.8435017737243</v>
      </c>
      <c r="M301" s="84">
        <v>3250.8082464447157</v>
      </c>
      <c r="N301" s="84">
        <v>3473.743501773723</v>
      </c>
      <c r="O301" s="84" t="s">
        <v>32</v>
      </c>
      <c r="P301" s="84">
        <v>3591.8435017737247</v>
      </c>
      <c r="Q301" s="84" t="s">
        <v>32</v>
      </c>
      <c r="R301" s="84">
        <v>2337.6394094852681</v>
      </c>
      <c r="S301" s="84">
        <f t="shared" si="14"/>
        <v>3250.8082464447157</v>
      </c>
      <c r="T301" s="85">
        <f t="shared" si="15"/>
        <v>2337.6394094852681</v>
      </c>
    </row>
    <row r="302" spans="1:20" x14ac:dyDescent="0.25">
      <c r="A302" s="26" t="s">
        <v>478</v>
      </c>
      <c r="B302" s="34" t="s">
        <v>411</v>
      </c>
      <c r="C302" s="28" t="s">
        <v>31</v>
      </c>
      <c r="D302" s="84">
        <v>0</v>
      </c>
      <c r="E302" s="84">
        <v>11.657</v>
      </c>
      <c r="F302" s="84">
        <v>355.48500000000001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32</v>
      </c>
      <c r="P302" s="84">
        <v>0</v>
      </c>
      <c r="Q302" s="84" t="s">
        <v>32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26" t="s">
        <v>479</v>
      </c>
      <c r="B303" s="33" t="s">
        <v>480</v>
      </c>
      <c r="C303" s="28" t="s">
        <v>481</v>
      </c>
      <c r="D303" s="98">
        <v>1.1296285145392897</v>
      </c>
      <c r="E303" s="98">
        <v>1.1238848844167839</v>
      </c>
      <c r="F303" s="98">
        <v>0.96091069796613304</v>
      </c>
      <c r="G303" s="98">
        <v>1.1921174514897195</v>
      </c>
      <c r="H303" s="98">
        <v>1.0137754551031839</v>
      </c>
      <c r="I303" s="98">
        <v>1.1851770854903008</v>
      </c>
      <c r="J303" s="98">
        <v>1.0022435502503808</v>
      </c>
      <c r="K303" s="98">
        <v>1.1836793965659522</v>
      </c>
      <c r="L303" s="98">
        <v>1.0056851473065251</v>
      </c>
      <c r="M303" s="98">
        <v>1.1826552004095383</v>
      </c>
      <c r="N303" s="98">
        <v>1.0033682601694685</v>
      </c>
      <c r="O303" s="98" t="s">
        <v>32</v>
      </c>
      <c r="P303" s="98">
        <v>1.0010668593906347</v>
      </c>
      <c r="Q303" s="98" t="s">
        <v>32</v>
      </c>
      <c r="R303" s="98">
        <v>1.0050188962372926</v>
      </c>
      <c r="S303" s="98">
        <f t="shared" ref="S303:T303" si="16">S165/((S21+S95-S98)*1.18)</f>
        <v>1.0032282429656831</v>
      </c>
      <c r="T303" s="98">
        <f t="shared" si="16"/>
        <v>1.0034788855272627</v>
      </c>
    </row>
    <row r="304" spans="1:20" ht="31.5" x14ac:dyDescent="0.25">
      <c r="A304" s="26" t="s">
        <v>482</v>
      </c>
      <c r="B304" s="32" t="s">
        <v>483</v>
      </c>
      <c r="C304" s="28" t="s">
        <v>481</v>
      </c>
      <c r="D304" s="84" t="s">
        <v>32</v>
      </c>
      <c r="E304" s="84" t="s">
        <v>32</v>
      </c>
      <c r="F304" s="84" t="s">
        <v>32</v>
      </c>
      <c r="G304" s="84" t="s">
        <v>32</v>
      </c>
      <c r="H304" s="84" t="s">
        <v>32</v>
      </c>
      <c r="I304" s="84" t="s">
        <v>32</v>
      </c>
      <c r="J304" s="84" t="s">
        <v>32</v>
      </c>
      <c r="K304" s="84" t="s">
        <v>32</v>
      </c>
      <c r="L304" s="84" t="s">
        <v>32</v>
      </c>
      <c r="M304" s="84" t="s">
        <v>32</v>
      </c>
      <c r="N304" s="84" t="s">
        <v>32</v>
      </c>
      <c r="O304" s="84" t="s">
        <v>32</v>
      </c>
      <c r="P304" s="84" t="s">
        <v>32</v>
      </c>
      <c r="Q304" s="84" t="s">
        <v>32</v>
      </c>
      <c r="R304" s="84" t="s">
        <v>32</v>
      </c>
      <c r="S304" s="84" t="s">
        <v>32</v>
      </c>
      <c r="T304" s="85" t="s">
        <v>32</v>
      </c>
    </row>
    <row r="305" spans="1:20" ht="31.5" x14ac:dyDescent="0.25">
      <c r="A305" s="26" t="s">
        <v>484</v>
      </c>
      <c r="B305" s="32" t="s">
        <v>485</v>
      </c>
      <c r="C305" s="28" t="s">
        <v>481</v>
      </c>
      <c r="D305" s="84" t="s">
        <v>32</v>
      </c>
      <c r="E305" s="84" t="s">
        <v>32</v>
      </c>
      <c r="F305" s="84" t="s">
        <v>32</v>
      </c>
      <c r="G305" s="84" t="s">
        <v>32</v>
      </c>
      <c r="H305" s="84" t="s">
        <v>32</v>
      </c>
      <c r="I305" s="84" t="s">
        <v>32</v>
      </c>
      <c r="J305" s="84" t="s">
        <v>32</v>
      </c>
      <c r="K305" s="84" t="s">
        <v>32</v>
      </c>
      <c r="L305" s="84" t="s">
        <v>32</v>
      </c>
      <c r="M305" s="84" t="s">
        <v>32</v>
      </c>
      <c r="N305" s="84" t="s">
        <v>32</v>
      </c>
      <c r="O305" s="84" t="s">
        <v>32</v>
      </c>
      <c r="P305" s="84" t="s">
        <v>32</v>
      </c>
      <c r="Q305" s="84" t="s">
        <v>32</v>
      </c>
      <c r="R305" s="84" t="s">
        <v>32</v>
      </c>
      <c r="S305" s="84" t="s">
        <v>32</v>
      </c>
      <c r="T305" s="85" t="s">
        <v>32</v>
      </c>
    </row>
    <row r="306" spans="1:20" ht="31.5" x14ac:dyDescent="0.25">
      <c r="A306" s="26" t="s">
        <v>486</v>
      </c>
      <c r="B306" s="32" t="s">
        <v>487</v>
      </c>
      <c r="C306" s="28" t="s">
        <v>481</v>
      </c>
      <c r="D306" s="84" t="s">
        <v>32</v>
      </c>
      <c r="E306" s="84" t="s">
        <v>32</v>
      </c>
      <c r="F306" s="84" t="s">
        <v>32</v>
      </c>
      <c r="G306" s="84" t="s">
        <v>32</v>
      </c>
      <c r="H306" s="84" t="s">
        <v>32</v>
      </c>
      <c r="I306" s="84" t="s">
        <v>32</v>
      </c>
      <c r="J306" s="84" t="s">
        <v>32</v>
      </c>
      <c r="K306" s="84" t="s">
        <v>32</v>
      </c>
      <c r="L306" s="84" t="s">
        <v>32</v>
      </c>
      <c r="M306" s="84" t="s">
        <v>32</v>
      </c>
      <c r="N306" s="84" t="s">
        <v>32</v>
      </c>
      <c r="O306" s="84" t="s">
        <v>32</v>
      </c>
      <c r="P306" s="84" t="s">
        <v>32</v>
      </c>
      <c r="Q306" s="84" t="s">
        <v>32</v>
      </c>
      <c r="R306" s="84" t="s">
        <v>32</v>
      </c>
      <c r="S306" s="84" t="s">
        <v>32</v>
      </c>
      <c r="T306" s="85" t="s">
        <v>32</v>
      </c>
    </row>
    <row r="307" spans="1:20" ht="31.5" x14ac:dyDescent="0.25">
      <c r="A307" s="26" t="s">
        <v>488</v>
      </c>
      <c r="B307" s="32" t="s">
        <v>489</v>
      </c>
      <c r="C307" s="28" t="s">
        <v>481</v>
      </c>
      <c r="D307" s="84" t="s">
        <v>32</v>
      </c>
      <c r="E307" s="84" t="s">
        <v>32</v>
      </c>
      <c r="F307" s="84" t="s">
        <v>32</v>
      </c>
      <c r="G307" s="84" t="s">
        <v>32</v>
      </c>
      <c r="H307" s="84" t="s">
        <v>32</v>
      </c>
      <c r="I307" s="84" t="s">
        <v>32</v>
      </c>
      <c r="J307" s="84" t="s">
        <v>32</v>
      </c>
      <c r="K307" s="84" t="s">
        <v>32</v>
      </c>
      <c r="L307" s="84" t="s">
        <v>32</v>
      </c>
      <c r="M307" s="84" t="s">
        <v>32</v>
      </c>
      <c r="N307" s="84" t="s">
        <v>32</v>
      </c>
      <c r="O307" s="84" t="s">
        <v>32</v>
      </c>
      <c r="P307" s="84" t="s">
        <v>32</v>
      </c>
      <c r="Q307" s="84" t="s">
        <v>32</v>
      </c>
      <c r="R307" s="84" t="s">
        <v>32</v>
      </c>
      <c r="S307" s="84" t="s">
        <v>32</v>
      </c>
      <c r="T307" s="85" t="s">
        <v>32</v>
      </c>
    </row>
    <row r="308" spans="1:20" x14ac:dyDescent="0.25">
      <c r="A308" s="26" t="s">
        <v>490</v>
      </c>
      <c r="B308" s="30" t="s">
        <v>491</v>
      </c>
      <c r="C308" s="28" t="s">
        <v>481</v>
      </c>
      <c r="D308" s="84" t="s">
        <v>32</v>
      </c>
      <c r="E308" s="84" t="s">
        <v>32</v>
      </c>
      <c r="F308" s="84" t="s">
        <v>32</v>
      </c>
      <c r="G308" s="84" t="s">
        <v>32</v>
      </c>
      <c r="H308" s="84" t="s">
        <v>32</v>
      </c>
      <c r="I308" s="84" t="s">
        <v>32</v>
      </c>
      <c r="J308" s="84" t="s">
        <v>32</v>
      </c>
      <c r="K308" s="84" t="s">
        <v>32</v>
      </c>
      <c r="L308" s="84" t="s">
        <v>32</v>
      </c>
      <c r="M308" s="84" t="s">
        <v>32</v>
      </c>
      <c r="N308" s="84" t="s">
        <v>32</v>
      </c>
      <c r="O308" s="84" t="s">
        <v>32</v>
      </c>
      <c r="P308" s="84" t="s">
        <v>32</v>
      </c>
      <c r="Q308" s="84" t="s">
        <v>32</v>
      </c>
      <c r="R308" s="84" t="s">
        <v>32</v>
      </c>
      <c r="S308" s="84" t="s">
        <v>32</v>
      </c>
      <c r="T308" s="85" t="s">
        <v>32</v>
      </c>
    </row>
    <row r="309" spans="1:20" x14ac:dyDescent="0.25">
      <c r="A309" s="26" t="s">
        <v>492</v>
      </c>
      <c r="B309" s="30" t="s">
        <v>493</v>
      </c>
      <c r="C309" s="28" t="s">
        <v>481</v>
      </c>
      <c r="D309" s="98">
        <v>0.96520737740933216</v>
      </c>
      <c r="E309" s="98">
        <v>0.98132743966083669</v>
      </c>
      <c r="F309" s="98">
        <v>0.9295215790298883</v>
      </c>
      <c r="G309" s="98">
        <v>1.0159538464947115</v>
      </c>
      <c r="H309" s="98">
        <v>1.0058319135788134</v>
      </c>
      <c r="I309" s="98">
        <v>1.0094272361054946</v>
      </c>
      <c r="J309" s="98">
        <v>1.0024591666794302</v>
      </c>
      <c r="K309" s="98">
        <v>1.0076990548144744</v>
      </c>
      <c r="L309" s="98">
        <v>1.0024628775204951</v>
      </c>
      <c r="M309" s="98">
        <v>1.006367546538335</v>
      </c>
      <c r="N309" s="98">
        <v>1.0024316634115147</v>
      </c>
      <c r="O309" s="98" t="s">
        <v>32</v>
      </c>
      <c r="P309" s="98">
        <v>1.0023734029303071</v>
      </c>
      <c r="Q309" s="98" t="s">
        <v>32</v>
      </c>
      <c r="R309" s="98">
        <v>1.0051997736770308</v>
      </c>
      <c r="S309" s="98">
        <f t="shared" ref="S309:T309" si="17">S171/(S27*1.18)</f>
        <v>1.0077964261673791</v>
      </c>
      <c r="T309" s="99">
        <f t="shared" si="17"/>
        <v>1.0030211972997622</v>
      </c>
    </row>
    <row r="310" spans="1:20" x14ac:dyDescent="0.25">
      <c r="A310" s="26" t="s">
        <v>494</v>
      </c>
      <c r="B310" s="30" t="s">
        <v>495</v>
      </c>
      <c r="C310" s="28" t="s">
        <v>481</v>
      </c>
      <c r="D310" s="84" t="s">
        <v>32</v>
      </c>
      <c r="E310" s="84" t="s">
        <v>32</v>
      </c>
      <c r="F310" s="84" t="s">
        <v>32</v>
      </c>
      <c r="G310" s="84" t="s">
        <v>32</v>
      </c>
      <c r="H310" s="84" t="s">
        <v>32</v>
      </c>
      <c r="I310" s="84" t="s">
        <v>32</v>
      </c>
      <c r="J310" s="84" t="s">
        <v>32</v>
      </c>
      <c r="K310" s="84" t="s">
        <v>32</v>
      </c>
      <c r="L310" s="84" t="s">
        <v>32</v>
      </c>
      <c r="M310" s="84" t="s">
        <v>32</v>
      </c>
      <c r="N310" s="84" t="s">
        <v>32</v>
      </c>
      <c r="O310" s="84" t="s">
        <v>32</v>
      </c>
      <c r="P310" s="84" t="s">
        <v>32</v>
      </c>
      <c r="Q310" s="84" t="s">
        <v>32</v>
      </c>
      <c r="R310" s="84" t="s">
        <v>32</v>
      </c>
      <c r="S310" s="84" t="str">
        <f t="shared" ref="S310" si="18">IFERROR(I310+K310+M310,"-")</f>
        <v>-</v>
      </c>
      <c r="T310" s="85" t="str">
        <f t="shared" ref="T310" si="19">IFERROR(J310+L310+N310+P310+R310,"-")</f>
        <v>-</v>
      </c>
    </row>
    <row r="311" spans="1:20" x14ac:dyDescent="0.25">
      <c r="A311" s="26" t="s">
        <v>496</v>
      </c>
      <c r="B311" s="30" t="s">
        <v>497</v>
      </c>
      <c r="C311" s="28" t="s">
        <v>481</v>
      </c>
      <c r="D311" s="84">
        <v>0</v>
      </c>
      <c r="E311" s="84">
        <v>0.67846903127395108</v>
      </c>
      <c r="F311" s="84">
        <v>2.6693342903173498</v>
      </c>
      <c r="G311" s="84">
        <v>0</v>
      </c>
      <c r="H311" s="84">
        <v>0</v>
      </c>
      <c r="I311" s="84">
        <v>0</v>
      </c>
      <c r="J311" s="84">
        <v>0</v>
      </c>
      <c r="K311" s="84">
        <v>0</v>
      </c>
      <c r="L311" s="84">
        <v>0</v>
      </c>
      <c r="M311" s="84">
        <v>0</v>
      </c>
      <c r="N311" s="84">
        <v>0</v>
      </c>
      <c r="O311" s="84" t="s">
        <v>32</v>
      </c>
      <c r="P311" s="84">
        <v>0</v>
      </c>
      <c r="Q311" s="84" t="s">
        <v>32</v>
      </c>
      <c r="R311" s="84">
        <v>0</v>
      </c>
      <c r="S311" s="84">
        <f t="shared" ref="S311:T311" si="20">IFERROR(S174/(S30*1.18),0)</f>
        <v>0</v>
      </c>
      <c r="T311" s="85">
        <f t="shared" si="20"/>
        <v>0</v>
      </c>
    </row>
    <row r="312" spans="1:20" x14ac:dyDescent="0.25">
      <c r="A312" s="26" t="s">
        <v>498</v>
      </c>
      <c r="B312" s="30" t="s">
        <v>499</v>
      </c>
      <c r="C312" s="28" t="s">
        <v>481</v>
      </c>
      <c r="D312" s="84" t="s">
        <v>32</v>
      </c>
      <c r="E312" s="84" t="s">
        <v>32</v>
      </c>
      <c r="F312" s="84" t="s">
        <v>32</v>
      </c>
      <c r="G312" s="84" t="s">
        <v>32</v>
      </c>
      <c r="H312" s="84" t="s">
        <v>32</v>
      </c>
      <c r="I312" s="84" t="s">
        <v>32</v>
      </c>
      <c r="J312" s="84" t="s">
        <v>32</v>
      </c>
      <c r="K312" s="84" t="s">
        <v>32</v>
      </c>
      <c r="L312" s="84" t="s">
        <v>32</v>
      </c>
      <c r="M312" s="84" t="s">
        <v>32</v>
      </c>
      <c r="N312" s="84" t="s">
        <v>32</v>
      </c>
      <c r="O312" s="84" t="s">
        <v>32</v>
      </c>
      <c r="P312" s="84" t="s">
        <v>32</v>
      </c>
      <c r="Q312" s="84" t="s">
        <v>32</v>
      </c>
      <c r="R312" s="84" t="s">
        <v>32</v>
      </c>
      <c r="S312" s="84" t="s">
        <v>32</v>
      </c>
      <c r="T312" s="85" t="s">
        <v>32</v>
      </c>
    </row>
    <row r="313" spans="1:20" ht="31.5" x14ac:dyDescent="0.25">
      <c r="A313" s="26" t="s">
        <v>500</v>
      </c>
      <c r="B313" s="32" t="s">
        <v>501</v>
      </c>
      <c r="C313" s="28" t="s">
        <v>481</v>
      </c>
      <c r="D313" s="84" t="s">
        <v>32</v>
      </c>
      <c r="E313" s="84" t="s">
        <v>32</v>
      </c>
      <c r="F313" s="84" t="s">
        <v>32</v>
      </c>
      <c r="G313" s="84" t="s">
        <v>32</v>
      </c>
      <c r="H313" s="84" t="s">
        <v>32</v>
      </c>
      <c r="I313" s="84" t="s">
        <v>32</v>
      </c>
      <c r="J313" s="84" t="s">
        <v>32</v>
      </c>
      <c r="K313" s="84" t="s">
        <v>32</v>
      </c>
      <c r="L313" s="84" t="s">
        <v>32</v>
      </c>
      <c r="M313" s="84" t="s">
        <v>32</v>
      </c>
      <c r="N313" s="84" t="s">
        <v>32</v>
      </c>
      <c r="O313" s="84" t="s">
        <v>32</v>
      </c>
      <c r="P313" s="84" t="s">
        <v>32</v>
      </c>
      <c r="Q313" s="84" t="s">
        <v>32</v>
      </c>
      <c r="R313" s="84" t="s">
        <v>32</v>
      </c>
      <c r="S313" s="84" t="s">
        <v>32</v>
      </c>
      <c r="T313" s="85" t="s">
        <v>32</v>
      </c>
    </row>
    <row r="314" spans="1:20" x14ac:dyDescent="0.25">
      <c r="A314" s="26" t="s">
        <v>502</v>
      </c>
      <c r="B314" s="50" t="s">
        <v>56</v>
      </c>
      <c r="C314" s="28" t="s">
        <v>481</v>
      </c>
      <c r="D314" s="84" t="s">
        <v>32</v>
      </c>
      <c r="E314" s="84" t="s">
        <v>32</v>
      </c>
      <c r="F314" s="84" t="s">
        <v>32</v>
      </c>
      <c r="G314" s="84" t="s">
        <v>32</v>
      </c>
      <c r="H314" s="84" t="s">
        <v>32</v>
      </c>
      <c r="I314" s="84" t="s">
        <v>32</v>
      </c>
      <c r="J314" s="84" t="s">
        <v>32</v>
      </c>
      <c r="K314" s="84" t="s">
        <v>32</v>
      </c>
      <c r="L314" s="84" t="s">
        <v>32</v>
      </c>
      <c r="M314" s="84" t="s">
        <v>32</v>
      </c>
      <c r="N314" s="84" t="s">
        <v>32</v>
      </c>
      <c r="O314" s="84" t="s">
        <v>32</v>
      </c>
      <c r="P314" s="84" t="s">
        <v>32</v>
      </c>
      <c r="Q314" s="84" t="s">
        <v>32</v>
      </c>
      <c r="R314" s="84" t="s">
        <v>32</v>
      </c>
      <c r="S314" s="84" t="s">
        <v>32</v>
      </c>
      <c r="T314" s="85" t="s">
        <v>32</v>
      </c>
    </row>
    <row r="315" spans="1:20" ht="16.5" thickBot="1" x14ac:dyDescent="0.3">
      <c r="A315" s="40" t="s">
        <v>503</v>
      </c>
      <c r="B315" s="51" t="s">
        <v>58</v>
      </c>
      <c r="C315" s="42" t="s">
        <v>481</v>
      </c>
      <c r="D315" s="89" t="s">
        <v>32</v>
      </c>
      <c r="E315" s="89" t="s">
        <v>32</v>
      </c>
      <c r="F315" s="89" t="s">
        <v>32</v>
      </c>
      <c r="G315" s="89" t="s">
        <v>32</v>
      </c>
      <c r="H315" s="89" t="s">
        <v>32</v>
      </c>
      <c r="I315" s="89" t="s">
        <v>32</v>
      </c>
      <c r="J315" s="89" t="s">
        <v>32</v>
      </c>
      <c r="K315" s="89" t="s">
        <v>32</v>
      </c>
      <c r="L315" s="89" t="s">
        <v>32</v>
      </c>
      <c r="M315" s="89" t="s">
        <v>32</v>
      </c>
      <c r="N315" s="89" t="s">
        <v>32</v>
      </c>
      <c r="O315" s="89" t="s">
        <v>32</v>
      </c>
      <c r="P315" s="89" t="s">
        <v>32</v>
      </c>
      <c r="Q315" s="89" t="s">
        <v>32</v>
      </c>
      <c r="R315" s="89" t="s">
        <v>32</v>
      </c>
      <c r="S315" s="89" t="s">
        <v>32</v>
      </c>
      <c r="T315" s="90" t="s">
        <v>32</v>
      </c>
    </row>
    <row r="316" spans="1:20" ht="16.5" thickBot="1" x14ac:dyDescent="0.3">
      <c r="A316" s="148" t="s">
        <v>504</v>
      </c>
      <c r="B316" s="149"/>
      <c r="C316" s="149"/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1"/>
    </row>
    <row r="317" spans="1:20" ht="31.5" x14ac:dyDescent="0.25">
      <c r="A317" s="22" t="s">
        <v>505</v>
      </c>
      <c r="B317" s="23" t="s">
        <v>506</v>
      </c>
      <c r="C317" s="24" t="s">
        <v>32</v>
      </c>
      <c r="D317" s="82" t="s">
        <v>32</v>
      </c>
      <c r="E317" s="82" t="s">
        <v>32</v>
      </c>
      <c r="F317" s="82" t="s">
        <v>32</v>
      </c>
      <c r="G317" s="82" t="s">
        <v>32</v>
      </c>
      <c r="H317" s="82" t="s">
        <v>32</v>
      </c>
      <c r="I317" s="82" t="s">
        <v>32</v>
      </c>
      <c r="J317" s="82" t="s">
        <v>32</v>
      </c>
      <c r="K317" s="82" t="s">
        <v>32</v>
      </c>
      <c r="L317" s="82" t="s">
        <v>32</v>
      </c>
      <c r="M317" s="82" t="s">
        <v>32</v>
      </c>
      <c r="N317" s="82" t="s">
        <v>32</v>
      </c>
      <c r="O317" s="82" t="s">
        <v>32</v>
      </c>
      <c r="P317" s="82" t="s">
        <v>32</v>
      </c>
      <c r="Q317" s="82" t="s">
        <v>32</v>
      </c>
      <c r="R317" s="82" t="s">
        <v>32</v>
      </c>
      <c r="S317" s="82" t="str">
        <f t="shared" ref="S317:S364" si="21">IFERROR(I317+K317+M317,"-")</f>
        <v>-</v>
      </c>
      <c r="T317" s="83" t="str">
        <f t="shared" ref="T317:T364" si="22">IFERROR(J317+L317+N317+P317+R317,"-")</f>
        <v>-</v>
      </c>
    </row>
    <row r="318" spans="1:20" x14ac:dyDescent="0.25">
      <c r="A318" s="26" t="s">
        <v>507</v>
      </c>
      <c r="B318" s="33" t="s">
        <v>508</v>
      </c>
      <c r="C318" s="28" t="s">
        <v>509</v>
      </c>
      <c r="D318" s="84" t="s">
        <v>32</v>
      </c>
      <c r="E318" s="84" t="s">
        <v>32</v>
      </c>
      <c r="F318" s="84" t="s">
        <v>32</v>
      </c>
      <c r="G318" s="84" t="s">
        <v>32</v>
      </c>
      <c r="H318" s="84" t="s">
        <v>32</v>
      </c>
      <c r="I318" s="84" t="s">
        <v>32</v>
      </c>
      <c r="J318" s="84" t="s">
        <v>32</v>
      </c>
      <c r="K318" s="84" t="s">
        <v>32</v>
      </c>
      <c r="L318" s="84" t="s">
        <v>32</v>
      </c>
      <c r="M318" s="84" t="s">
        <v>32</v>
      </c>
      <c r="N318" s="84" t="s">
        <v>32</v>
      </c>
      <c r="O318" s="84" t="s">
        <v>32</v>
      </c>
      <c r="P318" s="84" t="s">
        <v>32</v>
      </c>
      <c r="Q318" s="84" t="s">
        <v>32</v>
      </c>
      <c r="R318" s="84" t="s">
        <v>32</v>
      </c>
      <c r="S318" s="84" t="str">
        <f t="shared" si="21"/>
        <v>-</v>
      </c>
      <c r="T318" s="85" t="str">
        <f t="shared" si="22"/>
        <v>-</v>
      </c>
    </row>
    <row r="319" spans="1:20" x14ac:dyDescent="0.25">
      <c r="A319" s="26" t="s">
        <v>510</v>
      </c>
      <c r="B319" s="33" t="s">
        <v>511</v>
      </c>
      <c r="C319" s="28" t="s">
        <v>512</v>
      </c>
      <c r="D319" s="84" t="s">
        <v>32</v>
      </c>
      <c r="E319" s="84" t="s">
        <v>32</v>
      </c>
      <c r="F319" s="84" t="s">
        <v>32</v>
      </c>
      <c r="G319" s="84" t="s">
        <v>32</v>
      </c>
      <c r="H319" s="84" t="s">
        <v>32</v>
      </c>
      <c r="I319" s="84" t="s">
        <v>32</v>
      </c>
      <c r="J319" s="84" t="s">
        <v>32</v>
      </c>
      <c r="K319" s="84" t="s">
        <v>32</v>
      </c>
      <c r="L319" s="84" t="s">
        <v>32</v>
      </c>
      <c r="M319" s="84" t="s">
        <v>32</v>
      </c>
      <c r="N319" s="84" t="s">
        <v>32</v>
      </c>
      <c r="O319" s="84" t="s">
        <v>32</v>
      </c>
      <c r="P319" s="84" t="s">
        <v>32</v>
      </c>
      <c r="Q319" s="84" t="s">
        <v>32</v>
      </c>
      <c r="R319" s="84" t="s">
        <v>32</v>
      </c>
      <c r="S319" s="84" t="str">
        <f t="shared" si="21"/>
        <v>-</v>
      </c>
      <c r="T319" s="85" t="str">
        <f t="shared" si="22"/>
        <v>-</v>
      </c>
    </row>
    <row r="320" spans="1:20" x14ac:dyDescent="0.25">
      <c r="A320" s="26" t="s">
        <v>513</v>
      </c>
      <c r="B320" s="33" t="s">
        <v>514</v>
      </c>
      <c r="C320" s="28" t="s">
        <v>509</v>
      </c>
      <c r="D320" s="84" t="s">
        <v>32</v>
      </c>
      <c r="E320" s="84" t="s">
        <v>32</v>
      </c>
      <c r="F320" s="84" t="s">
        <v>32</v>
      </c>
      <c r="G320" s="84" t="s">
        <v>32</v>
      </c>
      <c r="H320" s="84" t="s">
        <v>32</v>
      </c>
      <c r="I320" s="84" t="s">
        <v>32</v>
      </c>
      <c r="J320" s="84" t="s">
        <v>32</v>
      </c>
      <c r="K320" s="84" t="s">
        <v>32</v>
      </c>
      <c r="L320" s="84" t="s">
        <v>32</v>
      </c>
      <c r="M320" s="84" t="s">
        <v>32</v>
      </c>
      <c r="N320" s="84" t="s">
        <v>32</v>
      </c>
      <c r="O320" s="84" t="s">
        <v>32</v>
      </c>
      <c r="P320" s="84" t="s">
        <v>32</v>
      </c>
      <c r="Q320" s="84" t="s">
        <v>32</v>
      </c>
      <c r="R320" s="84" t="s">
        <v>32</v>
      </c>
      <c r="S320" s="84" t="str">
        <f t="shared" si="21"/>
        <v>-</v>
      </c>
      <c r="T320" s="85" t="str">
        <f t="shared" si="22"/>
        <v>-</v>
      </c>
    </row>
    <row r="321" spans="1:20" x14ac:dyDescent="0.25">
      <c r="A321" s="26" t="s">
        <v>515</v>
      </c>
      <c r="B321" s="33" t="s">
        <v>516</v>
      </c>
      <c r="C321" s="28" t="s">
        <v>512</v>
      </c>
      <c r="D321" s="84" t="s">
        <v>32</v>
      </c>
      <c r="E321" s="84" t="s">
        <v>32</v>
      </c>
      <c r="F321" s="84" t="s">
        <v>32</v>
      </c>
      <c r="G321" s="84" t="s">
        <v>32</v>
      </c>
      <c r="H321" s="84" t="s">
        <v>32</v>
      </c>
      <c r="I321" s="84" t="s">
        <v>32</v>
      </c>
      <c r="J321" s="84" t="s">
        <v>32</v>
      </c>
      <c r="K321" s="84" t="s">
        <v>32</v>
      </c>
      <c r="L321" s="84" t="s">
        <v>32</v>
      </c>
      <c r="M321" s="84" t="s">
        <v>32</v>
      </c>
      <c r="N321" s="84" t="s">
        <v>32</v>
      </c>
      <c r="O321" s="84" t="s">
        <v>32</v>
      </c>
      <c r="P321" s="84" t="s">
        <v>32</v>
      </c>
      <c r="Q321" s="84" t="s">
        <v>32</v>
      </c>
      <c r="R321" s="84" t="s">
        <v>32</v>
      </c>
      <c r="S321" s="84" t="str">
        <f t="shared" si="21"/>
        <v>-</v>
      </c>
      <c r="T321" s="85" t="str">
        <f t="shared" si="22"/>
        <v>-</v>
      </c>
    </row>
    <row r="322" spans="1:20" x14ac:dyDescent="0.25">
      <c r="A322" s="26" t="s">
        <v>517</v>
      </c>
      <c r="B322" s="33" t="s">
        <v>518</v>
      </c>
      <c r="C322" s="28" t="s">
        <v>519</v>
      </c>
      <c r="D322" s="84" t="s">
        <v>32</v>
      </c>
      <c r="E322" s="84" t="s">
        <v>32</v>
      </c>
      <c r="F322" s="84" t="s">
        <v>32</v>
      </c>
      <c r="G322" s="84" t="s">
        <v>32</v>
      </c>
      <c r="H322" s="84" t="s">
        <v>32</v>
      </c>
      <c r="I322" s="84" t="s">
        <v>32</v>
      </c>
      <c r="J322" s="84" t="s">
        <v>32</v>
      </c>
      <c r="K322" s="84" t="s">
        <v>32</v>
      </c>
      <c r="L322" s="84" t="s">
        <v>32</v>
      </c>
      <c r="M322" s="84" t="s">
        <v>32</v>
      </c>
      <c r="N322" s="84" t="s">
        <v>32</v>
      </c>
      <c r="O322" s="84" t="s">
        <v>32</v>
      </c>
      <c r="P322" s="84" t="s">
        <v>32</v>
      </c>
      <c r="Q322" s="84" t="s">
        <v>32</v>
      </c>
      <c r="R322" s="84" t="s">
        <v>32</v>
      </c>
      <c r="S322" s="84" t="str">
        <f t="shared" si="21"/>
        <v>-</v>
      </c>
      <c r="T322" s="85" t="str">
        <f t="shared" si="22"/>
        <v>-</v>
      </c>
    </row>
    <row r="323" spans="1:20" x14ac:dyDescent="0.25">
      <c r="A323" s="26" t="s">
        <v>520</v>
      </c>
      <c r="B323" s="33" t="s">
        <v>521</v>
      </c>
      <c r="C323" s="28" t="s">
        <v>32</v>
      </c>
      <c r="D323" s="84" t="s">
        <v>32</v>
      </c>
      <c r="E323" s="84" t="s">
        <v>32</v>
      </c>
      <c r="F323" s="84" t="s">
        <v>32</v>
      </c>
      <c r="G323" s="84" t="s">
        <v>32</v>
      </c>
      <c r="H323" s="84" t="s">
        <v>32</v>
      </c>
      <c r="I323" s="84" t="s">
        <v>32</v>
      </c>
      <c r="J323" s="84" t="s">
        <v>32</v>
      </c>
      <c r="K323" s="84" t="s">
        <v>32</v>
      </c>
      <c r="L323" s="84" t="s">
        <v>32</v>
      </c>
      <c r="M323" s="84" t="s">
        <v>32</v>
      </c>
      <c r="N323" s="84" t="s">
        <v>32</v>
      </c>
      <c r="O323" s="84" t="s">
        <v>32</v>
      </c>
      <c r="P323" s="84" t="s">
        <v>32</v>
      </c>
      <c r="Q323" s="84" t="s">
        <v>32</v>
      </c>
      <c r="R323" s="84" t="s">
        <v>32</v>
      </c>
      <c r="S323" s="84" t="str">
        <f t="shared" si="21"/>
        <v>-</v>
      </c>
      <c r="T323" s="85" t="str">
        <f t="shared" si="22"/>
        <v>-</v>
      </c>
    </row>
    <row r="324" spans="1:20" x14ac:dyDescent="0.25">
      <c r="A324" s="26" t="s">
        <v>522</v>
      </c>
      <c r="B324" s="32" t="s">
        <v>523</v>
      </c>
      <c r="C324" s="28" t="s">
        <v>519</v>
      </c>
      <c r="D324" s="84" t="s">
        <v>32</v>
      </c>
      <c r="E324" s="84" t="s">
        <v>32</v>
      </c>
      <c r="F324" s="84" t="s">
        <v>32</v>
      </c>
      <c r="G324" s="84" t="s">
        <v>32</v>
      </c>
      <c r="H324" s="84" t="s">
        <v>32</v>
      </c>
      <c r="I324" s="84" t="s">
        <v>32</v>
      </c>
      <c r="J324" s="84" t="s">
        <v>32</v>
      </c>
      <c r="K324" s="84" t="s">
        <v>32</v>
      </c>
      <c r="L324" s="84" t="s">
        <v>32</v>
      </c>
      <c r="M324" s="84" t="s">
        <v>32</v>
      </c>
      <c r="N324" s="84" t="s">
        <v>32</v>
      </c>
      <c r="O324" s="84" t="s">
        <v>32</v>
      </c>
      <c r="P324" s="84" t="s">
        <v>32</v>
      </c>
      <c r="Q324" s="84" t="s">
        <v>32</v>
      </c>
      <c r="R324" s="84" t="s">
        <v>32</v>
      </c>
      <c r="S324" s="84" t="str">
        <f t="shared" si="21"/>
        <v>-</v>
      </c>
      <c r="T324" s="85" t="str">
        <f t="shared" si="22"/>
        <v>-</v>
      </c>
    </row>
    <row r="325" spans="1:20" x14ac:dyDescent="0.25">
      <c r="A325" s="26" t="s">
        <v>524</v>
      </c>
      <c r="B325" s="32" t="s">
        <v>525</v>
      </c>
      <c r="C325" s="28" t="s">
        <v>526</v>
      </c>
      <c r="D325" s="84" t="s">
        <v>32</v>
      </c>
      <c r="E325" s="84" t="s">
        <v>32</v>
      </c>
      <c r="F325" s="84" t="s">
        <v>32</v>
      </c>
      <c r="G325" s="84" t="s">
        <v>32</v>
      </c>
      <c r="H325" s="84" t="s">
        <v>32</v>
      </c>
      <c r="I325" s="84" t="s">
        <v>32</v>
      </c>
      <c r="J325" s="84" t="s">
        <v>32</v>
      </c>
      <c r="K325" s="84" t="s">
        <v>32</v>
      </c>
      <c r="L325" s="84" t="s">
        <v>32</v>
      </c>
      <c r="M325" s="84" t="s">
        <v>32</v>
      </c>
      <c r="N325" s="84" t="s">
        <v>32</v>
      </c>
      <c r="O325" s="84" t="s">
        <v>32</v>
      </c>
      <c r="P325" s="84" t="s">
        <v>32</v>
      </c>
      <c r="Q325" s="84" t="s">
        <v>32</v>
      </c>
      <c r="R325" s="84" t="s">
        <v>32</v>
      </c>
      <c r="S325" s="84" t="str">
        <f t="shared" si="21"/>
        <v>-</v>
      </c>
      <c r="T325" s="85" t="str">
        <f t="shared" si="22"/>
        <v>-</v>
      </c>
    </row>
    <row r="326" spans="1:20" x14ac:dyDescent="0.25">
      <c r="A326" s="26" t="s">
        <v>527</v>
      </c>
      <c r="B326" s="33" t="s">
        <v>528</v>
      </c>
      <c r="C326" s="28" t="s">
        <v>32</v>
      </c>
      <c r="D326" s="84" t="s">
        <v>32</v>
      </c>
      <c r="E326" s="84" t="s">
        <v>32</v>
      </c>
      <c r="F326" s="84" t="s">
        <v>32</v>
      </c>
      <c r="G326" s="84" t="s">
        <v>32</v>
      </c>
      <c r="H326" s="84" t="s">
        <v>32</v>
      </c>
      <c r="I326" s="84" t="s">
        <v>32</v>
      </c>
      <c r="J326" s="84" t="s">
        <v>32</v>
      </c>
      <c r="K326" s="84" t="s">
        <v>32</v>
      </c>
      <c r="L326" s="84" t="s">
        <v>32</v>
      </c>
      <c r="M326" s="84" t="s">
        <v>32</v>
      </c>
      <c r="N326" s="84" t="s">
        <v>32</v>
      </c>
      <c r="O326" s="84" t="s">
        <v>32</v>
      </c>
      <c r="P326" s="84" t="s">
        <v>32</v>
      </c>
      <c r="Q326" s="84" t="s">
        <v>32</v>
      </c>
      <c r="R326" s="84" t="s">
        <v>32</v>
      </c>
      <c r="S326" s="84" t="str">
        <f t="shared" si="21"/>
        <v>-</v>
      </c>
      <c r="T326" s="85" t="str">
        <f t="shared" si="22"/>
        <v>-</v>
      </c>
    </row>
    <row r="327" spans="1:20" x14ac:dyDescent="0.25">
      <c r="A327" s="26" t="s">
        <v>529</v>
      </c>
      <c r="B327" s="32" t="s">
        <v>523</v>
      </c>
      <c r="C327" s="28" t="s">
        <v>519</v>
      </c>
      <c r="D327" s="84" t="s">
        <v>32</v>
      </c>
      <c r="E327" s="84" t="s">
        <v>32</v>
      </c>
      <c r="F327" s="84" t="s">
        <v>32</v>
      </c>
      <c r="G327" s="84" t="s">
        <v>32</v>
      </c>
      <c r="H327" s="84" t="s">
        <v>32</v>
      </c>
      <c r="I327" s="84" t="s">
        <v>32</v>
      </c>
      <c r="J327" s="84" t="s">
        <v>32</v>
      </c>
      <c r="K327" s="84" t="s">
        <v>32</v>
      </c>
      <c r="L327" s="84" t="s">
        <v>32</v>
      </c>
      <c r="M327" s="84" t="s">
        <v>32</v>
      </c>
      <c r="N327" s="84" t="s">
        <v>32</v>
      </c>
      <c r="O327" s="84" t="s">
        <v>32</v>
      </c>
      <c r="P327" s="84" t="s">
        <v>32</v>
      </c>
      <c r="Q327" s="84" t="s">
        <v>32</v>
      </c>
      <c r="R327" s="84" t="s">
        <v>32</v>
      </c>
      <c r="S327" s="84" t="str">
        <f t="shared" si="21"/>
        <v>-</v>
      </c>
      <c r="T327" s="85" t="str">
        <f t="shared" si="22"/>
        <v>-</v>
      </c>
    </row>
    <row r="328" spans="1:20" x14ac:dyDescent="0.25">
      <c r="A328" s="26" t="s">
        <v>530</v>
      </c>
      <c r="B328" s="32" t="s">
        <v>531</v>
      </c>
      <c r="C328" s="28" t="s">
        <v>509</v>
      </c>
      <c r="D328" s="84" t="s">
        <v>32</v>
      </c>
      <c r="E328" s="84" t="s">
        <v>32</v>
      </c>
      <c r="F328" s="84" t="s">
        <v>32</v>
      </c>
      <c r="G328" s="84" t="s">
        <v>32</v>
      </c>
      <c r="H328" s="84" t="s">
        <v>32</v>
      </c>
      <c r="I328" s="84" t="s">
        <v>32</v>
      </c>
      <c r="J328" s="84" t="s">
        <v>32</v>
      </c>
      <c r="K328" s="84" t="s">
        <v>32</v>
      </c>
      <c r="L328" s="84" t="s">
        <v>32</v>
      </c>
      <c r="M328" s="84" t="s">
        <v>32</v>
      </c>
      <c r="N328" s="84" t="s">
        <v>32</v>
      </c>
      <c r="O328" s="84" t="s">
        <v>32</v>
      </c>
      <c r="P328" s="84" t="s">
        <v>32</v>
      </c>
      <c r="Q328" s="84" t="s">
        <v>32</v>
      </c>
      <c r="R328" s="84" t="s">
        <v>32</v>
      </c>
      <c r="S328" s="84" t="str">
        <f t="shared" si="21"/>
        <v>-</v>
      </c>
      <c r="T328" s="85" t="str">
        <f t="shared" si="22"/>
        <v>-</v>
      </c>
    </row>
    <row r="329" spans="1:20" x14ac:dyDescent="0.25">
      <c r="A329" s="26" t="s">
        <v>532</v>
      </c>
      <c r="B329" s="32" t="s">
        <v>525</v>
      </c>
      <c r="C329" s="28" t="s">
        <v>526</v>
      </c>
      <c r="D329" s="84" t="s">
        <v>32</v>
      </c>
      <c r="E329" s="84" t="s">
        <v>32</v>
      </c>
      <c r="F329" s="84" t="s">
        <v>32</v>
      </c>
      <c r="G329" s="84" t="s">
        <v>32</v>
      </c>
      <c r="H329" s="84" t="s">
        <v>32</v>
      </c>
      <c r="I329" s="84" t="s">
        <v>32</v>
      </c>
      <c r="J329" s="84" t="s">
        <v>32</v>
      </c>
      <c r="K329" s="84" t="s">
        <v>32</v>
      </c>
      <c r="L329" s="84" t="s">
        <v>32</v>
      </c>
      <c r="M329" s="84" t="s">
        <v>32</v>
      </c>
      <c r="N329" s="84" t="s">
        <v>32</v>
      </c>
      <c r="O329" s="84" t="s">
        <v>32</v>
      </c>
      <c r="P329" s="84" t="s">
        <v>32</v>
      </c>
      <c r="Q329" s="84" t="s">
        <v>32</v>
      </c>
      <c r="R329" s="84" t="s">
        <v>32</v>
      </c>
      <c r="S329" s="84" t="str">
        <f t="shared" si="21"/>
        <v>-</v>
      </c>
      <c r="T329" s="85" t="str">
        <f t="shared" si="22"/>
        <v>-</v>
      </c>
    </row>
    <row r="330" spans="1:20" x14ac:dyDescent="0.25">
      <c r="A330" s="26" t="s">
        <v>533</v>
      </c>
      <c r="B330" s="33" t="s">
        <v>534</v>
      </c>
      <c r="C330" s="28" t="s">
        <v>32</v>
      </c>
      <c r="D330" s="84" t="s">
        <v>32</v>
      </c>
      <c r="E330" s="84" t="s">
        <v>32</v>
      </c>
      <c r="F330" s="84" t="s">
        <v>32</v>
      </c>
      <c r="G330" s="84" t="s">
        <v>32</v>
      </c>
      <c r="H330" s="84" t="s">
        <v>32</v>
      </c>
      <c r="I330" s="84" t="s">
        <v>32</v>
      </c>
      <c r="J330" s="84" t="s">
        <v>32</v>
      </c>
      <c r="K330" s="84" t="s">
        <v>32</v>
      </c>
      <c r="L330" s="84" t="s">
        <v>32</v>
      </c>
      <c r="M330" s="84" t="s">
        <v>32</v>
      </c>
      <c r="N330" s="84" t="s">
        <v>32</v>
      </c>
      <c r="O330" s="84" t="s">
        <v>32</v>
      </c>
      <c r="P330" s="84" t="s">
        <v>32</v>
      </c>
      <c r="Q330" s="84" t="s">
        <v>32</v>
      </c>
      <c r="R330" s="84" t="s">
        <v>32</v>
      </c>
      <c r="S330" s="84" t="str">
        <f t="shared" si="21"/>
        <v>-</v>
      </c>
      <c r="T330" s="85" t="str">
        <f t="shared" si="22"/>
        <v>-</v>
      </c>
    </row>
    <row r="331" spans="1:20" x14ac:dyDescent="0.25">
      <c r="A331" s="26" t="s">
        <v>535</v>
      </c>
      <c r="B331" s="32" t="s">
        <v>523</v>
      </c>
      <c r="C331" s="28" t="s">
        <v>519</v>
      </c>
      <c r="D331" s="84" t="s">
        <v>32</v>
      </c>
      <c r="E331" s="84" t="s">
        <v>32</v>
      </c>
      <c r="F331" s="84" t="s">
        <v>32</v>
      </c>
      <c r="G331" s="84" t="s">
        <v>32</v>
      </c>
      <c r="H331" s="84" t="s">
        <v>32</v>
      </c>
      <c r="I331" s="84" t="s">
        <v>32</v>
      </c>
      <c r="J331" s="84" t="s">
        <v>32</v>
      </c>
      <c r="K331" s="84" t="s">
        <v>32</v>
      </c>
      <c r="L331" s="84" t="s">
        <v>32</v>
      </c>
      <c r="M331" s="84" t="s">
        <v>32</v>
      </c>
      <c r="N331" s="84" t="s">
        <v>32</v>
      </c>
      <c r="O331" s="84" t="s">
        <v>32</v>
      </c>
      <c r="P331" s="84" t="s">
        <v>32</v>
      </c>
      <c r="Q331" s="84" t="s">
        <v>32</v>
      </c>
      <c r="R331" s="84" t="s">
        <v>32</v>
      </c>
      <c r="S331" s="84" t="str">
        <f t="shared" si="21"/>
        <v>-</v>
      </c>
      <c r="T331" s="85" t="str">
        <f t="shared" si="22"/>
        <v>-</v>
      </c>
    </row>
    <row r="332" spans="1:20" x14ac:dyDescent="0.25">
      <c r="A332" s="26" t="s">
        <v>536</v>
      </c>
      <c r="B332" s="32" t="s">
        <v>525</v>
      </c>
      <c r="C332" s="28" t="s">
        <v>526</v>
      </c>
      <c r="D332" s="84" t="s">
        <v>32</v>
      </c>
      <c r="E332" s="84" t="s">
        <v>32</v>
      </c>
      <c r="F332" s="84" t="s">
        <v>32</v>
      </c>
      <c r="G332" s="84" t="s">
        <v>32</v>
      </c>
      <c r="H332" s="84" t="s">
        <v>32</v>
      </c>
      <c r="I332" s="84" t="s">
        <v>32</v>
      </c>
      <c r="J332" s="84" t="s">
        <v>32</v>
      </c>
      <c r="K332" s="84" t="s">
        <v>32</v>
      </c>
      <c r="L332" s="84" t="s">
        <v>32</v>
      </c>
      <c r="M332" s="84" t="s">
        <v>32</v>
      </c>
      <c r="N332" s="84" t="s">
        <v>32</v>
      </c>
      <c r="O332" s="84" t="s">
        <v>32</v>
      </c>
      <c r="P332" s="84" t="s">
        <v>32</v>
      </c>
      <c r="Q332" s="84" t="s">
        <v>32</v>
      </c>
      <c r="R332" s="84" t="s">
        <v>32</v>
      </c>
      <c r="S332" s="84" t="str">
        <f t="shared" si="21"/>
        <v>-</v>
      </c>
      <c r="T332" s="85" t="str">
        <f t="shared" si="22"/>
        <v>-</v>
      </c>
    </row>
    <row r="333" spans="1:20" x14ac:dyDescent="0.25">
      <c r="A333" s="26" t="s">
        <v>537</v>
      </c>
      <c r="B333" s="33" t="s">
        <v>538</v>
      </c>
      <c r="C333" s="28" t="s">
        <v>32</v>
      </c>
      <c r="D333" s="84" t="s">
        <v>32</v>
      </c>
      <c r="E333" s="84" t="s">
        <v>32</v>
      </c>
      <c r="F333" s="84" t="s">
        <v>32</v>
      </c>
      <c r="G333" s="84" t="s">
        <v>32</v>
      </c>
      <c r="H333" s="84" t="s">
        <v>32</v>
      </c>
      <c r="I333" s="84" t="s">
        <v>32</v>
      </c>
      <c r="J333" s="84" t="s">
        <v>32</v>
      </c>
      <c r="K333" s="84" t="s">
        <v>32</v>
      </c>
      <c r="L333" s="84" t="s">
        <v>32</v>
      </c>
      <c r="M333" s="84" t="s">
        <v>32</v>
      </c>
      <c r="N333" s="84" t="s">
        <v>32</v>
      </c>
      <c r="O333" s="84" t="s">
        <v>32</v>
      </c>
      <c r="P333" s="84" t="s">
        <v>32</v>
      </c>
      <c r="Q333" s="84" t="s">
        <v>32</v>
      </c>
      <c r="R333" s="84" t="s">
        <v>32</v>
      </c>
      <c r="S333" s="84" t="str">
        <f t="shared" si="21"/>
        <v>-</v>
      </c>
      <c r="T333" s="85" t="str">
        <f t="shared" si="22"/>
        <v>-</v>
      </c>
    </row>
    <row r="334" spans="1:20" x14ac:dyDescent="0.25">
      <c r="A334" s="26" t="s">
        <v>539</v>
      </c>
      <c r="B334" s="32" t="s">
        <v>523</v>
      </c>
      <c r="C334" s="28" t="s">
        <v>519</v>
      </c>
      <c r="D334" s="84" t="s">
        <v>32</v>
      </c>
      <c r="E334" s="84" t="s">
        <v>32</v>
      </c>
      <c r="F334" s="84" t="s">
        <v>32</v>
      </c>
      <c r="G334" s="84" t="s">
        <v>32</v>
      </c>
      <c r="H334" s="84" t="s">
        <v>32</v>
      </c>
      <c r="I334" s="84" t="s">
        <v>32</v>
      </c>
      <c r="J334" s="84" t="s">
        <v>32</v>
      </c>
      <c r="K334" s="84" t="s">
        <v>32</v>
      </c>
      <c r="L334" s="84" t="s">
        <v>32</v>
      </c>
      <c r="M334" s="84" t="s">
        <v>32</v>
      </c>
      <c r="N334" s="84" t="s">
        <v>32</v>
      </c>
      <c r="O334" s="84" t="s">
        <v>32</v>
      </c>
      <c r="P334" s="84" t="s">
        <v>32</v>
      </c>
      <c r="Q334" s="84" t="s">
        <v>32</v>
      </c>
      <c r="R334" s="84" t="s">
        <v>32</v>
      </c>
      <c r="S334" s="84" t="str">
        <f t="shared" si="21"/>
        <v>-</v>
      </c>
      <c r="T334" s="85" t="str">
        <f t="shared" si="22"/>
        <v>-</v>
      </c>
    </row>
    <row r="335" spans="1:20" x14ac:dyDescent="0.25">
      <c r="A335" s="26" t="s">
        <v>540</v>
      </c>
      <c r="B335" s="32" t="s">
        <v>531</v>
      </c>
      <c r="C335" s="28" t="s">
        <v>509</v>
      </c>
      <c r="D335" s="84" t="s">
        <v>32</v>
      </c>
      <c r="E335" s="84" t="s">
        <v>32</v>
      </c>
      <c r="F335" s="84" t="s">
        <v>32</v>
      </c>
      <c r="G335" s="84" t="s">
        <v>32</v>
      </c>
      <c r="H335" s="84" t="s">
        <v>32</v>
      </c>
      <c r="I335" s="84" t="s">
        <v>32</v>
      </c>
      <c r="J335" s="84" t="s">
        <v>32</v>
      </c>
      <c r="K335" s="84" t="s">
        <v>32</v>
      </c>
      <c r="L335" s="84" t="s">
        <v>32</v>
      </c>
      <c r="M335" s="84" t="s">
        <v>32</v>
      </c>
      <c r="N335" s="84" t="s">
        <v>32</v>
      </c>
      <c r="O335" s="84" t="s">
        <v>32</v>
      </c>
      <c r="P335" s="84" t="s">
        <v>32</v>
      </c>
      <c r="Q335" s="84" t="s">
        <v>32</v>
      </c>
      <c r="R335" s="84" t="s">
        <v>32</v>
      </c>
      <c r="S335" s="84" t="str">
        <f t="shared" si="21"/>
        <v>-</v>
      </c>
      <c r="T335" s="85" t="str">
        <f t="shared" si="22"/>
        <v>-</v>
      </c>
    </row>
    <row r="336" spans="1:20" x14ac:dyDescent="0.25">
      <c r="A336" s="26" t="s">
        <v>541</v>
      </c>
      <c r="B336" s="32" t="s">
        <v>525</v>
      </c>
      <c r="C336" s="28" t="s">
        <v>526</v>
      </c>
      <c r="D336" s="84" t="s">
        <v>32</v>
      </c>
      <c r="E336" s="84" t="s">
        <v>32</v>
      </c>
      <c r="F336" s="84" t="s">
        <v>32</v>
      </c>
      <c r="G336" s="84" t="s">
        <v>32</v>
      </c>
      <c r="H336" s="84" t="s">
        <v>32</v>
      </c>
      <c r="I336" s="84" t="s">
        <v>32</v>
      </c>
      <c r="J336" s="84" t="s">
        <v>32</v>
      </c>
      <c r="K336" s="84" t="s">
        <v>32</v>
      </c>
      <c r="L336" s="84" t="s">
        <v>32</v>
      </c>
      <c r="M336" s="84" t="s">
        <v>32</v>
      </c>
      <c r="N336" s="84" t="s">
        <v>32</v>
      </c>
      <c r="O336" s="84" t="s">
        <v>32</v>
      </c>
      <c r="P336" s="84" t="s">
        <v>32</v>
      </c>
      <c r="Q336" s="84" t="s">
        <v>32</v>
      </c>
      <c r="R336" s="84" t="s">
        <v>32</v>
      </c>
      <c r="S336" s="84" t="str">
        <f t="shared" si="21"/>
        <v>-</v>
      </c>
      <c r="T336" s="85" t="str">
        <f t="shared" si="22"/>
        <v>-</v>
      </c>
    </row>
    <row r="337" spans="1:20" ht="31.5" x14ac:dyDescent="0.25">
      <c r="A337" s="43" t="s">
        <v>542</v>
      </c>
      <c r="B337" s="52" t="s">
        <v>543</v>
      </c>
      <c r="C337" s="44" t="s">
        <v>32</v>
      </c>
      <c r="D337" s="84" t="s">
        <v>32</v>
      </c>
      <c r="E337" s="84" t="s">
        <v>32</v>
      </c>
      <c r="F337" s="84" t="s">
        <v>32</v>
      </c>
      <c r="G337" s="84" t="s">
        <v>32</v>
      </c>
      <c r="H337" s="84" t="s">
        <v>32</v>
      </c>
      <c r="I337" s="84" t="s">
        <v>32</v>
      </c>
      <c r="J337" s="84" t="s">
        <v>32</v>
      </c>
      <c r="K337" s="84" t="s">
        <v>32</v>
      </c>
      <c r="L337" s="84" t="s">
        <v>32</v>
      </c>
      <c r="M337" s="84" t="s">
        <v>32</v>
      </c>
      <c r="N337" s="84" t="s">
        <v>32</v>
      </c>
      <c r="O337" s="84" t="s">
        <v>32</v>
      </c>
      <c r="P337" s="84" t="s">
        <v>32</v>
      </c>
      <c r="Q337" s="84" t="s">
        <v>32</v>
      </c>
      <c r="R337" s="84" t="s">
        <v>32</v>
      </c>
      <c r="S337" s="84" t="str">
        <f t="shared" si="21"/>
        <v>-</v>
      </c>
      <c r="T337" s="85" t="str">
        <f t="shared" si="22"/>
        <v>-</v>
      </c>
    </row>
    <row r="338" spans="1:20" ht="31.5" x14ac:dyDescent="0.25">
      <c r="A338" s="26" t="s">
        <v>544</v>
      </c>
      <c r="B338" s="33" t="s">
        <v>545</v>
      </c>
      <c r="C338" s="28" t="s">
        <v>519</v>
      </c>
      <c r="D338" s="84">
        <v>48446.252219247006</v>
      </c>
      <c r="E338" s="84">
        <v>48308.208530950003</v>
      </c>
      <c r="F338" s="84">
        <v>47400.181208720998</v>
      </c>
      <c r="G338" s="84">
        <v>47720.9</v>
      </c>
      <c r="H338" s="84">
        <v>47402.928417022915</v>
      </c>
      <c r="I338" s="84">
        <v>47922.6</v>
      </c>
      <c r="J338" s="84">
        <v>47428.857370979837</v>
      </c>
      <c r="K338" s="84">
        <v>48124.58</v>
      </c>
      <c r="L338" s="84">
        <v>47735.934552427621</v>
      </c>
      <c r="M338" s="84">
        <v>48321.885656921935</v>
      </c>
      <c r="N338" s="84">
        <v>47938.123299451072</v>
      </c>
      <c r="O338" s="84" t="s">
        <v>32</v>
      </c>
      <c r="P338" s="84">
        <v>48196.828662551401</v>
      </c>
      <c r="Q338" s="84" t="s">
        <v>32</v>
      </c>
      <c r="R338" s="84">
        <v>48457.790283433402</v>
      </c>
      <c r="S338" s="84">
        <f t="shared" si="21"/>
        <v>144369.06565692194</v>
      </c>
      <c r="T338" s="85">
        <f t="shared" si="22"/>
        <v>239757.53416884335</v>
      </c>
    </row>
    <row r="339" spans="1:20" ht="47.25" x14ac:dyDescent="0.25">
      <c r="A339" s="26" t="s">
        <v>546</v>
      </c>
      <c r="B339" s="32" t="s">
        <v>547</v>
      </c>
      <c r="C339" s="28" t="s">
        <v>519</v>
      </c>
      <c r="D339" s="84">
        <v>1165.079395</v>
      </c>
      <c r="E339" s="84">
        <v>671.00215299999991</v>
      </c>
      <c r="F339" s="84" t="s">
        <v>32</v>
      </c>
      <c r="G339" s="84">
        <v>0</v>
      </c>
      <c r="H339" s="84" t="s">
        <v>32</v>
      </c>
      <c r="I339" s="84">
        <v>0</v>
      </c>
      <c r="J339" s="84" t="s">
        <v>32</v>
      </c>
      <c r="K339" s="84">
        <v>0</v>
      </c>
      <c r="L339" s="84" t="s">
        <v>32</v>
      </c>
      <c r="M339" s="84">
        <v>0</v>
      </c>
      <c r="N339" s="84" t="s">
        <v>32</v>
      </c>
      <c r="O339" s="84" t="s">
        <v>32</v>
      </c>
      <c r="P339" s="84" t="s">
        <v>32</v>
      </c>
      <c r="Q339" s="84" t="s">
        <v>32</v>
      </c>
      <c r="R339" s="84" t="s">
        <v>32</v>
      </c>
      <c r="S339" s="84">
        <f t="shared" si="21"/>
        <v>0</v>
      </c>
      <c r="T339" s="85" t="str">
        <f t="shared" si="22"/>
        <v>-</v>
      </c>
    </row>
    <row r="340" spans="1:20" x14ac:dyDescent="0.25">
      <c r="A340" s="26" t="s">
        <v>548</v>
      </c>
      <c r="B340" s="50" t="s">
        <v>549</v>
      </c>
      <c r="C340" s="28" t="s">
        <v>519</v>
      </c>
      <c r="D340" s="84">
        <v>0</v>
      </c>
      <c r="E340" s="84">
        <v>0</v>
      </c>
      <c r="F340" s="84" t="s">
        <v>32</v>
      </c>
      <c r="G340" s="84">
        <v>0</v>
      </c>
      <c r="H340" s="84" t="s">
        <v>32</v>
      </c>
      <c r="I340" s="84">
        <v>0</v>
      </c>
      <c r="J340" s="84" t="s">
        <v>32</v>
      </c>
      <c r="K340" s="84">
        <v>0</v>
      </c>
      <c r="L340" s="84" t="s">
        <v>32</v>
      </c>
      <c r="M340" s="84">
        <v>0</v>
      </c>
      <c r="N340" s="84" t="s">
        <v>32</v>
      </c>
      <c r="O340" s="84" t="s">
        <v>32</v>
      </c>
      <c r="P340" s="84" t="s">
        <v>32</v>
      </c>
      <c r="Q340" s="84" t="s">
        <v>32</v>
      </c>
      <c r="R340" s="84" t="s">
        <v>32</v>
      </c>
      <c r="S340" s="84">
        <f t="shared" si="21"/>
        <v>0</v>
      </c>
      <c r="T340" s="85" t="str">
        <f t="shared" si="22"/>
        <v>-</v>
      </c>
    </row>
    <row r="341" spans="1:20" x14ac:dyDescent="0.25">
      <c r="A341" s="26" t="s">
        <v>550</v>
      </c>
      <c r="B341" s="50" t="s">
        <v>551</v>
      </c>
      <c r="C341" s="28" t="s">
        <v>519</v>
      </c>
      <c r="D341" s="84">
        <v>1165.079395</v>
      </c>
      <c r="E341" s="84">
        <v>671.00215299999991</v>
      </c>
      <c r="F341" s="84" t="s">
        <v>32</v>
      </c>
      <c r="G341" s="84">
        <v>0</v>
      </c>
      <c r="H341" s="84" t="s">
        <v>32</v>
      </c>
      <c r="I341" s="84">
        <v>0</v>
      </c>
      <c r="J341" s="84" t="s">
        <v>32</v>
      </c>
      <c r="K341" s="84">
        <v>0</v>
      </c>
      <c r="L341" s="84" t="s">
        <v>32</v>
      </c>
      <c r="M341" s="84">
        <v>0</v>
      </c>
      <c r="N341" s="84" t="s">
        <v>32</v>
      </c>
      <c r="O341" s="84" t="s">
        <v>32</v>
      </c>
      <c r="P341" s="84" t="s">
        <v>32</v>
      </c>
      <c r="Q341" s="84" t="s">
        <v>32</v>
      </c>
      <c r="R341" s="84" t="s">
        <v>32</v>
      </c>
      <c r="S341" s="84">
        <f t="shared" si="21"/>
        <v>0</v>
      </c>
      <c r="T341" s="85" t="str">
        <f t="shared" si="22"/>
        <v>-</v>
      </c>
    </row>
    <row r="342" spans="1:20" ht="31.5" x14ac:dyDescent="0.25">
      <c r="A342" s="26" t="s">
        <v>552</v>
      </c>
      <c r="B342" s="33" t="s">
        <v>553</v>
      </c>
      <c r="C342" s="28" t="s">
        <v>519</v>
      </c>
      <c r="D342" s="84">
        <v>4842.6755696559994</v>
      </c>
      <c r="E342" s="84">
        <v>4370.6372301700003</v>
      </c>
      <c r="F342" s="84">
        <v>4233.6659520000003</v>
      </c>
      <c r="G342" s="84">
        <v>4336.2286650000005</v>
      </c>
      <c r="H342" s="84">
        <v>4072.4441878746161</v>
      </c>
      <c r="I342" s="84">
        <v>4356.5643550320001</v>
      </c>
      <c r="J342" s="84">
        <v>3911.4568895310622</v>
      </c>
      <c r="K342" s="84">
        <v>4375.2830582138004</v>
      </c>
      <c r="L342" s="84">
        <v>3778.4218051315474</v>
      </c>
      <c r="M342" s="84">
        <v>4392.2646276902005</v>
      </c>
      <c r="N342" s="84">
        <v>3640.3668120050652</v>
      </c>
      <c r="O342" s="84" t="s">
        <v>32</v>
      </c>
      <c r="P342" s="84">
        <v>3494.642574555116</v>
      </c>
      <c r="Q342" s="84" t="s">
        <v>32</v>
      </c>
      <c r="R342" s="84">
        <v>3375.8208384364912</v>
      </c>
      <c r="S342" s="84">
        <f t="shared" si="21"/>
        <v>13124.112040936001</v>
      </c>
      <c r="T342" s="85">
        <f t="shared" si="22"/>
        <v>18200.708919659282</v>
      </c>
    </row>
    <row r="343" spans="1:20" ht="31.5" x14ac:dyDescent="0.25">
      <c r="A343" s="26" t="s">
        <v>554</v>
      </c>
      <c r="B343" s="33" t="s">
        <v>555</v>
      </c>
      <c r="C343" s="28" t="s">
        <v>509</v>
      </c>
      <c r="D343" s="84">
        <v>1747.5893908333335</v>
      </c>
      <c r="E343" s="84">
        <v>1737.7877555112432</v>
      </c>
      <c r="F343" s="84">
        <v>1585.6097914999998</v>
      </c>
      <c r="G343" s="84">
        <v>1556.3651369946401</v>
      </c>
      <c r="H343" s="84">
        <v>1590.4418516319954</v>
      </c>
      <c r="I343" s="84">
        <v>1559.9492655459562</v>
      </c>
      <c r="J343" s="84">
        <v>1581.0867112962908</v>
      </c>
      <c r="K343" s="84">
        <v>1562.2836510708175</v>
      </c>
      <c r="L343" s="84">
        <v>1585.159945499448</v>
      </c>
      <c r="M343" s="84">
        <v>1569.1677399105565</v>
      </c>
      <c r="N343" s="84">
        <v>1586.6527550293608</v>
      </c>
      <c r="O343" s="84" t="s">
        <v>32</v>
      </c>
      <c r="P343" s="84">
        <v>1589.7195926043137</v>
      </c>
      <c r="Q343" s="84" t="s">
        <v>32</v>
      </c>
      <c r="R343" s="84">
        <v>1592.8865007455147</v>
      </c>
      <c r="S343" s="84">
        <f t="shared" si="21"/>
        <v>4691.4006565273303</v>
      </c>
      <c r="T343" s="85">
        <f t="shared" si="22"/>
        <v>7935.5055051749277</v>
      </c>
    </row>
    <row r="344" spans="1:20" ht="47.25" x14ac:dyDescent="0.25">
      <c r="A344" s="26" t="s">
        <v>556</v>
      </c>
      <c r="B344" s="32" t="s">
        <v>557</v>
      </c>
      <c r="C344" s="28" t="s">
        <v>509</v>
      </c>
      <c r="D344" s="84">
        <v>146.08001200000001</v>
      </c>
      <c r="E344" s="84">
        <v>87.848785416666672</v>
      </c>
      <c r="F344" s="84" t="s">
        <v>32</v>
      </c>
      <c r="G344" s="84">
        <v>0</v>
      </c>
      <c r="H344" s="84" t="s">
        <v>32</v>
      </c>
      <c r="I344" s="84">
        <v>0</v>
      </c>
      <c r="J344" s="84" t="s">
        <v>32</v>
      </c>
      <c r="K344" s="84">
        <v>0</v>
      </c>
      <c r="L344" s="84" t="s">
        <v>32</v>
      </c>
      <c r="M344" s="84">
        <v>0</v>
      </c>
      <c r="N344" s="84" t="s">
        <v>32</v>
      </c>
      <c r="O344" s="84" t="s">
        <v>32</v>
      </c>
      <c r="P344" s="84" t="s">
        <v>32</v>
      </c>
      <c r="Q344" s="84" t="s">
        <v>32</v>
      </c>
      <c r="R344" s="84" t="s">
        <v>32</v>
      </c>
      <c r="S344" s="84">
        <f t="shared" si="21"/>
        <v>0</v>
      </c>
      <c r="T344" s="85" t="str">
        <f t="shared" si="22"/>
        <v>-</v>
      </c>
    </row>
    <row r="345" spans="1:20" x14ac:dyDescent="0.25">
      <c r="A345" s="26" t="s">
        <v>558</v>
      </c>
      <c r="B345" s="50" t="s">
        <v>549</v>
      </c>
      <c r="C345" s="28" t="s">
        <v>509</v>
      </c>
      <c r="D345" s="84">
        <v>0</v>
      </c>
      <c r="E345" s="84">
        <v>0</v>
      </c>
      <c r="F345" s="84" t="s">
        <v>32</v>
      </c>
      <c r="G345" s="84">
        <v>0</v>
      </c>
      <c r="H345" s="84" t="s">
        <v>32</v>
      </c>
      <c r="I345" s="84">
        <v>0</v>
      </c>
      <c r="J345" s="84" t="s">
        <v>32</v>
      </c>
      <c r="K345" s="84">
        <v>0</v>
      </c>
      <c r="L345" s="84" t="s">
        <v>32</v>
      </c>
      <c r="M345" s="84">
        <v>0</v>
      </c>
      <c r="N345" s="84" t="s">
        <v>32</v>
      </c>
      <c r="O345" s="84" t="s">
        <v>32</v>
      </c>
      <c r="P345" s="84" t="s">
        <v>32</v>
      </c>
      <c r="Q345" s="84" t="s">
        <v>32</v>
      </c>
      <c r="R345" s="84" t="s">
        <v>32</v>
      </c>
      <c r="S345" s="84">
        <f t="shared" si="21"/>
        <v>0</v>
      </c>
      <c r="T345" s="85" t="str">
        <f t="shared" si="22"/>
        <v>-</v>
      </c>
    </row>
    <row r="346" spans="1:20" x14ac:dyDescent="0.25">
      <c r="A346" s="26" t="s">
        <v>559</v>
      </c>
      <c r="B346" s="50" t="s">
        <v>551</v>
      </c>
      <c r="C346" s="28" t="s">
        <v>509</v>
      </c>
      <c r="D346" s="84">
        <v>146.08001200000001</v>
      </c>
      <c r="E346" s="84">
        <v>87.848785416666672</v>
      </c>
      <c r="F346" s="84" t="s">
        <v>32</v>
      </c>
      <c r="G346" s="84">
        <v>0</v>
      </c>
      <c r="H346" s="84" t="s">
        <v>32</v>
      </c>
      <c r="I346" s="84">
        <v>0</v>
      </c>
      <c r="J346" s="84" t="s">
        <v>32</v>
      </c>
      <c r="K346" s="84">
        <v>0</v>
      </c>
      <c r="L346" s="84" t="s">
        <v>32</v>
      </c>
      <c r="M346" s="84">
        <v>0</v>
      </c>
      <c r="N346" s="84" t="s">
        <v>32</v>
      </c>
      <c r="O346" s="84" t="s">
        <v>32</v>
      </c>
      <c r="P346" s="84" t="s">
        <v>32</v>
      </c>
      <c r="Q346" s="84" t="s">
        <v>32</v>
      </c>
      <c r="R346" s="84" t="s">
        <v>32</v>
      </c>
      <c r="S346" s="84">
        <f t="shared" si="21"/>
        <v>0</v>
      </c>
      <c r="T346" s="85" t="str">
        <f t="shared" si="22"/>
        <v>-</v>
      </c>
    </row>
    <row r="347" spans="1:20" ht="31.5" x14ac:dyDescent="0.25">
      <c r="A347" s="26" t="s">
        <v>560</v>
      </c>
      <c r="B347" s="33" t="s">
        <v>561</v>
      </c>
      <c r="C347" s="28" t="s">
        <v>562</v>
      </c>
      <c r="D347" s="84">
        <v>1547421.16</v>
      </c>
      <c r="E347" s="84">
        <v>1569779.1956900551</v>
      </c>
      <c r="F347" s="84">
        <v>1596488</v>
      </c>
      <c r="G347" s="84">
        <v>1606106.8964804099</v>
      </c>
      <c r="H347" s="84">
        <v>1637748.0000000002</v>
      </c>
      <c r="I347" s="84">
        <v>1619226.756470039</v>
      </c>
      <c r="J347" s="84">
        <v>1651721</v>
      </c>
      <c r="K347" s="84">
        <v>1632419.3581770074</v>
      </c>
      <c r="L347" s="84">
        <v>1666824</v>
      </c>
      <c r="M347" s="84">
        <v>1645836.6996646123</v>
      </c>
      <c r="N347" s="84">
        <v>1682856</v>
      </c>
      <c r="O347" s="84" t="s">
        <v>32</v>
      </c>
      <c r="P347" s="84">
        <v>1696958</v>
      </c>
      <c r="Q347" s="84" t="s">
        <v>32</v>
      </c>
      <c r="R347" s="84">
        <v>1711224.8804973227</v>
      </c>
      <c r="S347" s="84">
        <f t="shared" si="21"/>
        <v>4897482.814311659</v>
      </c>
      <c r="T347" s="85">
        <f t="shared" si="22"/>
        <v>8409583.8804973233</v>
      </c>
    </row>
    <row r="348" spans="1:20" ht="47.25" x14ac:dyDescent="0.25">
      <c r="A348" s="26" t="s">
        <v>563</v>
      </c>
      <c r="B348" s="33" t="s">
        <v>564</v>
      </c>
      <c r="C348" s="28" t="s">
        <v>31</v>
      </c>
      <c r="D348" s="84">
        <v>38878.12645719001</v>
      </c>
      <c r="E348" s="84">
        <v>45025.233891100012</v>
      </c>
      <c r="F348" s="84">
        <v>45945.898014970007</v>
      </c>
      <c r="G348" s="84">
        <v>47127.529796189352</v>
      </c>
      <c r="H348" s="84">
        <v>47693.389166901441</v>
      </c>
      <c r="I348" s="84">
        <v>48694.620370777098</v>
      </c>
      <c r="J348" s="84">
        <v>51182.354045449581</v>
      </c>
      <c r="K348" s="84">
        <v>50368.472819650873</v>
      </c>
      <c r="L348" s="84">
        <v>53991.888008765498</v>
      </c>
      <c r="M348" s="84">
        <v>51854.034157331233</v>
      </c>
      <c r="N348" s="84">
        <v>56636.327613419715</v>
      </c>
      <c r="O348" s="84" t="s">
        <v>32</v>
      </c>
      <c r="P348" s="84">
        <v>59254.049574492252</v>
      </c>
      <c r="Q348" s="84" t="s">
        <v>32</v>
      </c>
      <c r="R348" s="84">
        <v>60870.848789232557</v>
      </c>
      <c r="S348" s="84">
        <f t="shared" si="21"/>
        <v>150917.1273477592</v>
      </c>
      <c r="T348" s="85">
        <f t="shared" si="22"/>
        <v>281935.4680313596</v>
      </c>
    </row>
    <row r="349" spans="1:20" x14ac:dyDescent="0.25">
      <c r="A349" s="26" t="s">
        <v>565</v>
      </c>
      <c r="B349" s="31" t="s">
        <v>566</v>
      </c>
      <c r="C349" s="28" t="s">
        <v>32</v>
      </c>
      <c r="D349" s="84" t="s">
        <v>32</v>
      </c>
      <c r="E349" s="84" t="s">
        <v>32</v>
      </c>
      <c r="F349" s="84" t="s">
        <v>32</v>
      </c>
      <c r="G349" s="84" t="s">
        <v>32</v>
      </c>
      <c r="H349" s="84" t="s">
        <v>32</v>
      </c>
      <c r="I349" s="84" t="s">
        <v>32</v>
      </c>
      <c r="J349" s="84" t="s">
        <v>32</v>
      </c>
      <c r="K349" s="84" t="s">
        <v>32</v>
      </c>
      <c r="L349" s="84" t="s">
        <v>32</v>
      </c>
      <c r="M349" s="84" t="s">
        <v>32</v>
      </c>
      <c r="N349" s="84" t="s">
        <v>32</v>
      </c>
      <c r="O349" s="84" t="s">
        <v>32</v>
      </c>
      <c r="P349" s="84" t="s">
        <v>32</v>
      </c>
      <c r="Q349" s="84" t="s">
        <v>32</v>
      </c>
      <c r="R349" s="84" t="s">
        <v>32</v>
      </c>
      <c r="S349" s="84" t="str">
        <f t="shared" si="21"/>
        <v>-</v>
      </c>
      <c r="T349" s="85" t="str">
        <f t="shared" si="22"/>
        <v>-</v>
      </c>
    </row>
    <row r="350" spans="1:20" x14ac:dyDescent="0.25">
      <c r="A350" s="26" t="s">
        <v>567</v>
      </c>
      <c r="B350" s="33" t="s">
        <v>568</v>
      </c>
      <c r="C350" s="28" t="s">
        <v>519</v>
      </c>
      <c r="D350" s="84" t="s">
        <v>32</v>
      </c>
      <c r="E350" s="84" t="s">
        <v>32</v>
      </c>
      <c r="F350" s="84" t="s">
        <v>32</v>
      </c>
      <c r="G350" s="84" t="s">
        <v>32</v>
      </c>
      <c r="H350" s="84" t="s">
        <v>32</v>
      </c>
      <c r="I350" s="84" t="s">
        <v>32</v>
      </c>
      <c r="J350" s="84" t="s">
        <v>32</v>
      </c>
      <c r="K350" s="84" t="s">
        <v>32</v>
      </c>
      <c r="L350" s="84" t="s">
        <v>32</v>
      </c>
      <c r="M350" s="84" t="s">
        <v>32</v>
      </c>
      <c r="N350" s="84" t="s">
        <v>32</v>
      </c>
      <c r="O350" s="84" t="s">
        <v>32</v>
      </c>
      <c r="P350" s="84" t="s">
        <v>32</v>
      </c>
      <c r="Q350" s="84" t="s">
        <v>32</v>
      </c>
      <c r="R350" s="84" t="s">
        <v>32</v>
      </c>
      <c r="S350" s="84" t="str">
        <f t="shared" si="21"/>
        <v>-</v>
      </c>
      <c r="T350" s="85" t="str">
        <f t="shared" si="22"/>
        <v>-</v>
      </c>
    </row>
    <row r="351" spans="1:20" x14ac:dyDescent="0.25">
      <c r="A351" s="26" t="s">
        <v>569</v>
      </c>
      <c r="B351" s="33" t="s">
        <v>570</v>
      </c>
      <c r="C351" s="28" t="s">
        <v>512</v>
      </c>
      <c r="D351" s="84" t="s">
        <v>32</v>
      </c>
      <c r="E351" s="84" t="s">
        <v>32</v>
      </c>
      <c r="F351" s="84" t="s">
        <v>32</v>
      </c>
      <c r="G351" s="84" t="s">
        <v>32</v>
      </c>
      <c r="H351" s="84" t="s">
        <v>32</v>
      </c>
      <c r="I351" s="84" t="s">
        <v>32</v>
      </c>
      <c r="J351" s="84" t="s">
        <v>32</v>
      </c>
      <c r="K351" s="84" t="s">
        <v>32</v>
      </c>
      <c r="L351" s="84" t="s">
        <v>32</v>
      </c>
      <c r="M351" s="84" t="s">
        <v>32</v>
      </c>
      <c r="N351" s="84" t="s">
        <v>32</v>
      </c>
      <c r="O351" s="84" t="s">
        <v>32</v>
      </c>
      <c r="P351" s="84" t="s">
        <v>32</v>
      </c>
      <c r="Q351" s="84" t="s">
        <v>32</v>
      </c>
      <c r="R351" s="84" t="s">
        <v>32</v>
      </c>
      <c r="S351" s="84" t="str">
        <f t="shared" si="21"/>
        <v>-</v>
      </c>
      <c r="T351" s="85" t="str">
        <f t="shared" si="22"/>
        <v>-</v>
      </c>
    </row>
    <row r="352" spans="1:20" ht="63" x14ac:dyDescent="0.25">
      <c r="A352" s="26" t="s">
        <v>571</v>
      </c>
      <c r="B352" s="33" t="s">
        <v>572</v>
      </c>
      <c r="C352" s="28" t="s">
        <v>31</v>
      </c>
      <c r="D352" s="84" t="s">
        <v>32</v>
      </c>
      <c r="E352" s="84" t="s">
        <v>32</v>
      </c>
      <c r="F352" s="84" t="s">
        <v>32</v>
      </c>
      <c r="G352" s="84" t="s">
        <v>32</v>
      </c>
      <c r="H352" s="84" t="s">
        <v>32</v>
      </c>
      <c r="I352" s="84" t="s">
        <v>32</v>
      </c>
      <c r="J352" s="84" t="s">
        <v>32</v>
      </c>
      <c r="K352" s="84" t="s">
        <v>32</v>
      </c>
      <c r="L352" s="84" t="s">
        <v>32</v>
      </c>
      <c r="M352" s="84" t="s">
        <v>32</v>
      </c>
      <c r="N352" s="84" t="s">
        <v>32</v>
      </c>
      <c r="O352" s="84" t="s">
        <v>32</v>
      </c>
      <c r="P352" s="84" t="s">
        <v>32</v>
      </c>
      <c r="Q352" s="84" t="s">
        <v>32</v>
      </c>
      <c r="R352" s="84" t="s">
        <v>32</v>
      </c>
      <c r="S352" s="84" t="str">
        <f t="shared" si="21"/>
        <v>-</v>
      </c>
      <c r="T352" s="85" t="str">
        <f t="shared" si="22"/>
        <v>-</v>
      </c>
    </row>
    <row r="353" spans="1:20" ht="47.25" x14ac:dyDescent="0.25">
      <c r="A353" s="26" t="s">
        <v>573</v>
      </c>
      <c r="B353" s="33" t="s">
        <v>574</v>
      </c>
      <c r="C353" s="28" t="s">
        <v>31</v>
      </c>
      <c r="D353" s="84" t="s">
        <v>32</v>
      </c>
      <c r="E353" s="84" t="s">
        <v>32</v>
      </c>
      <c r="F353" s="84" t="s">
        <v>32</v>
      </c>
      <c r="G353" s="84" t="s">
        <v>32</v>
      </c>
      <c r="H353" s="84" t="s">
        <v>32</v>
      </c>
      <c r="I353" s="84" t="s">
        <v>32</v>
      </c>
      <c r="J353" s="84" t="s">
        <v>32</v>
      </c>
      <c r="K353" s="84" t="s">
        <v>32</v>
      </c>
      <c r="L353" s="84" t="s">
        <v>32</v>
      </c>
      <c r="M353" s="84" t="s">
        <v>32</v>
      </c>
      <c r="N353" s="84" t="s">
        <v>32</v>
      </c>
      <c r="O353" s="84" t="s">
        <v>32</v>
      </c>
      <c r="P353" s="84" t="s">
        <v>32</v>
      </c>
      <c r="Q353" s="84" t="s">
        <v>32</v>
      </c>
      <c r="R353" s="84" t="s">
        <v>32</v>
      </c>
      <c r="S353" s="84" t="str">
        <f t="shared" si="21"/>
        <v>-</v>
      </c>
      <c r="T353" s="85" t="str">
        <f t="shared" si="22"/>
        <v>-</v>
      </c>
    </row>
    <row r="354" spans="1:20" ht="31.5" x14ac:dyDescent="0.25">
      <c r="A354" s="26" t="s">
        <v>575</v>
      </c>
      <c r="B354" s="31" t="s">
        <v>576</v>
      </c>
      <c r="C354" s="53" t="s">
        <v>32</v>
      </c>
      <c r="D354" s="84" t="s">
        <v>32</v>
      </c>
      <c r="E354" s="84" t="s">
        <v>32</v>
      </c>
      <c r="F354" s="84" t="s">
        <v>32</v>
      </c>
      <c r="G354" s="84" t="s">
        <v>32</v>
      </c>
      <c r="H354" s="84" t="s">
        <v>32</v>
      </c>
      <c r="I354" s="84" t="s">
        <v>32</v>
      </c>
      <c r="J354" s="84" t="s">
        <v>32</v>
      </c>
      <c r="K354" s="84" t="s">
        <v>32</v>
      </c>
      <c r="L354" s="84" t="s">
        <v>32</v>
      </c>
      <c r="M354" s="84" t="s">
        <v>32</v>
      </c>
      <c r="N354" s="84" t="s">
        <v>32</v>
      </c>
      <c r="O354" s="84" t="s">
        <v>32</v>
      </c>
      <c r="P354" s="84" t="s">
        <v>32</v>
      </c>
      <c r="Q354" s="84" t="s">
        <v>32</v>
      </c>
      <c r="R354" s="84" t="s">
        <v>32</v>
      </c>
      <c r="S354" s="84" t="str">
        <f t="shared" si="21"/>
        <v>-</v>
      </c>
      <c r="T354" s="85" t="str">
        <f t="shared" si="22"/>
        <v>-</v>
      </c>
    </row>
    <row r="355" spans="1:20" ht="31.5" x14ac:dyDescent="0.25">
      <c r="A355" s="26" t="s">
        <v>577</v>
      </c>
      <c r="B355" s="33" t="s">
        <v>578</v>
      </c>
      <c r="C355" s="28" t="s">
        <v>509</v>
      </c>
      <c r="D355" s="84" t="s">
        <v>32</v>
      </c>
      <c r="E355" s="84" t="s">
        <v>32</v>
      </c>
      <c r="F355" s="84" t="s">
        <v>32</v>
      </c>
      <c r="G355" s="84" t="s">
        <v>32</v>
      </c>
      <c r="H355" s="84" t="s">
        <v>32</v>
      </c>
      <c r="I355" s="84" t="s">
        <v>32</v>
      </c>
      <c r="J355" s="84" t="s">
        <v>32</v>
      </c>
      <c r="K355" s="84" t="s">
        <v>32</v>
      </c>
      <c r="L355" s="84" t="s">
        <v>32</v>
      </c>
      <c r="M355" s="84" t="s">
        <v>32</v>
      </c>
      <c r="N355" s="84" t="s">
        <v>32</v>
      </c>
      <c r="O355" s="84" t="s">
        <v>32</v>
      </c>
      <c r="P355" s="84" t="s">
        <v>32</v>
      </c>
      <c r="Q355" s="84" t="s">
        <v>32</v>
      </c>
      <c r="R355" s="84" t="s">
        <v>32</v>
      </c>
      <c r="S355" s="84" t="str">
        <f t="shared" si="21"/>
        <v>-</v>
      </c>
      <c r="T355" s="85" t="str">
        <f t="shared" si="22"/>
        <v>-</v>
      </c>
    </row>
    <row r="356" spans="1:20" ht="63" x14ac:dyDescent="0.25">
      <c r="A356" s="26" t="s">
        <v>579</v>
      </c>
      <c r="B356" s="32" t="s">
        <v>580</v>
      </c>
      <c r="C356" s="28" t="s">
        <v>509</v>
      </c>
      <c r="D356" s="84" t="s">
        <v>32</v>
      </c>
      <c r="E356" s="84" t="s">
        <v>32</v>
      </c>
      <c r="F356" s="84" t="s">
        <v>32</v>
      </c>
      <c r="G356" s="84" t="s">
        <v>32</v>
      </c>
      <c r="H356" s="84" t="s">
        <v>32</v>
      </c>
      <c r="I356" s="84" t="s">
        <v>32</v>
      </c>
      <c r="J356" s="84" t="s">
        <v>32</v>
      </c>
      <c r="K356" s="84" t="s">
        <v>32</v>
      </c>
      <c r="L356" s="84" t="s">
        <v>32</v>
      </c>
      <c r="M356" s="84" t="s">
        <v>32</v>
      </c>
      <c r="N356" s="84" t="s">
        <v>32</v>
      </c>
      <c r="O356" s="84" t="s">
        <v>32</v>
      </c>
      <c r="P356" s="84" t="s">
        <v>32</v>
      </c>
      <c r="Q356" s="84" t="s">
        <v>32</v>
      </c>
      <c r="R356" s="84" t="s">
        <v>32</v>
      </c>
      <c r="S356" s="84" t="str">
        <f t="shared" si="21"/>
        <v>-</v>
      </c>
      <c r="T356" s="85" t="str">
        <f t="shared" si="22"/>
        <v>-</v>
      </c>
    </row>
    <row r="357" spans="1:20" ht="78.75" x14ac:dyDescent="0.25">
      <c r="A357" s="26" t="s">
        <v>581</v>
      </c>
      <c r="B357" s="32" t="s">
        <v>582</v>
      </c>
      <c r="C357" s="28" t="s">
        <v>509</v>
      </c>
      <c r="D357" s="84" t="s">
        <v>32</v>
      </c>
      <c r="E357" s="84" t="s">
        <v>32</v>
      </c>
      <c r="F357" s="84" t="s">
        <v>32</v>
      </c>
      <c r="G357" s="84" t="s">
        <v>32</v>
      </c>
      <c r="H357" s="84" t="s">
        <v>32</v>
      </c>
      <c r="I357" s="84" t="s">
        <v>32</v>
      </c>
      <c r="J357" s="84" t="s">
        <v>32</v>
      </c>
      <c r="K357" s="84" t="s">
        <v>32</v>
      </c>
      <c r="L357" s="84" t="s">
        <v>32</v>
      </c>
      <c r="M357" s="84" t="s">
        <v>32</v>
      </c>
      <c r="N357" s="84" t="s">
        <v>32</v>
      </c>
      <c r="O357" s="84" t="s">
        <v>32</v>
      </c>
      <c r="P357" s="84" t="s">
        <v>32</v>
      </c>
      <c r="Q357" s="84" t="s">
        <v>32</v>
      </c>
      <c r="R357" s="84" t="s">
        <v>32</v>
      </c>
      <c r="S357" s="84" t="str">
        <f t="shared" si="21"/>
        <v>-</v>
      </c>
      <c r="T357" s="85" t="str">
        <f t="shared" si="22"/>
        <v>-</v>
      </c>
    </row>
    <row r="358" spans="1:20" ht="31.5" x14ac:dyDescent="0.25">
      <c r="A358" s="26" t="s">
        <v>583</v>
      </c>
      <c r="B358" s="32" t="s">
        <v>584</v>
      </c>
      <c r="C358" s="28" t="s">
        <v>509</v>
      </c>
      <c r="D358" s="84" t="s">
        <v>32</v>
      </c>
      <c r="E358" s="84" t="s">
        <v>32</v>
      </c>
      <c r="F358" s="84" t="s">
        <v>32</v>
      </c>
      <c r="G358" s="84" t="s">
        <v>32</v>
      </c>
      <c r="H358" s="84" t="s">
        <v>32</v>
      </c>
      <c r="I358" s="84" t="s">
        <v>32</v>
      </c>
      <c r="J358" s="84" t="s">
        <v>32</v>
      </c>
      <c r="K358" s="84" t="s">
        <v>32</v>
      </c>
      <c r="L358" s="84" t="s">
        <v>32</v>
      </c>
      <c r="M358" s="84" t="s">
        <v>32</v>
      </c>
      <c r="N358" s="84" t="s">
        <v>32</v>
      </c>
      <c r="O358" s="84" t="s">
        <v>32</v>
      </c>
      <c r="P358" s="84" t="s">
        <v>32</v>
      </c>
      <c r="Q358" s="84" t="s">
        <v>32</v>
      </c>
      <c r="R358" s="84" t="s">
        <v>32</v>
      </c>
      <c r="S358" s="84" t="str">
        <f t="shared" si="21"/>
        <v>-</v>
      </c>
      <c r="T358" s="85" t="str">
        <f t="shared" si="22"/>
        <v>-</v>
      </c>
    </row>
    <row r="359" spans="1:20" ht="31.5" x14ac:dyDescent="0.25">
      <c r="A359" s="26" t="s">
        <v>585</v>
      </c>
      <c r="B359" s="33" t="s">
        <v>586</v>
      </c>
      <c r="C359" s="28" t="s">
        <v>519</v>
      </c>
      <c r="D359" s="84" t="s">
        <v>32</v>
      </c>
      <c r="E359" s="84" t="s">
        <v>32</v>
      </c>
      <c r="F359" s="84" t="s">
        <v>32</v>
      </c>
      <c r="G359" s="84" t="s">
        <v>32</v>
      </c>
      <c r="H359" s="84" t="s">
        <v>32</v>
      </c>
      <c r="I359" s="84" t="s">
        <v>32</v>
      </c>
      <c r="J359" s="84" t="s">
        <v>32</v>
      </c>
      <c r="K359" s="84" t="s">
        <v>32</v>
      </c>
      <c r="L359" s="84" t="s">
        <v>32</v>
      </c>
      <c r="M359" s="84" t="s">
        <v>32</v>
      </c>
      <c r="N359" s="84" t="s">
        <v>32</v>
      </c>
      <c r="O359" s="84" t="s">
        <v>32</v>
      </c>
      <c r="P359" s="84" t="s">
        <v>32</v>
      </c>
      <c r="Q359" s="84" t="s">
        <v>32</v>
      </c>
      <c r="R359" s="84" t="s">
        <v>32</v>
      </c>
      <c r="S359" s="84" t="str">
        <f t="shared" si="21"/>
        <v>-</v>
      </c>
      <c r="T359" s="85" t="str">
        <f t="shared" si="22"/>
        <v>-</v>
      </c>
    </row>
    <row r="360" spans="1:20" ht="47.25" x14ac:dyDescent="0.25">
      <c r="A360" s="26" t="s">
        <v>587</v>
      </c>
      <c r="B360" s="32" t="s">
        <v>588</v>
      </c>
      <c r="C360" s="28" t="s">
        <v>519</v>
      </c>
      <c r="D360" s="84" t="s">
        <v>32</v>
      </c>
      <c r="E360" s="84" t="s">
        <v>32</v>
      </c>
      <c r="F360" s="84" t="s">
        <v>32</v>
      </c>
      <c r="G360" s="84" t="s">
        <v>32</v>
      </c>
      <c r="H360" s="84" t="s">
        <v>32</v>
      </c>
      <c r="I360" s="84" t="s">
        <v>32</v>
      </c>
      <c r="J360" s="84" t="s">
        <v>32</v>
      </c>
      <c r="K360" s="84" t="s">
        <v>32</v>
      </c>
      <c r="L360" s="84" t="s">
        <v>32</v>
      </c>
      <c r="M360" s="84" t="s">
        <v>32</v>
      </c>
      <c r="N360" s="84" t="s">
        <v>32</v>
      </c>
      <c r="O360" s="84" t="s">
        <v>32</v>
      </c>
      <c r="P360" s="84" t="s">
        <v>32</v>
      </c>
      <c r="Q360" s="84" t="s">
        <v>32</v>
      </c>
      <c r="R360" s="84" t="s">
        <v>32</v>
      </c>
      <c r="S360" s="84" t="str">
        <f t="shared" si="21"/>
        <v>-</v>
      </c>
      <c r="T360" s="85" t="str">
        <f t="shared" si="22"/>
        <v>-</v>
      </c>
    </row>
    <row r="361" spans="1:20" ht="31.5" x14ac:dyDescent="0.25">
      <c r="A361" s="26" t="s">
        <v>589</v>
      </c>
      <c r="B361" s="32" t="s">
        <v>590</v>
      </c>
      <c r="C361" s="28" t="s">
        <v>519</v>
      </c>
      <c r="D361" s="84" t="s">
        <v>32</v>
      </c>
      <c r="E361" s="84" t="s">
        <v>32</v>
      </c>
      <c r="F361" s="84" t="s">
        <v>32</v>
      </c>
      <c r="G361" s="84" t="s">
        <v>32</v>
      </c>
      <c r="H361" s="84" t="s">
        <v>32</v>
      </c>
      <c r="I361" s="84" t="s">
        <v>32</v>
      </c>
      <c r="J361" s="84" t="s">
        <v>32</v>
      </c>
      <c r="K361" s="84" t="s">
        <v>32</v>
      </c>
      <c r="L361" s="84" t="s">
        <v>32</v>
      </c>
      <c r="M361" s="84" t="s">
        <v>32</v>
      </c>
      <c r="N361" s="84" t="s">
        <v>32</v>
      </c>
      <c r="O361" s="84" t="s">
        <v>32</v>
      </c>
      <c r="P361" s="84" t="s">
        <v>32</v>
      </c>
      <c r="Q361" s="84" t="s">
        <v>32</v>
      </c>
      <c r="R361" s="84" t="s">
        <v>32</v>
      </c>
      <c r="S361" s="84" t="str">
        <f t="shared" si="21"/>
        <v>-</v>
      </c>
      <c r="T361" s="85" t="str">
        <f t="shared" si="22"/>
        <v>-</v>
      </c>
    </row>
    <row r="362" spans="1:20" ht="31.5" x14ac:dyDescent="0.25">
      <c r="A362" s="26" t="s">
        <v>591</v>
      </c>
      <c r="B362" s="33" t="s">
        <v>592</v>
      </c>
      <c r="C362" s="28" t="s">
        <v>31</v>
      </c>
      <c r="D362" s="84" t="s">
        <v>32</v>
      </c>
      <c r="E362" s="84" t="s">
        <v>32</v>
      </c>
      <c r="F362" s="84" t="s">
        <v>32</v>
      </c>
      <c r="G362" s="84" t="s">
        <v>32</v>
      </c>
      <c r="H362" s="84" t="s">
        <v>32</v>
      </c>
      <c r="I362" s="84" t="s">
        <v>32</v>
      </c>
      <c r="J362" s="84" t="s">
        <v>32</v>
      </c>
      <c r="K362" s="84" t="s">
        <v>32</v>
      </c>
      <c r="L362" s="84" t="s">
        <v>32</v>
      </c>
      <c r="M362" s="84" t="s">
        <v>32</v>
      </c>
      <c r="N362" s="84" t="s">
        <v>32</v>
      </c>
      <c r="O362" s="84" t="s">
        <v>32</v>
      </c>
      <c r="P362" s="84" t="s">
        <v>32</v>
      </c>
      <c r="Q362" s="84" t="s">
        <v>32</v>
      </c>
      <c r="R362" s="84" t="s">
        <v>32</v>
      </c>
      <c r="S362" s="84" t="str">
        <f t="shared" si="21"/>
        <v>-</v>
      </c>
      <c r="T362" s="85" t="str">
        <f t="shared" si="22"/>
        <v>-</v>
      </c>
    </row>
    <row r="363" spans="1:20" x14ac:dyDescent="0.25">
      <c r="A363" s="26" t="s">
        <v>593</v>
      </c>
      <c r="B363" s="32" t="s">
        <v>594</v>
      </c>
      <c r="C363" s="28" t="s">
        <v>31</v>
      </c>
      <c r="D363" s="84" t="s">
        <v>32</v>
      </c>
      <c r="E363" s="84" t="s">
        <v>32</v>
      </c>
      <c r="F363" s="84" t="s">
        <v>32</v>
      </c>
      <c r="G363" s="84" t="s">
        <v>32</v>
      </c>
      <c r="H363" s="84" t="s">
        <v>32</v>
      </c>
      <c r="I363" s="84" t="s">
        <v>32</v>
      </c>
      <c r="J363" s="84" t="s">
        <v>32</v>
      </c>
      <c r="K363" s="84" t="s">
        <v>32</v>
      </c>
      <c r="L363" s="84" t="s">
        <v>32</v>
      </c>
      <c r="M363" s="84" t="s">
        <v>32</v>
      </c>
      <c r="N363" s="84" t="s">
        <v>32</v>
      </c>
      <c r="O363" s="84" t="s">
        <v>32</v>
      </c>
      <c r="P363" s="84" t="s">
        <v>32</v>
      </c>
      <c r="Q363" s="84" t="s">
        <v>32</v>
      </c>
      <c r="R363" s="84" t="s">
        <v>32</v>
      </c>
      <c r="S363" s="84" t="str">
        <f t="shared" si="21"/>
        <v>-</v>
      </c>
      <c r="T363" s="85" t="str">
        <f t="shared" si="22"/>
        <v>-</v>
      </c>
    </row>
    <row r="364" spans="1:20" x14ac:dyDescent="0.25">
      <c r="A364" s="26" t="s">
        <v>595</v>
      </c>
      <c r="B364" s="32" t="s">
        <v>58</v>
      </c>
      <c r="C364" s="28" t="s">
        <v>31</v>
      </c>
      <c r="D364" s="84" t="s">
        <v>32</v>
      </c>
      <c r="E364" s="84" t="s">
        <v>32</v>
      </c>
      <c r="F364" s="84" t="s">
        <v>32</v>
      </c>
      <c r="G364" s="84" t="s">
        <v>32</v>
      </c>
      <c r="H364" s="84" t="s">
        <v>32</v>
      </c>
      <c r="I364" s="84" t="s">
        <v>32</v>
      </c>
      <c r="J364" s="84" t="s">
        <v>32</v>
      </c>
      <c r="K364" s="84" t="s">
        <v>32</v>
      </c>
      <c r="L364" s="84" t="s">
        <v>32</v>
      </c>
      <c r="M364" s="84" t="s">
        <v>32</v>
      </c>
      <c r="N364" s="84" t="s">
        <v>32</v>
      </c>
      <c r="O364" s="84" t="s">
        <v>32</v>
      </c>
      <c r="P364" s="84" t="s">
        <v>32</v>
      </c>
      <c r="Q364" s="84" t="s">
        <v>32</v>
      </c>
      <c r="R364" s="84" t="s">
        <v>32</v>
      </c>
      <c r="S364" s="84" t="str">
        <f t="shared" si="21"/>
        <v>-</v>
      </c>
      <c r="T364" s="85" t="str">
        <f t="shared" si="22"/>
        <v>-</v>
      </c>
    </row>
    <row r="365" spans="1:20" ht="16.5" thickBot="1" x14ac:dyDescent="0.3">
      <c r="A365" s="40" t="s">
        <v>596</v>
      </c>
      <c r="B365" s="54" t="s">
        <v>597</v>
      </c>
      <c r="C365" s="42" t="s">
        <v>598</v>
      </c>
      <c r="D365" s="100">
        <v>21982.603333333336</v>
      </c>
      <c r="E365" s="100">
        <v>22470</v>
      </c>
      <c r="F365" s="100">
        <v>22315</v>
      </c>
      <c r="G365" s="100">
        <v>22361.962499999998</v>
      </c>
      <c r="H365" s="100">
        <v>22862</v>
      </c>
      <c r="I365" s="100">
        <v>22361.962499999998</v>
      </c>
      <c r="J365" s="100">
        <v>22862</v>
      </c>
      <c r="K365" s="100">
        <v>22361.962499999998</v>
      </c>
      <c r="L365" s="100">
        <v>22812</v>
      </c>
      <c r="M365" s="100">
        <v>22361.962499999998</v>
      </c>
      <c r="N365" s="100">
        <v>22763</v>
      </c>
      <c r="O365" s="100" t="s">
        <v>32</v>
      </c>
      <c r="P365" s="100">
        <v>22715</v>
      </c>
      <c r="Q365" s="100" t="s">
        <v>32</v>
      </c>
      <c r="R365" s="100">
        <v>22668</v>
      </c>
      <c r="S365" s="100">
        <f>M365</f>
        <v>22361.962499999998</v>
      </c>
      <c r="T365" s="101">
        <f>R365</f>
        <v>22668</v>
      </c>
    </row>
    <row r="366" spans="1:20" s="6" customFormat="1" x14ac:dyDescent="0.25">
      <c r="A366" s="55"/>
      <c r="B366" s="55"/>
      <c r="C366" s="55"/>
      <c r="D366" s="55"/>
      <c r="E366" s="55"/>
      <c r="F366" s="55"/>
      <c r="G366" s="56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</row>
    <row r="367" spans="1:20" ht="19.5" thickBot="1" x14ac:dyDescent="0.35">
      <c r="A367" s="135" t="s">
        <v>599</v>
      </c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</row>
    <row r="368" spans="1:20" ht="35.25" customHeight="1" x14ac:dyDescent="0.25">
      <c r="A368" s="136" t="s">
        <v>11</v>
      </c>
      <c r="B368" s="138" t="s">
        <v>12</v>
      </c>
      <c r="C368" s="140" t="s">
        <v>13</v>
      </c>
      <c r="D368" s="14">
        <v>0</v>
      </c>
      <c r="E368" s="14">
        <v>0</v>
      </c>
      <c r="F368" s="14">
        <v>0</v>
      </c>
      <c r="G368" s="142" t="s">
        <v>17</v>
      </c>
      <c r="H368" s="142"/>
      <c r="I368" s="142" t="s">
        <v>18</v>
      </c>
      <c r="J368" s="142"/>
      <c r="K368" s="142" t="s">
        <v>19</v>
      </c>
      <c r="L368" s="142"/>
      <c r="M368" s="142" t="s">
        <v>20</v>
      </c>
      <c r="N368" s="142"/>
      <c r="O368" s="142" t="s">
        <v>21</v>
      </c>
      <c r="P368" s="142"/>
      <c r="Q368" s="142" t="s">
        <v>22</v>
      </c>
      <c r="R368" s="142"/>
      <c r="S368" s="138" t="s">
        <v>23</v>
      </c>
      <c r="T368" s="140"/>
    </row>
    <row r="369" spans="1:20" ht="48" thickBot="1" x14ac:dyDescent="0.3">
      <c r="A369" s="137"/>
      <c r="B369" s="139"/>
      <c r="C369" s="141"/>
      <c r="D369" s="15" t="s">
        <v>24</v>
      </c>
      <c r="E369" s="15" t="s">
        <v>24</v>
      </c>
      <c r="F369" s="15" t="s">
        <v>24</v>
      </c>
      <c r="G369" s="15" t="s">
        <v>25</v>
      </c>
      <c r="H369" s="15" t="s">
        <v>26</v>
      </c>
      <c r="I369" s="15" t="s">
        <v>25</v>
      </c>
      <c r="J369" s="15" t="s">
        <v>26</v>
      </c>
      <c r="K369" s="15" t="s">
        <v>25</v>
      </c>
      <c r="L369" s="15" t="s">
        <v>26</v>
      </c>
      <c r="M369" s="15" t="s">
        <v>25</v>
      </c>
      <c r="N369" s="15" t="s">
        <v>26</v>
      </c>
      <c r="O369" s="15" t="s">
        <v>25</v>
      </c>
      <c r="P369" s="15" t="s">
        <v>27</v>
      </c>
      <c r="Q369" s="15" t="s">
        <v>25</v>
      </c>
      <c r="R369" s="15" t="s">
        <v>27</v>
      </c>
      <c r="S369" s="16" t="s">
        <v>25</v>
      </c>
      <c r="T369" s="17" t="s">
        <v>26</v>
      </c>
    </row>
    <row r="370" spans="1:20" ht="16.5" thickBot="1" x14ac:dyDescent="0.3">
      <c r="A370" s="18">
        <v>1</v>
      </c>
      <c r="B370" s="19">
        <v>2</v>
      </c>
      <c r="C370" s="20">
        <v>3</v>
      </c>
      <c r="D370" s="21">
        <v>4</v>
      </c>
      <c r="E370" s="21">
        <v>5</v>
      </c>
      <c r="F370" s="21">
        <v>6</v>
      </c>
      <c r="G370" s="21">
        <v>7</v>
      </c>
      <c r="H370" s="21">
        <v>8</v>
      </c>
      <c r="I370" s="21">
        <v>9</v>
      </c>
      <c r="J370" s="21">
        <v>10</v>
      </c>
      <c r="K370" s="21">
        <v>11</v>
      </c>
      <c r="L370" s="21">
        <v>12</v>
      </c>
      <c r="M370" s="21">
        <v>13</v>
      </c>
      <c r="N370" s="21">
        <v>14</v>
      </c>
      <c r="O370" s="21">
        <v>15</v>
      </c>
      <c r="P370" s="21">
        <v>16</v>
      </c>
      <c r="Q370" s="21">
        <v>17</v>
      </c>
      <c r="R370" s="21">
        <v>18</v>
      </c>
      <c r="S370" s="19">
        <v>19</v>
      </c>
      <c r="T370" s="20">
        <v>20</v>
      </c>
    </row>
    <row r="371" spans="1:20" ht="31.5" customHeight="1" x14ac:dyDescent="0.25">
      <c r="A371" s="143" t="s">
        <v>600</v>
      </c>
      <c r="B371" s="144"/>
      <c r="C371" s="57" t="s">
        <v>326</v>
      </c>
      <c r="D371" s="102">
        <v>8747.9122574014837</v>
      </c>
      <c r="E371" s="102">
        <v>11132.636070999999</v>
      </c>
      <c r="F371" s="102">
        <v>12230.168483046789</v>
      </c>
      <c r="G371" s="102">
        <v>15063.366819000001</v>
      </c>
      <c r="H371" s="102">
        <v>18844.642721999997</v>
      </c>
      <c r="I371" s="102">
        <v>17963.713069000001</v>
      </c>
      <c r="J371" s="102">
        <v>18130.376038999999</v>
      </c>
      <c r="K371" s="102">
        <v>18218.523529999999</v>
      </c>
      <c r="L371" s="102">
        <v>18926.677668000004</v>
      </c>
      <c r="M371" s="102">
        <v>20172.201959999999</v>
      </c>
      <c r="N371" s="102">
        <v>20789.213121000004</v>
      </c>
      <c r="O371" s="102">
        <v>0</v>
      </c>
      <c r="P371" s="102">
        <v>20610.354652999999</v>
      </c>
      <c r="Q371" s="102">
        <v>0</v>
      </c>
      <c r="R371" s="102">
        <v>19242.703088999999</v>
      </c>
      <c r="S371" s="103">
        <f t="shared" ref="S371:S434" si="23">I371+K371+M371</f>
        <v>56354.438558999995</v>
      </c>
      <c r="T371" s="104">
        <f t="shared" ref="T371:T434" si="24">J371+L371+N371+P371+R371</f>
        <v>97699.324570000012</v>
      </c>
    </row>
    <row r="372" spans="1:20" x14ac:dyDescent="0.25">
      <c r="A372" s="58" t="s">
        <v>29</v>
      </c>
      <c r="B372" s="59" t="s">
        <v>601</v>
      </c>
      <c r="C372" s="60" t="s">
        <v>326</v>
      </c>
      <c r="D372" s="105">
        <v>7567.6546163774501</v>
      </c>
      <c r="E372" s="105">
        <v>11021.794542</v>
      </c>
      <c r="F372" s="105">
        <v>11847.096611776789</v>
      </c>
      <c r="G372" s="105">
        <v>13941.062029000001</v>
      </c>
      <c r="H372" s="105">
        <v>15869.127515876686</v>
      </c>
      <c r="I372" s="105">
        <v>16776.845341</v>
      </c>
      <c r="J372" s="105">
        <v>17007.069348100471</v>
      </c>
      <c r="K372" s="105">
        <v>17382.587074999999</v>
      </c>
      <c r="L372" s="105">
        <v>17568.45503202207</v>
      </c>
      <c r="M372" s="105">
        <v>18561.223404</v>
      </c>
      <c r="N372" s="105">
        <v>19429.32739010765</v>
      </c>
      <c r="O372" s="105">
        <v>0</v>
      </c>
      <c r="P372" s="105">
        <v>20029.726821274897</v>
      </c>
      <c r="Q372" s="102">
        <v>0</v>
      </c>
      <c r="R372" s="105">
        <v>19242.703088999999</v>
      </c>
      <c r="S372" s="106">
        <f t="shared" si="23"/>
        <v>52720.65582</v>
      </c>
      <c r="T372" s="107">
        <f t="shared" si="24"/>
        <v>93277.281680505097</v>
      </c>
    </row>
    <row r="373" spans="1:20" x14ac:dyDescent="0.25">
      <c r="A373" s="46" t="s">
        <v>33</v>
      </c>
      <c r="B373" s="47" t="s">
        <v>602</v>
      </c>
      <c r="C373" s="48" t="s">
        <v>326</v>
      </c>
      <c r="D373" s="94">
        <v>1343.0925232977713</v>
      </c>
      <c r="E373" s="94">
        <v>2607.1064860000001</v>
      </c>
      <c r="F373" s="94">
        <v>3103.10106928</v>
      </c>
      <c r="G373" s="94">
        <v>3826.3553059999995</v>
      </c>
      <c r="H373" s="94">
        <v>4402.3865739162557</v>
      </c>
      <c r="I373" s="94">
        <v>5630.4646200000007</v>
      </c>
      <c r="J373" s="94">
        <v>5284.6763650631583</v>
      </c>
      <c r="K373" s="94">
        <v>5618.6415909999996</v>
      </c>
      <c r="L373" s="94">
        <v>5024.4674604945631</v>
      </c>
      <c r="M373" s="94">
        <v>5946.1952799999999</v>
      </c>
      <c r="N373" s="94">
        <v>5853.9690480235213</v>
      </c>
      <c r="O373" s="105">
        <v>0</v>
      </c>
      <c r="P373" s="94">
        <v>5710.261356827772</v>
      </c>
      <c r="Q373" s="102">
        <v>0</v>
      </c>
      <c r="R373" s="94">
        <v>4820.3890783756797</v>
      </c>
      <c r="S373" s="108">
        <f t="shared" si="23"/>
        <v>17195.301490999998</v>
      </c>
      <c r="T373" s="96">
        <f t="shared" si="24"/>
        <v>26693.763308784692</v>
      </c>
    </row>
    <row r="374" spans="1:20" ht="31.5" x14ac:dyDescent="0.25">
      <c r="A374" s="46" t="s">
        <v>35</v>
      </c>
      <c r="B374" s="61" t="s">
        <v>603</v>
      </c>
      <c r="C374" s="48" t="s">
        <v>326</v>
      </c>
      <c r="D374" s="94">
        <v>1343.0925232977713</v>
      </c>
      <c r="E374" s="94">
        <v>2565.480536</v>
      </c>
      <c r="F374" s="94">
        <v>2985.5647889999996</v>
      </c>
      <c r="G374" s="94">
        <v>3826.3553059999995</v>
      </c>
      <c r="H374" s="94">
        <v>4305.5101709162564</v>
      </c>
      <c r="I374" s="94">
        <v>5630.4646200000007</v>
      </c>
      <c r="J374" s="94">
        <v>5284.6763650631583</v>
      </c>
      <c r="K374" s="94">
        <v>5618.6415909999996</v>
      </c>
      <c r="L374" s="94">
        <v>5024.4674604945631</v>
      </c>
      <c r="M374" s="94">
        <v>5946.1952799999999</v>
      </c>
      <c r="N374" s="94">
        <v>5853.9690480235213</v>
      </c>
      <c r="O374" s="105">
        <v>0</v>
      </c>
      <c r="P374" s="94">
        <v>5710.261356827772</v>
      </c>
      <c r="Q374" s="102">
        <v>0</v>
      </c>
      <c r="R374" s="94">
        <v>4820.3890783756797</v>
      </c>
      <c r="S374" s="108">
        <f t="shared" si="23"/>
        <v>17195.301490999998</v>
      </c>
      <c r="T374" s="96">
        <f t="shared" si="24"/>
        <v>26693.763308784692</v>
      </c>
    </row>
    <row r="375" spans="1:20" ht="31.5" x14ac:dyDescent="0.25">
      <c r="A375" s="46" t="s">
        <v>604</v>
      </c>
      <c r="B375" s="62" t="s">
        <v>605</v>
      </c>
      <c r="C375" s="48" t="s">
        <v>326</v>
      </c>
      <c r="D375" s="94">
        <v>0</v>
      </c>
      <c r="E375" s="94">
        <v>0</v>
      </c>
      <c r="F375" s="94">
        <v>0</v>
      </c>
      <c r="G375" s="94">
        <v>0</v>
      </c>
      <c r="H375" s="94">
        <v>0</v>
      </c>
      <c r="I375" s="94">
        <v>0</v>
      </c>
      <c r="J375" s="94">
        <v>0</v>
      </c>
      <c r="K375" s="94">
        <v>0</v>
      </c>
      <c r="L375" s="94">
        <v>0</v>
      </c>
      <c r="M375" s="94">
        <v>0</v>
      </c>
      <c r="N375" s="94">
        <v>0</v>
      </c>
      <c r="O375" s="105">
        <v>0</v>
      </c>
      <c r="P375" s="94">
        <v>0</v>
      </c>
      <c r="Q375" s="102">
        <v>0</v>
      </c>
      <c r="R375" s="94">
        <v>0</v>
      </c>
      <c r="S375" s="108">
        <f t="shared" si="23"/>
        <v>0</v>
      </c>
      <c r="T375" s="96">
        <f t="shared" si="24"/>
        <v>0</v>
      </c>
    </row>
    <row r="376" spans="1:20" ht="31.5" x14ac:dyDescent="0.25">
      <c r="A376" s="46" t="s">
        <v>606</v>
      </c>
      <c r="B376" s="63" t="s">
        <v>36</v>
      </c>
      <c r="C376" s="48" t="s">
        <v>326</v>
      </c>
      <c r="D376" s="94">
        <v>0</v>
      </c>
      <c r="E376" s="94">
        <v>0</v>
      </c>
      <c r="F376" s="94">
        <v>0</v>
      </c>
      <c r="G376" s="94">
        <v>0</v>
      </c>
      <c r="H376" s="94">
        <v>0</v>
      </c>
      <c r="I376" s="94">
        <v>0</v>
      </c>
      <c r="J376" s="94">
        <v>0</v>
      </c>
      <c r="K376" s="94">
        <v>0</v>
      </c>
      <c r="L376" s="94">
        <v>0</v>
      </c>
      <c r="M376" s="94">
        <v>0</v>
      </c>
      <c r="N376" s="94">
        <v>0</v>
      </c>
      <c r="O376" s="105">
        <v>0</v>
      </c>
      <c r="P376" s="94">
        <v>0</v>
      </c>
      <c r="Q376" s="102">
        <v>0</v>
      </c>
      <c r="R376" s="94">
        <v>0</v>
      </c>
      <c r="S376" s="108">
        <f t="shared" si="23"/>
        <v>0</v>
      </c>
      <c r="T376" s="96">
        <f t="shared" si="24"/>
        <v>0</v>
      </c>
    </row>
    <row r="377" spans="1:20" ht="47.25" x14ac:dyDescent="0.25">
      <c r="A377" s="46" t="s">
        <v>607</v>
      </c>
      <c r="B377" s="63" t="s">
        <v>38</v>
      </c>
      <c r="C377" s="48" t="s">
        <v>326</v>
      </c>
      <c r="D377" s="94">
        <v>0</v>
      </c>
      <c r="E377" s="94">
        <v>0</v>
      </c>
      <c r="F377" s="94">
        <v>0</v>
      </c>
      <c r="G377" s="94">
        <v>0</v>
      </c>
      <c r="H377" s="94">
        <v>0</v>
      </c>
      <c r="I377" s="94">
        <v>0</v>
      </c>
      <c r="J377" s="94">
        <v>0</v>
      </c>
      <c r="K377" s="94">
        <v>0</v>
      </c>
      <c r="L377" s="94">
        <v>0</v>
      </c>
      <c r="M377" s="94">
        <v>0</v>
      </c>
      <c r="N377" s="94">
        <v>0</v>
      </c>
      <c r="O377" s="105">
        <v>0</v>
      </c>
      <c r="P377" s="94">
        <v>0</v>
      </c>
      <c r="Q377" s="102">
        <v>0</v>
      </c>
      <c r="R377" s="94">
        <v>0</v>
      </c>
      <c r="S377" s="108">
        <f t="shared" si="23"/>
        <v>0</v>
      </c>
      <c r="T377" s="96">
        <f t="shared" si="24"/>
        <v>0</v>
      </c>
    </row>
    <row r="378" spans="1:20" ht="47.25" x14ac:dyDescent="0.25">
      <c r="A378" s="46" t="s">
        <v>608</v>
      </c>
      <c r="B378" s="63" t="s">
        <v>40</v>
      </c>
      <c r="C378" s="48" t="s">
        <v>326</v>
      </c>
      <c r="D378" s="94">
        <v>0</v>
      </c>
      <c r="E378" s="94">
        <v>0</v>
      </c>
      <c r="F378" s="94">
        <v>0</v>
      </c>
      <c r="G378" s="94">
        <v>0</v>
      </c>
      <c r="H378" s="94">
        <v>0</v>
      </c>
      <c r="I378" s="94">
        <v>0</v>
      </c>
      <c r="J378" s="94">
        <v>0</v>
      </c>
      <c r="K378" s="94">
        <v>0</v>
      </c>
      <c r="L378" s="94">
        <v>0</v>
      </c>
      <c r="M378" s="94">
        <v>0</v>
      </c>
      <c r="N378" s="94">
        <v>0</v>
      </c>
      <c r="O378" s="105">
        <v>0</v>
      </c>
      <c r="P378" s="94">
        <v>0</v>
      </c>
      <c r="Q378" s="102">
        <v>0</v>
      </c>
      <c r="R378" s="94">
        <v>0</v>
      </c>
      <c r="S378" s="108">
        <f t="shared" si="23"/>
        <v>0</v>
      </c>
      <c r="T378" s="96">
        <f t="shared" si="24"/>
        <v>0</v>
      </c>
    </row>
    <row r="379" spans="1:20" ht="31.5" x14ac:dyDescent="0.25">
      <c r="A379" s="46" t="s">
        <v>609</v>
      </c>
      <c r="B379" s="62" t="s">
        <v>610</v>
      </c>
      <c r="C379" s="48" t="s">
        <v>326</v>
      </c>
      <c r="D379" s="94">
        <v>0</v>
      </c>
      <c r="E379" s="94">
        <v>0</v>
      </c>
      <c r="F379" s="94">
        <v>0</v>
      </c>
      <c r="G379" s="94">
        <v>0</v>
      </c>
      <c r="H379" s="94">
        <v>0</v>
      </c>
      <c r="I379" s="94">
        <v>0</v>
      </c>
      <c r="J379" s="94">
        <v>0</v>
      </c>
      <c r="K379" s="94">
        <v>0</v>
      </c>
      <c r="L379" s="94">
        <v>0</v>
      </c>
      <c r="M379" s="94">
        <v>0</v>
      </c>
      <c r="N379" s="94">
        <v>0</v>
      </c>
      <c r="O379" s="105">
        <v>0</v>
      </c>
      <c r="P379" s="94">
        <v>0</v>
      </c>
      <c r="Q379" s="102">
        <v>0</v>
      </c>
      <c r="R379" s="94">
        <v>0</v>
      </c>
      <c r="S379" s="108">
        <f t="shared" si="23"/>
        <v>0</v>
      </c>
      <c r="T379" s="96">
        <f t="shared" si="24"/>
        <v>0</v>
      </c>
    </row>
    <row r="380" spans="1:20" x14ac:dyDescent="0.25">
      <c r="A380" s="46" t="s">
        <v>611</v>
      </c>
      <c r="B380" s="62" t="s">
        <v>612</v>
      </c>
      <c r="C380" s="48" t="s">
        <v>326</v>
      </c>
      <c r="D380" s="94">
        <v>954.07903120137155</v>
      </c>
      <c r="E380" s="94">
        <v>2139.3766540000001</v>
      </c>
      <c r="F380" s="94">
        <v>2537.5615849999995</v>
      </c>
      <c r="G380" s="94">
        <v>3616.3671449999997</v>
      </c>
      <c r="H380" s="94">
        <v>3590.9296319162559</v>
      </c>
      <c r="I380" s="94">
        <v>5629.7650650000005</v>
      </c>
      <c r="J380" s="94">
        <v>4379.5032980631577</v>
      </c>
      <c r="K380" s="94">
        <v>5618.6415909999996</v>
      </c>
      <c r="L380" s="94">
        <v>5024.4674604945631</v>
      </c>
      <c r="M380" s="94">
        <v>5946.1952799999999</v>
      </c>
      <c r="N380" s="94">
        <v>5853.7730080235224</v>
      </c>
      <c r="O380" s="105">
        <v>0</v>
      </c>
      <c r="P380" s="94">
        <v>5710.261356827772</v>
      </c>
      <c r="Q380" s="102">
        <v>0</v>
      </c>
      <c r="R380" s="94">
        <v>4820.3890783756797</v>
      </c>
      <c r="S380" s="108">
        <f t="shared" si="23"/>
        <v>17194.601935999999</v>
      </c>
      <c r="T380" s="96">
        <f t="shared" si="24"/>
        <v>25788.394201784693</v>
      </c>
    </row>
    <row r="381" spans="1:20" ht="31.5" x14ac:dyDescent="0.25">
      <c r="A381" s="46" t="s">
        <v>613</v>
      </c>
      <c r="B381" s="62" t="s">
        <v>614</v>
      </c>
      <c r="C381" s="48" t="s">
        <v>326</v>
      </c>
      <c r="D381" s="94">
        <v>0</v>
      </c>
      <c r="E381" s="94">
        <v>0</v>
      </c>
      <c r="F381" s="94">
        <v>0</v>
      </c>
      <c r="G381" s="94">
        <v>0</v>
      </c>
      <c r="H381" s="94">
        <v>0</v>
      </c>
      <c r="I381" s="94">
        <v>0</v>
      </c>
      <c r="J381" s="94">
        <v>0</v>
      </c>
      <c r="K381" s="94">
        <v>0</v>
      </c>
      <c r="L381" s="94">
        <v>0</v>
      </c>
      <c r="M381" s="94">
        <v>0</v>
      </c>
      <c r="N381" s="94">
        <v>0</v>
      </c>
      <c r="O381" s="105">
        <v>0</v>
      </c>
      <c r="P381" s="94">
        <v>0</v>
      </c>
      <c r="Q381" s="102">
        <v>0</v>
      </c>
      <c r="R381" s="94">
        <v>0</v>
      </c>
      <c r="S381" s="108">
        <f t="shared" si="23"/>
        <v>0</v>
      </c>
      <c r="T381" s="96">
        <f t="shared" si="24"/>
        <v>0</v>
      </c>
    </row>
    <row r="382" spans="1:20" x14ac:dyDescent="0.25">
      <c r="A382" s="46" t="s">
        <v>615</v>
      </c>
      <c r="B382" s="62" t="s">
        <v>616</v>
      </c>
      <c r="C382" s="48" t="s">
        <v>326</v>
      </c>
      <c r="D382" s="94">
        <v>389.01349209639983</v>
      </c>
      <c r="E382" s="94">
        <v>426.10388199999994</v>
      </c>
      <c r="F382" s="94">
        <v>448.00320400000004</v>
      </c>
      <c r="G382" s="94">
        <v>209.98816099999999</v>
      </c>
      <c r="H382" s="94">
        <v>714.58053900000004</v>
      </c>
      <c r="I382" s="94">
        <v>0.69955499999999993</v>
      </c>
      <c r="J382" s="94">
        <v>905.17306699999995</v>
      </c>
      <c r="K382" s="94">
        <v>0</v>
      </c>
      <c r="L382" s="94">
        <v>0</v>
      </c>
      <c r="M382" s="94">
        <v>0</v>
      </c>
      <c r="N382" s="94">
        <v>0.19603999999999999</v>
      </c>
      <c r="O382" s="105">
        <v>0</v>
      </c>
      <c r="P382" s="94">
        <v>0</v>
      </c>
      <c r="Q382" s="102">
        <v>0</v>
      </c>
      <c r="R382" s="94">
        <v>0</v>
      </c>
      <c r="S382" s="108">
        <f t="shared" si="23"/>
        <v>0.69955499999999993</v>
      </c>
      <c r="T382" s="96">
        <f t="shared" si="24"/>
        <v>905.36910699999999</v>
      </c>
    </row>
    <row r="383" spans="1:20" ht="31.5" x14ac:dyDescent="0.25">
      <c r="A383" s="46" t="s">
        <v>617</v>
      </c>
      <c r="B383" s="63" t="s">
        <v>618</v>
      </c>
      <c r="C383" s="48" t="s">
        <v>326</v>
      </c>
      <c r="D383" s="94">
        <v>0</v>
      </c>
      <c r="E383" s="94">
        <v>0</v>
      </c>
      <c r="F383" s="94">
        <v>0</v>
      </c>
      <c r="G383" s="94">
        <v>0</v>
      </c>
      <c r="H383" s="94">
        <v>0</v>
      </c>
      <c r="I383" s="94">
        <v>0</v>
      </c>
      <c r="J383" s="94">
        <v>0</v>
      </c>
      <c r="K383" s="94">
        <v>0</v>
      </c>
      <c r="L383" s="94">
        <v>0</v>
      </c>
      <c r="M383" s="94">
        <v>0</v>
      </c>
      <c r="N383" s="94">
        <v>0</v>
      </c>
      <c r="O383" s="105">
        <v>0</v>
      </c>
      <c r="P383" s="94">
        <v>0</v>
      </c>
      <c r="Q383" s="102">
        <v>0</v>
      </c>
      <c r="R383" s="94">
        <v>0</v>
      </c>
      <c r="S383" s="108">
        <f t="shared" si="23"/>
        <v>0</v>
      </c>
      <c r="T383" s="96">
        <f t="shared" si="24"/>
        <v>0</v>
      </c>
    </row>
    <row r="384" spans="1:20" x14ac:dyDescent="0.25">
      <c r="A384" s="46" t="s">
        <v>619</v>
      </c>
      <c r="B384" s="63" t="s">
        <v>620</v>
      </c>
      <c r="C384" s="48" t="s">
        <v>326</v>
      </c>
      <c r="D384" s="94">
        <v>0</v>
      </c>
      <c r="E384" s="94">
        <v>0</v>
      </c>
      <c r="F384" s="94">
        <v>0</v>
      </c>
      <c r="G384" s="94">
        <v>0</v>
      </c>
      <c r="H384" s="94">
        <v>0</v>
      </c>
      <c r="I384" s="94">
        <v>0</v>
      </c>
      <c r="J384" s="94">
        <v>0</v>
      </c>
      <c r="K384" s="94">
        <v>0</v>
      </c>
      <c r="L384" s="94">
        <v>0</v>
      </c>
      <c r="M384" s="94">
        <v>0</v>
      </c>
      <c r="N384" s="94">
        <v>0</v>
      </c>
      <c r="O384" s="105">
        <v>0</v>
      </c>
      <c r="P384" s="94">
        <v>0</v>
      </c>
      <c r="Q384" s="102">
        <v>0</v>
      </c>
      <c r="R384" s="94">
        <v>0</v>
      </c>
      <c r="S384" s="108">
        <f t="shared" si="23"/>
        <v>0</v>
      </c>
      <c r="T384" s="96">
        <f t="shared" si="24"/>
        <v>0</v>
      </c>
    </row>
    <row r="385" spans="1:22" x14ac:dyDescent="0.25">
      <c r="A385" s="46" t="s">
        <v>621</v>
      </c>
      <c r="B385" s="63" t="s">
        <v>622</v>
      </c>
      <c r="C385" s="48" t="s">
        <v>326</v>
      </c>
      <c r="D385" s="94">
        <v>389.01349209639983</v>
      </c>
      <c r="E385" s="94">
        <v>426.10388199999994</v>
      </c>
      <c r="F385" s="94">
        <v>448.00320400000004</v>
      </c>
      <c r="G385" s="94">
        <v>209.98816099999999</v>
      </c>
      <c r="H385" s="94">
        <v>714.58053900000004</v>
      </c>
      <c r="I385" s="94">
        <v>0.69955499999999993</v>
      </c>
      <c r="J385" s="94">
        <v>905.17306699999995</v>
      </c>
      <c r="K385" s="94">
        <v>0</v>
      </c>
      <c r="L385" s="94">
        <v>0</v>
      </c>
      <c r="M385" s="94">
        <v>0</v>
      </c>
      <c r="N385" s="94">
        <v>0.19603999999999999</v>
      </c>
      <c r="O385" s="105">
        <v>0</v>
      </c>
      <c r="P385" s="94">
        <v>0</v>
      </c>
      <c r="Q385" s="102">
        <v>0</v>
      </c>
      <c r="R385" s="94">
        <v>0</v>
      </c>
      <c r="S385" s="108">
        <f t="shared" si="23"/>
        <v>0.69955499999999993</v>
      </c>
      <c r="T385" s="96">
        <f t="shared" si="24"/>
        <v>905.36910699999999</v>
      </c>
      <c r="V385" s="64"/>
    </row>
    <row r="386" spans="1:22" x14ac:dyDescent="0.25">
      <c r="A386" s="46" t="s">
        <v>623</v>
      </c>
      <c r="B386" s="63" t="s">
        <v>620</v>
      </c>
      <c r="C386" s="48" t="s">
        <v>326</v>
      </c>
      <c r="D386" s="94">
        <v>207.60447691525422</v>
      </c>
      <c r="E386" s="94">
        <v>8.9460750000000004</v>
      </c>
      <c r="F386" s="94">
        <v>0</v>
      </c>
      <c r="G386" s="94">
        <v>0</v>
      </c>
      <c r="H386" s="94">
        <v>0</v>
      </c>
      <c r="I386" s="94">
        <v>0</v>
      </c>
      <c r="J386" s="94">
        <v>0</v>
      </c>
      <c r="K386" s="94">
        <v>0</v>
      </c>
      <c r="L386" s="94">
        <v>0</v>
      </c>
      <c r="M386" s="94">
        <v>0</v>
      </c>
      <c r="N386" s="94">
        <v>0.19603999999999999</v>
      </c>
      <c r="O386" s="105">
        <v>0</v>
      </c>
      <c r="P386" s="94">
        <v>0</v>
      </c>
      <c r="Q386" s="102">
        <v>0</v>
      </c>
      <c r="R386" s="94">
        <v>0</v>
      </c>
      <c r="S386" s="108">
        <f t="shared" si="23"/>
        <v>0</v>
      </c>
      <c r="T386" s="96">
        <f t="shared" si="24"/>
        <v>0.19603999999999999</v>
      </c>
    </row>
    <row r="387" spans="1:22" x14ac:dyDescent="0.25">
      <c r="A387" s="46" t="s">
        <v>624</v>
      </c>
      <c r="B387" s="62" t="s">
        <v>625</v>
      </c>
      <c r="C387" s="48" t="s">
        <v>326</v>
      </c>
      <c r="D387" s="94">
        <v>0</v>
      </c>
      <c r="E387" s="94">
        <v>0</v>
      </c>
      <c r="F387" s="94">
        <v>0</v>
      </c>
      <c r="G387" s="94">
        <v>0</v>
      </c>
      <c r="H387" s="94">
        <v>0</v>
      </c>
      <c r="I387" s="94">
        <v>0</v>
      </c>
      <c r="J387" s="94">
        <v>0</v>
      </c>
      <c r="K387" s="94">
        <v>0</v>
      </c>
      <c r="L387" s="94">
        <v>0</v>
      </c>
      <c r="M387" s="94">
        <v>0</v>
      </c>
      <c r="N387" s="94">
        <v>0</v>
      </c>
      <c r="O387" s="105">
        <v>0</v>
      </c>
      <c r="P387" s="94">
        <v>0</v>
      </c>
      <c r="Q387" s="102">
        <v>0</v>
      </c>
      <c r="R387" s="94">
        <v>0</v>
      </c>
      <c r="S387" s="108">
        <f t="shared" si="23"/>
        <v>0</v>
      </c>
      <c r="T387" s="96">
        <f t="shared" si="24"/>
        <v>0</v>
      </c>
    </row>
    <row r="388" spans="1:22" x14ac:dyDescent="0.25">
      <c r="A388" s="46" t="s">
        <v>626</v>
      </c>
      <c r="B388" s="62" t="s">
        <v>434</v>
      </c>
      <c r="C388" s="48" t="s">
        <v>326</v>
      </c>
      <c r="D388" s="94">
        <v>0</v>
      </c>
      <c r="E388" s="94">
        <v>0</v>
      </c>
      <c r="F388" s="94">
        <v>0</v>
      </c>
      <c r="G388" s="94">
        <v>0</v>
      </c>
      <c r="H388" s="94">
        <v>0</v>
      </c>
      <c r="I388" s="94">
        <v>0</v>
      </c>
      <c r="J388" s="94">
        <v>0</v>
      </c>
      <c r="K388" s="94">
        <v>0</v>
      </c>
      <c r="L388" s="94">
        <v>0</v>
      </c>
      <c r="M388" s="94">
        <v>0</v>
      </c>
      <c r="N388" s="94">
        <v>0</v>
      </c>
      <c r="O388" s="105">
        <v>0</v>
      </c>
      <c r="P388" s="94">
        <v>0</v>
      </c>
      <c r="Q388" s="102">
        <v>0</v>
      </c>
      <c r="R388" s="94">
        <v>0</v>
      </c>
      <c r="S388" s="108">
        <f t="shared" si="23"/>
        <v>0</v>
      </c>
      <c r="T388" s="96">
        <f t="shared" si="24"/>
        <v>0</v>
      </c>
    </row>
    <row r="389" spans="1:22" ht="31.5" x14ac:dyDescent="0.25">
      <c r="A389" s="46" t="s">
        <v>627</v>
      </c>
      <c r="B389" s="62" t="s">
        <v>628</v>
      </c>
      <c r="C389" s="48" t="s">
        <v>326</v>
      </c>
      <c r="D389" s="94">
        <v>0</v>
      </c>
      <c r="E389" s="94">
        <v>0</v>
      </c>
      <c r="F389" s="94">
        <v>0</v>
      </c>
      <c r="G389" s="94">
        <v>0</v>
      </c>
      <c r="H389" s="94">
        <v>0</v>
      </c>
      <c r="I389" s="94">
        <v>0</v>
      </c>
      <c r="J389" s="94">
        <v>0</v>
      </c>
      <c r="K389" s="94">
        <v>0</v>
      </c>
      <c r="L389" s="94">
        <v>0</v>
      </c>
      <c r="M389" s="94">
        <v>0</v>
      </c>
      <c r="N389" s="94">
        <v>0</v>
      </c>
      <c r="O389" s="105">
        <v>0</v>
      </c>
      <c r="P389" s="94">
        <v>0</v>
      </c>
      <c r="Q389" s="102">
        <v>0</v>
      </c>
      <c r="R389" s="94">
        <v>0</v>
      </c>
      <c r="S389" s="108">
        <f t="shared" si="23"/>
        <v>0</v>
      </c>
      <c r="T389" s="96">
        <f t="shared" si="24"/>
        <v>0</v>
      </c>
    </row>
    <row r="390" spans="1:22" x14ac:dyDescent="0.25">
      <c r="A390" s="46" t="s">
        <v>629</v>
      </c>
      <c r="B390" s="63" t="s">
        <v>56</v>
      </c>
      <c r="C390" s="48" t="s">
        <v>326</v>
      </c>
      <c r="D390" s="94">
        <v>0</v>
      </c>
      <c r="E390" s="94">
        <v>0</v>
      </c>
      <c r="F390" s="94">
        <v>0</v>
      </c>
      <c r="G390" s="94">
        <v>0</v>
      </c>
      <c r="H390" s="94">
        <v>0</v>
      </c>
      <c r="I390" s="94">
        <v>0</v>
      </c>
      <c r="J390" s="94">
        <v>0</v>
      </c>
      <c r="K390" s="94">
        <v>0</v>
      </c>
      <c r="L390" s="94">
        <v>0</v>
      </c>
      <c r="M390" s="94">
        <v>0</v>
      </c>
      <c r="N390" s="94">
        <v>0</v>
      </c>
      <c r="O390" s="105">
        <v>0</v>
      </c>
      <c r="P390" s="94">
        <v>0</v>
      </c>
      <c r="Q390" s="102">
        <v>0</v>
      </c>
      <c r="R390" s="94">
        <v>0</v>
      </c>
      <c r="S390" s="108">
        <f t="shared" si="23"/>
        <v>0</v>
      </c>
      <c r="T390" s="96">
        <f t="shared" si="24"/>
        <v>0</v>
      </c>
    </row>
    <row r="391" spans="1:22" x14ac:dyDescent="0.25">
      <c r="A391" s="46" t="s">
        <v>630</v>
      </c>
      <c r="B391" s="65" t="s">
        <v>58</v>
      </c>
      <c r="C391" s="48" t="s">
        <v>326</v>
      </c>
      <c r="D391" s="94">
        <v>0</v>
      </c>
      <c r="E391" s="94">
        <v>0</v>
      </c>
      <c r="F391" s="94">
        <v>0</v>
      </c>
      <c r="G391" s="94">
        <v>0</v>
      </c>
      <c r="H391" s="94">
        <v>0</v>
      </c>
      <c r="I391" s="94">
        <v>0</v>
      </c>
      <c r="J391" s="94">
        <v>0</v>
      </c>
      <c r="K391" s="94">
        <v>0</v>
      </c>
      <c r="L391" s="94">
        <v>0</v>
      </c>
      <c r="M391" s="94">
        <v>0</v>
      </c>
      <c r="N391" s="94">
        <v>0</v>
      </c>
      <c r="O391" s="105">
        <v>0</v>
      </c>
      <c r="P391" s="94">
        <v>0</v>
      </c>
      <c r="Q391" s="102">
        <v>0</v>
      </c>
      <c r="R391" s="94">
        <v>0</v>
      </c>
      <c r="S391" s="108">
        <f t="shared" si="23"/>
        <v>0</v>
      </c>
      <c r="T391" s="96">
        <f t="shared" si="24"/>
        <v>0</v>
      </c>
    </row>
    <row r="392" spans="1:22" ht="31.5" x14ac:dyDescent="0.25">
      <c r="A392" s="46" t="s">
        <v>37</v>
      </c>
      <c r="B392" s="61" t="s">
        <v>631</v>
      </c>
      <c r="C392" s="48" t="s">
        <v>326</v>
      </c>
      <c r="D392" s="94">
        <v>0</v>
      </c>
      <c r="E392" s="94">
        <v>0</v>
      </c>
      <c r="F392" s="94">
        <v>0</v>
      </c>
      <c r="G392" s="94">
        <v>0</v>
      </c>
      <c r="H392" s="94">
        <v>0</v>
      </c>
      <c r="I392" s="94">
        <v>0</v>
      </c>
      <c r="J392" s="94">
        <v>0</v>
      </c>
      <c r="K392" s="94">
        <v>0</v>
      </c>
      <c r="L392" s="94">
        <v>0</v>
      </c>
      <c r="M392" s="94">
        <v>0</v>
      </c>
      <c r="N392" s="94">
        <v>0</v>
      </c>
      <c r="O392" s="105">
        <v>0</v>
      </c>
      <c r="P392" s="94">
        <v>0</v>
      </c>
      <c r="Q392" s="102">
        <v>0</v>
      </c>
      <c r="R392" s="94">
        <v>0</v>
      </c>
      <c r="S392" s="108">
        <f t="shared" si="23"/>
        <v>0</v>
      </c>
      <c r="T392" s="96">
        <f t="shared" si="24"/>
        <v>0</v>
      </c>
    </row>
    <row r="393" spans="1:22" ht="31.5" x14ac:dyDescent="0.25">
      <c r="A393" s="46" t="s">
        <v>632</v>
      </c>
      <c r="B393" s="62" t="s">
        <v>36</v>
      </c>
      <c r="C393" s="48" t="s">
        <v>326</v>
      </c>
      <c r="D393" s="94">
        <v>0</v>
      </c>
      <c r="E393" s="94">
        <v>0</v>
      </c>
      <c r="F393" s="94">
        <v>0</v>
      </c>
      <c r="G393" s="94">
        <v>0</v>
      </c>
      <c r="H393" s="94">
        <v>0</v>
      </c>
      <c r="I393" s="94">
        <v>0</v>
      </c>
      <c r="J393" s="94">
        <v>0</v>
      </c>
      <c r="K393" s="94">
        <v>0</v>
      </c>
      <c r="L393" s="94">
        <v>0</v>
      </c>
      <c r="M393" s="94">
        <v>0</v>
      </c>
      <c r="N393" s="94">
        <v>0</v>
      </c>
      <c r="O393" s="105">
        <v>0</v>
      </c>
      <c r="P393" s="94">
        <v>0</v>
      </c>
      <c r="Q393" s="102">
        <v>0</v>
      </c>
      <c r="R393" s="94">
        <v>0</v>
      </c>
      <c r="S393" s="108">
        <f t="shared" si="23"/>
        <v>0</v>
      </c>
      <c r="T393" s="96">
        <f t="shared" si="24"/>
        <v>0</v>
      </c>
    </row>
    <row r="394" spans="1:22" ht="31.5" x14ac:dyDescent="0.25">
      <c r="A394" s="46" t="s">
        <v>633</v>
      </c>
      <c r="B394" s="62" t="s">
        <v>38</v>
      </c>
      <c r="C394" s="48" t="s">
        <v>326</v>
      </c>
      <c r="D394" s="94">
        <v>0</v>
      </c>
      <c r="E394" s="94">
        <v>0</v>
      </c>
      <c r="F394" s="94">
        <v>0</v>
      </c>
      <c r="G394" s="94">
        <v>0</v>
      </c>
      <c r="H394" s="94">
        <v>0</v>
      </c>
      <c r="I394" s="94">
        <v>0</v>
      </c>
      <c r="J394" s="94">
        <v>0</v>
      </c>
      <c r="K394" s="94">
        <v>0</v>
      </c>
      <c r="L394" s="94">
        <v>0</v>
      </c>
      <c r="M394" s="94">
        <v>0</v>
      </c>
      <c r="N394" s="94">
        <v>0</v>
      </c>
      <c r="O394" s="105">
        <v>0</v>
      </c>
      <c r="P394" s="94">
        <v>0</v>
      </c>
      <c r="Q394" s="102">
        <v>0</v>
      </c>
      <c r="R394" s="94">
        <v>0</v>
      </c>
      <c r="S394" s="108">
        <f t="shared" si="23"/>
        <v>0</v>
      </c>
      <c r="T394" s="96">
        <f t="shared" si="24"/>
        <v>0</v>
      </c>
    </row>
    <row r="395" spans="1:22" ht="47.25" x14ac:dyDescent="0.25">
      <c r="A395" s="46" t="s">
        <v>634</v>
      </c>
      <c r="B395" s="62" t="s">
        <v>40</v>
      </c>
      <c r="C395" s="48" t="s">
        <v>326</v>
      </c>
      <c r="D395" s="94">
        <v>0</v>
      </c>
      <c r="E395" s="94">
        <v>0</v>
      </c>
      <c r="F395" s="94">
        <v>0</v>
      </c>
      <c r="G395" s="94">
        <v>0</v>
      </c>
      <c r="H395" s="94">
        <v>0</v>
      </c>
      <c r="I395" s="94">
        <v>0</v>
      </c>
      <c r="J395" s="94">
        <v>0</v>
      </c>
      <c r="K395" s="94">
        <v>0</v>
      </c>
      <c r="L395" s="94">
        <v>0</v>
      </c>
      <c r="M395" s="94">
        <v>0</v>
      </c>
      <c r="N395" s="94">
        <v>0</v>
      </c>
      <c r="O395" s="105">
        <v>0</v>
      </c>
      <c r="P395" s="94">
        <v>0</v>
      </c>
      <c r="Q395" s="102">
        <v>0</v>
      </c>
      <c r="R395" s="94">
        <v>0</v>
      </c>
      <c r="S395" s="108">
        <f t="shared" si="23"/>
        <v>0</v>
      </c>
      <c r="T395" s="96">
        <f t="shared" si="24"/>
        <v>0</v>
      </c>
    </row>
    <row r="396" spans="1:22" x14ac:dyDescent="0.25">
      <c r="A396" s="46" t="s">
        <v>39</v>
      </c>
      <c r="B396" s="61" t="s">
        <v>635</v>
      </c>
      <c r="C396" s="48" t="s">
        <v>326</v>
      </c>
      <c r="D396" s="94">
        <v>0</v>
      </c>
      <c r="E396" s="94">
        <v>41.625949999999996</v>
      </c>
      <c r="F396" s="94">
        <v>117.53628028000001</v>
      </c>
      <c r="G396" s="94">
        <v>0</v>
      </c>
      <c r="H396" s="94">
        <v>96.876403000000025</v>
      </c>
      <c r="I396" s="94">
        <v>0</v>
      </c>
      <c r="J396" s="94">
        <v>0</v>
      </c>
      <c r="K396" s="94">
        <v>0</v>
      </c>
      <c r="L396" s="94">
        <v>0</v>
      </c>
      <c r="M396" s="94">
        <v>0</v>
      </c>
      <c r="N396" s="94">
        <v>0</v>
      </c>
      <c r="O396" s="105">
        <v>0</v>
      </c>
      <c r="P396" s="94">
        <v>0</v>
      </c>
      <c r="Q396" s="102">
        <v>0</v>
      </c>
      <c r="R396" s="94">
        <v>0</v>
      </c>
      <c r="S396" s="108">
        <f t="shared" si="23"/>
        <v>0</v>
      </c>
      <c r="T396" s="96">
        <f t="shared" si="24"/>
        <v>0</v>
      </c>
    </row>
    <row r="397" spans="1:22" x14ac:dyDescent="0.25">
      <c r="A397" s="46" t="s">
        <v>41</v>
      </c>
      <c r="B397" s="47" t="s">
        <v>636</v>
      </c>
      <c r="C397" s="48" t="s">
        <v>326</v>
      </c>
      <c r="D397" s="94">
        <v>4939.1887571112547</v>
      </c>
      <c r="E397" s="94">
        <v>6787.0935570000001</v>
      </c>
      <c r="F397" s="94">
        <v>6961.8977402967894</v>
      </c>
      <c r="G397" s="94">
        <v>7901.8473980000008</v>
      </c>
      <c r="H397" s="94">
        <v>8022.3375415706059</v>
      </c>
      <c r="I397" s="94">
        <v>8493.4409629999991</v>
      </c>
      <c r="J397" s="94">
        <v>8753.0630330457752</v>
      </c>
      <c r="K397" s="94">
        <v>9068.1857739999996</v>
      </c>
      <c r="L397" s="94">
        <v>9445.53284070671</v>
      </c>
      <c r="M397" s="94">
        <v>9618.9341780000013</v>
      </c>
      <c r="N397" s="94">
        <v>10168.095689723286</v>
      </c>
      <c r="O397" s="105">
        <v>0</v>
      </c>
      <c r="P397" s="94">
        <v>10919.100336068086</v>
      </c>
      <c r="Q397" s="102">
        <v>0</v>
      </c>
      <c r="R397" s="94">
        <v>11255.065637979897</v>
      </c>
      <c r="S397" s="108">
        <f t="shared" si="23"/>
        <v>27180.560915000002</v>
      </c>
      <c r="T397" s="96">
        <f t="shared" si="24"/>
        <v>50540.857537523756</v>
      </c>
    </row>
    <row r="398" spans="1:22" ht="31.5" x14ac:dyDescent="0.25">
      <c r="A398" s="46" t="s">
        <v>637</v>
      </c>
      <c r="B398" s="61" t="s">
        <v>638</v>
      </c>
      <c r="C398" s="48" t="s">
        <v>326</v>
      </c>
      <c r="D398" s="94">
        <v>4927.7740946226113</v>
      </c>
      <c r="E398" s="94">
        <v>6787.0935570000001</v>
      </c>
      <c r="F398" s="94">
        <v>6961.8977402967894</v>
      </c>
      <c r="G398" s="94">
        <v>7901.8473980000008</v>
      </c>
      <c r="H398" s="94">
        <v>8022.3375415706059</v>
      </c>
      <c r="I398" s="94">
        <v>8493.4409629999991</v>
      </c>
      <c r="J398" s="94">
        <v>8753.0630330457752</v>
      </c>
      <c r="K398" s="94">
        <v>9068.1857739999996</v>
      </c>
      <c r="L398" s="94">
        <v>9445.53284070671</v>
      </c>
      <c r="M398" s="94">
        <v>9618.9341780000013</v>
      </c>
      <c r="N398" s="94">
        <v>10168.095689723286</v>
      </c>
      <c r="O398" s="105">
        <v>0</v>
      </c>
      <c r="P398" s="94">
        <v>10919.100336068086</v>
      </c>
      <c r="Q398" s="102">
        <v>0</v>
      </c>
      <c r="R398" s="94">
        <v>11255.065637979897</v>
      </c>
      <c r="S398" s="108">
        <f t="shared" si="23"/>
        <v>27180.560915000002</v>
      </c>
      <c r="T398" s="96">
        <f t="shared" si="24"/>
        <v>50540.857537523756</v>
      </c>
    </row>
    <row r="399" spans="1:22" ht="31.5" x14ac:dyDescent="0.25">
      <c r="A399" s="46" t="s">
        <v>639</v>
      </c>
      <c r="B399" s="62" t="s">
        <v>640</v>
      </c>
      <c r="C399" s="48" t="s">
        <v>326</v>
      </c>
      <c r="D399" s="94">
        <v>0</v>
      </c>
      <c r="E399" s="94">
        <v>0</v>
      </c>
      <c r="F399" s="94">
        <v>0</v>
      </c>
      <c r="G399" s="94">
        <v>0</v>
      </c>
      <c r="H399" s="94">
        <v>0</v>
      </c>
      <c r="I399" s="94">
        <v>0</v>
      </c>
      <c r="J399" s="94">
        <v>0</v>
      </c>
      <c r="K399" s="94">
        <v>0</v>
      </c>
      <c r="L399" s="94">
        <v>0</v>
      </c>
      <c r="M399" s="94">
        <v>0</v>
      </c>
      <c r="N399" s="94">
        <v>0</v>
      </c>
      <c r="O399" s="105">
        <v>0</v>
      </c>
      <c r="P399" s="94">
        <v>0</v>
      </c>
      <c r="Q399" s="102">
        <v>0</v>
      </c>
      <c r="R399" s="94">
        <v>0</v>
      </c>
      <c r="S399" s="108">
        <f t="shared" si="23"/>
        <v>0</v>
      </c>
      <c r="T399" s="96">
        <f t="shared" si="24"/>
        <v>0</v>
      </c>
    </row>
    <row r="400" spans="1:22" ht="31.5" x14ac:dyDescent="0.25">
      <c r="A400" s="46" t="s">
        <v>641</v>
      </c>
      <c r="B400" s="62" t="s">
        <v>36</v>
      </c>
      <c r="C400" s="48" t="s">
        <v>326</v>
      </c>
      <c r="D400" s="94">
        <v>0</v>
      </c>
      <c r="E400" s="94">
        <v>0</v>
      </c>
      <c r="F400" s="94">
        <v>0</v>
      </c>
      <c r="G400" s="94">
        <v>0</v>
      </c>
      <c r="H400" s="94">
        <v>0</v>
      </c>
      <c r="I400" s="94">
        <v>0</v>
      </c>
      <c r="J400" s="94">
        <v>0</v>
      </c>
      <c r="K400" s="94">
        <v>0</v>
      </c>
      <c r="L400" s="94">
        <v>0</v>
      </c>
      <c r="M400" s="94">
        <v>0</v>
      </c>
      <c r="N400" s="94">
        <v>0</v>
      </c>
      <c r="O400" s="105">
        <v>0</v>
      </c>
      <c r="P400" s="94">
        <v>0</v>
      </c>
      <c r="Q400" s="102">
        <v>0</v>
      </c>
      <c r="R400" s="94">
        <v>0</v>
      </c>
      <c r="S400" s="108">
        <f t="shared" si="23"/>
        <v>0</v>
      </c>
      <c r="T400" s="96">
        <f t="shared" si="24"/>
        <v>0</v>
      </c>
    </row>
    <row r="401" spans="1:20" ht="31.5" x14ac:dyDescent="0.25">
      <c r="A401" s="46" t="s">
        <v>642</v>
      </c>
      <c r="B401" s="62" t="s">
        <v>38</v>
      </c>
      <c r="C401" s="48" t="s">
        <v>326</v>
      </c>
      <c r="D401" s="94">
        <v>0</v>
      </c>
      <c r="E401" s="94">
        <v>0</v>
      </c>
      <c r="F401" s="94">
        <v>0</v>
      </c>
      <c r="G401" s="94">
        <v>0</v>
      </c>
      <c r="H401" s="94">
        <v>0</v>
      </c>
      <c r="I401" s="94">
        <v>0</v>
      </c>
      <c r="J401" s="94">
        <v>0</v>
      </c>
      <c r="K401" s="94">
        <v>0</v>
      </c>
      <c r="L401" s="94">
        <v>0</v>
      </c>
      <c r="M401" s="94">
        <v>0</v>
      </c>
      <c r="N401" s="94">
        <v>0</v>
      </c>
      <c r="O401" s="105">
        <v>0</v>
      </c>
      <c r="P401" s="94">
        <v>0</v>
      </c>
      <c r="Q401" s="102">
        <v>0</v>
      </c>
      <c r="R401" s="94">
        <v>0</v>
      </c>
      <c r="S401" s="108">
        <f t="shared" si="23"/>
        <v>0</v>
      </c>
      <c r="T401" s="96">
        <f t="shared" si="24"/>
        <v>0</v>
      </c>
    </row>
    <row r="402" spans="1:20" ht="47.25" x14ac:dyDescent="0.25">
      <c r="A402" s="46" t="s">
        <v>643</v>
      </c>
      <c r="B402" s="62" t="s">
        <v>40</v>
      </c>
      <c r="C402" s="48" t="s">
        <v>326</v>
      </c>
      <c r="D402" s="94">
        <v>0</v>
      </c>
      <c r="E402" s="94">
        <v>0</v>
      </c>
      <c r="F402" s="94">
        <v>0</v>
      </c>
      <c r="G402" s="94">
        <v>0</v>
      </c>
      <c r="H402" s="94">
        <v>0</v>
      </c>
      <c r="I402" s="94">
        <v>0</v>
      </c>
      <c r="J402" s="94">
        <v>0</v>
      </c>
      <c r="K402" s="94">
        <v>0</v>
      </c>
      <c r="L402" s="94">
        <v>0</v>
      </c>
      <c r="M402" s="94">
        <v>0</v>
      </c>
      <c r="N402" s="94">
        <v>0</v>
      </c>
      <c r="O402" s="105">
        <v>0</v>
      </c>
      <c r="P402" s="94">
        <v>0</v>
      </c>
      <c r="Q402" s="102">
        <v>0</v>
      </c>
      <c r="R402" s="94">
        <v>0</v>
      </c>
      <c r="S402" s="108">
        <f t="shared" si="23"/>
        <v>0</v>
      </c>
      <c r="T402" s="96">
        <f t="shared" si="24"/>
        <v>0</v>
      </c>
    </row>
    <row r="403" spans="1:20" ht="31.5" x14ac:dyDescent="0.25">
      <c r="A403" s="46" t="s">
        <v>644</v>
      </c>
      <c r="B403" s="62" t="s">
        <v>420</v>
      </c>
      <c r="C403" s="48" t="s">
        <v>326</v>
      </c>
      <c r="D403" s="94">
        <v>0</v>
      </c>
      <c r="E403" s="94">
        <v>0</v>
      </c>
      <c r="F403" s="94">
        <v>0</v>
      </c>
      <c r="G403" s="94">
        <v>0</v>
      </c>
      <c r="H403" s="94">
        <v>0</v>
      </c>
      <c r="I403" s="94">
        <v>0</v>
      </c>
      <c r="J403" s="94">
        <v>0</v>
      </c>
      <c r="K403" s="94">
        <v>0</v>
      </c>
      <c r="L403" s="94">
        <v>0</v>
      </c>
      <c r="M403" s="94">
        <v>0</v>
      </c>
      <c r="N403" s="94">
        <v>0</v>
      </c>
      <c r="O403" s="105">
        <v>0</v>
      </c>
      <c r="P403" s="94">
        <v>0</v>
      </c>
      <c r="Q403" s="102">
        <v>0</v>
      </c>
      <c r="R403" s="94">
        <v>0</v>
      </c>
      <c r="S403" s="108">
        <f t="shared" si="23"/>
        <v>0</v>
      </c>
      <c r="T403" s="96">
        <f t="shared" si="24"/>
        <v>0</v>
      </c>
    </row>
    <row r="404" spans="1:20" x14ac:dyDescent="0.25">
      <c r="A404" s="46" t="s">
        <v>645</v>
      </c>
      <c r="B404" s="62" t="s">
        <v>423</v>
      </c>
      <c r="C404" s="48" t="s">
        <v>326</v>
      </c>
      <c r="D404" s="94">
        <v>4927.7740946226113</v>
      </c>
      <c r="E404" s="94">
        <v>6787.0935570000001</v>
      </c>
      <c r="F404" s="94">
        <v>6961.8977402967894</v>
      </c>
      <c r="G404" s="94">
        <v>7901.8473980000008</v>
      </c>
      <c r="H404" s="94">
        <v>8022.3375415706059</v>
      </c>
      <c r="I404" s="94">
        <v>8493.4409629999991</v>
      </c>
      <c r="J404" s="94">
        <v>8753.0630330457752</v>
      </c>
      <c r="K404" s="94">
        <v>9068.1857739999996</v>
      </c>
      <c r="L404" s="94">
        <v>9445.53284070671</v>
      </c>
      <c r="M404" s="94">
        <v>9618.9341780000013</v>
      </c>
      <c r="N404" s="94">
        <v>10168.095689723286</v>
      </c>
      <c r="O404" s="105">
        <v>0</v>
      </c>
      <c r="P404" s="94">
        <v>10919.100336068086</v>
      </c>
      <c r="Q404" s="102">
        <v>0</v>
      </c>
      <c r="R404" s="94">
        <v>11255.065637979897</v>
      </c>
      <c r="S404" s="108">
        <f t="shared" si="23"/>
        <v>27180.560915000002</v>
      </c>
      <c r="T404" s="96">
        <f t="shared" si="24"/>
        <v>50540.857537523756</v>
      </c>
    </row>
    <row r="405" spans="1:20" ht="31.5" x14ac:dyDescent="0.25">
      <c r="A405" s="46" t="s">
        <v>646</v>
      </c>
      <c r="B405" s="62" t="s">
        <v>426</v>
      </c>
      <c r="C405" s="48" t="s">
        <v>326</v>
      </c>
      <c r="D405" s="94">
        <v>0</v>
      </c>
      <c r="E405" s="94">
        <v>0</v>
      </c>
      <c r="F405" s="94">
        <v>0</v>
      </c>
      <c r="G405" s="94">
        <v>0</v>
      </c>
      <c r="H405" s="94">
        <v>0</v>
      </c>
      <c r="I405" s="94">
        <v>0</v>
      </c>
      <c r="J405" s="94">
        <v>0</v>
      </c>
      <c r="K405" s="94">
        <v>0</v>
      </c>
      <c r="L405" s="94">
        <v>0</v>
      </c>
      <c r="M405" s="94">
        <v>0</v>
      </c>
      <c r="N405" s="94">
        <v>0</v>
      </c>
      <c r="O405" s="105">
        <v>0</v>
      </c>
      <c r="P405" s="94">
        <v>0</v>
      </c>
      <c r="Q405" s="102">
        <v>0</v>
      </c>
      <c r="R405" s="94">
        <v>0</v>
      </c>
      <c r="S405" s="108">
        <f t="shared" si="23"/>
        <v>0</v>
      </c>
      <c r="T405" s="96">
        <f t="shared" si="24"/>
        <v>0</v>
      </c>
    </row>
    <row r="406" spans="1:20" x14ac:dyDescent="0.25">
      <c r="A406" s="46" t="s">
        <v>647</v>
      </c>
      <c r="B406" s="62" t="s">
        <v>432</v>
      </c>
      <c r="C406" s="48" t="s">
        <v>326</v>
      </c>
      <c r="D406" s="94">
        <v>0</v>
      </c>
      <c r="E406" s="94">
        <v>0</v>
      </c>
      <c r="F406" s="94">
        <v>0</v>
      </c>
      <c r="G406" s="94">
        <v>0</v>
      </c>
      <c r="H406" s="94">
        <v>0</v>
      </c>
      <c r="I406" s="94">
        <v>0</v>
      </c>
      <c r="J406" s="94">
        <v>0</v>
      </c>
      <c r="K406" s="94">
        <v>0</v>
      </c>
      <c r="L406" s="94">
        <v>0</v>
      </c>
      <c r="M406" s="94">
        <v>0</v>
      </c>
      <c r="N406" s="94">
        <v>0</v>
      </c>
      <c r="O406" s="105">
        <v>0</v>
      </c>
      <c r="P406" s="94">
        <v>0</v>
      </c>
      <c r="Q406" s="102">
        <v>0</v>
      </c>
      <c r="R406" s="94">
        <v>0</v>
      </c>
      <c r="S406" s="108">
        <f t="shared" si="23"/>
        <v>0</v>
      </c>
      <c r="T406" s="96">
        <f t="shared" si="24"/>
        <v>0</v>
      </c>
    </row>
    <row r="407" spans="1:20" x14ac:dyDescent="0.25">
      <c r="A407" s="46" t="s">
        <v>648</v>
      </c>
      <c r="B407" s="62" t="s">
        <v>434</v>
      </c>
      <c r="C407" s="48" t="s">
        <v>326</v>
      </c>
      <c r="D407" s="94">
        <v>0</v>
      </c>
      <c r="E407" s="94">
        <v>0</v>
      </c>
      <c r="F407" s="94">
        <v>0</v>
      </c>
      <c r="G407" s="94">
        <v>0</v>
      </c>
      <c r="H407" s="94">
        <v>0</v>
      </c>
      <c r="I407" s="94">
        <v>0</v>
      </c>
      <c r="J407" s="94">
        <v>0</v>
      </c>
      <c r="K407" s="94">
        <v>0</v>
      </c>
      <c r="L407" s="94">
        <v>0</v>
      </c>
      <c r="M407" s="94">
        <v>0</v>
      </c>
      <c r="N407" s="94">
        <v>0</v>
      </c>
      <c r="O407" s="105">
        <v>0</v>
      </c>
      <c r="P407" s="94">
        <v>0</v>
      </c>
      <c r="Q407" s="102">
        <v>0</v>
      </c>
      <c r="R407" s="94">
        <v>0</v>
      </c>
      <c r="S407" s="108">
        <f t="shared" si="23"/>
        <v>0</v>
      </c>
      <c r="T407" s="96">
        <f t="shared" si="24"/>
        <v>0</v>
      </c>
    </row>
    <row r="408" spans="1:20" ht="31.5" x14ac:dyDescent="0.25">
      <c r="A408" s="46" t="s">
        <v>649</v>
      </c>
      <c r="B408" s="62" t="s">
        <v>437</v>
      </c>
      <c r="C408" s="48" t="s">
        <v>326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4">
        <v>0</v>
      </c>
      <c r="J408" s="94">
        <v>0</v>
      </c>
      <c r="K408" s="94">
        <v>0</v>
      </c>
      <c r="L408" s="94">
        <v>0</v>
      </c>
      <c r="M408" s="94">
        <v>0</v>
      </c>
      <c r="N408" s="94">
        <v>0</v>
      </c>
      <c r="O408" s="105">
        <v>0</v>
      </c>
      <c r="P408" s="94">
        <v>0</v>
      </c>
      <c r="Q408" s="102">
        <v>0</v>
      </c>
      <c r="R408" s="94">
        <v>0</v>
      </c>
      <c r="S408" s="108">
        <f t="shared" si="23"/>
        <v>0</v>
      </c>
      <c r="T408" s="96">
        <f t="shared" si="24"/>
        <v>0</v>
      </c>
    </row>
    <row r="409" spans="1:20" x14ac:dyDescent="0.25">
      <c r="A409" s="46" t="s">
        <v>650</v>
      </c>
      <c r="B409" s="63" t="s">
        <v>56</v>
      </c>
      <c r="C409" s="48" t="s">
        <v>326</v>
      </c>
      <c r="D409" s="94">
        <v>0</v>
      </c>
      <c r="E409" s="94">
        <v>0</v>
      </c>
      <c r="F409" s="94">
        <v>0</v>
      </c>
      <c r="G409" s="94">
        <v>0</v>
      </c>
      <c r="H409" s="94">
        <v>0</v>
      </c>
      <c r="I409" s="94">
        <v>0</v>
      </c>
      <c r="J409" s="94">
        <v>0</v>
      </c>
      <c r="K409" s="94">
        <v>0</v>
      </c>
      <c r="L409" s="94">
        <v>0</v>
      </c>
      <c r="M409" s="94">
        <v>0</v>
      </c>
      <c r="N409" s="94">
        <v>0</v>
      </c>
      <c r="O409" s="105">
        <v>0</v>
      </c>
      <c r="P409" s="94">
        <v>0</v>
      </c>
      <c r="Q409" s="102">
        <v>0</v>
      </c>
      <c r="R409" s="94">
        <v>0</v>
      </c>
      <c r="S409" s="108">
        <f t="shared" si="23"/>
        <v>0</v>
      </c>
      <c r="T409" s="96">
        <f t="shared" si="24"/>
        <v>0</v>
      </c>
    </row>
    <row r="410" spans="1:20" x14ac:dyDescent="0.25">
      <c r="A410" s="46" t="s">
        <v>651</v>
      </c>
      <c r="B410" s="65" t="s">
        <v>58</v>
      </c>
      <c r="C410" s="48" t="s">
        <v>326</v>
      </c>
      <c r="D410" s="94">
        <v>0</v>
      </c>
      <c r="E410" s="94">
        <v>0</v>
      </c>
      <c r="F410" s="94">
        <v>0</v>
      </c>
      <c r="G410" s="94">
        <v>0</v>
      </c>
      <c r="H410" s="94">
        <v>0</v>
      </c>
      <c r="I410" s="94">
        <v>0</v>
      </c>
      <c r="J410" s="94">
        <v>0</v>
      </c>
      <c r="K410" s="94">
        <v>0</v>
      </c>
      <c r="L410" s="94">
        <v>0</v>
      </c>
      <c r="M410" s="94">
        <v>0</v>
      </c>
      <c r="N410" s="94">
        <v>0</v>
      </c>
      <c r="O410" s="105">
        <v>0</v>
      </c>
      <c r="P410" s="94">
        <v>0</v>
      </c>
      <c r="Q410" s="102">
        <v>0</v>
      </c>
      <c r="R410" s="94">
        <v>0</v>
      </c>
      <c r="S410" s="108">
        <f t="shared" si="23"/>
        <v>0</v>
      </c>
      <c r="T410" s="96">
        <f t="shared" si="24"/>
        <v>0</v>
      </c>
    </row>
    <row r="411" spans="1:20" x14ac:dyDescent="0.25">
      <c r="A411" s="46" t="s">
        <v>652</v>
      </c>
      <c r="B411" s="61" t="s">
        <v>653</v>
      </c>
      <c r="C411" s="48" t="s">
        <v>326</v>
      </c>
      <c r="D411" s="94">
        <v>0</v>
      </c>
      <c r="E411" s="94">
        <v>0</v>
      </c>
      <c r="F411" s="94">
        <v>0</v>
      </c>
      <c r="G411" s="94">
        <v>0</v>
      </c>
      <c r="H411" s="94">
        <v>0</v>
      </c>
      <c r="I411" s="94">
        <v>0</v>
      </c>
      <c r="J411" s="94">
        <v>0</v>
      </c>
      <c r="K411" s="94">
        <v>0</v>
      </c>
      <c r="L411" s="94">
        <v>0</v>
      </c>
      <c r="M411" s="94">
        <v>0</v>
      </c>
      <c r="N411" s="94">
        <v>0</v>
      </c>
      <c r="O411" s="105">
        <v>0</v>
      </c>
      <c r="P411" s="94">
        <v>0</v>
      </c>
      <c r="Q411" s="102">
        <v>0</v>
      </c>
      <c r="R411" s="94">
        <v>0</v>
      </c>
      <c r="S411" s="108">
        <f t="shared" si="23"/>
        <v>0</v>
      </c>
      <c r="T411" s="96">
        <f t="shared" si="24"/>
        <v>0</v>
      </c>
    </row>
    <row r="412" spans="1:20" ht="31.5" x14ac:dyDescent="0.25">
      <c r="A412" s="46" t="s">
        <v>654</v>
      </c>
      <c r="B412" s="61" t="s">
        <v>655</v>
      </c>
      <c r="C412" s="48" t="s">
        <v>326</v>
      </c>
      <c r="D412" s="94">
        <v>11.414662488644067</v>
      </c>
      <c r="E412" s="94">
        <v>0</v>
      </c>
      <c r="F412" s="94">
        <v>0</v>
      </c>
      <c r="G412" s="94">
        <v>0</v>
      </c>
      <c r="H412" s="94">
        <v>0</v>
      </c>
      <c r="I412" s="94">
        <v>0</v>
      </c>
      <c r="J412" s="94">
        <v>0</v>
      </c>
      <c r="K412" s="94">
        <v>0</v>
      </c>
      <c r="L412" s="94">
        <v>0</v>
      </c>
      <c r="M412" s="94">
        <v>0</v>
      </c>
      <c r="N412" s="94">
        <v>0</v>
      </c>
      <c r="O412" s="105">
        <v>0</v>
      </c>
      <c r="P412" s="94">
        <v>0</v>
      </c>
      <c r="Q412" s="102">
        <v>0</v>
      </c>
      <c r="R412" s="94">
        <v>0</v>
      </c>
      <c r="S412" s="108">
        <f t="shared" si="23"/>
        <v>0</v>
      </c>
      <c r="T412" s="96">
        <f t="shared" si="24"/>
        <v>0</v>
      </c>
    </row>
    <row r="413" spans="1:20" ht="31.5" x14ac:dyDescent="0.25">
      <c r="A413" s="46" t="s">
        <v>656</v>
      </c>
      <c r="B413" s="62" t="s">
        <v>640</v>
      </c>
      <c r="C413" s="48" t="s">
        <v>326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4">
        <v>0</v>
      </c>
      <c r="J413" s="94">
        <v>0</v>
      </c>
      <c r="K413" s="94">
        <v>0</v>
      </c>
      <c r="L413" s="94">
        <v>0</v>
      </c>
      <c r="M413" s="94">
        <v>0</v>
      </c>
      <c r="N413" s="94">
        <v>0</v>
      </c>
      <c r="O413" s="105">
        <v>0</v>
      </c>
      <c r="P413" s="94">
        <v>0</v>
      </c>
      <c r="Q413" s="102">
        <v>0</v>
      </c>
      <c r="R413" s="94">
        <v>0</v>
      </c>
      <c r="S413" s="108">
        <f t="shared" si="23"/>
        <v>0</v>
      </c>
      <c r="T413" s="96">
        <f t="shared" si="24"/>
        <v>0</v>
      </c>
    </row>
    <row r="414" spans="1:20" ht="31.5" x14ac:dyDescent="0.25">
      <c r="A414" s="46" t="s">
        <v>657</v>
      </c>
      <c r="B414" s="62" t="s">
        <v>36</v>
      </c>
      <c r="C414" s="48" t="s">
        <v>326</v>
      </c>
      <c r="D414" s="94">
        <v>0</v>
      </c>
      <c r="E414" s="94">
        <v>0</v>
      </c>
      <c r="F414" s="94">
        <v>0</v>
      </c>
      <c r="G414" s="94">
        <v>0</v>
      </c>
      <c r="H414" s="94">
        <v>0</v>
      </c>
      <c r="I414" s="94">
        <v>0</v>
      </c>
      <c r="J414" s="94">
        <v>0</v>
      </c>
      <c r="K414" s="94">
        <v>0</v>
      </c>
      <c r="L414" s="94">
        <v>0</v>
      </c>
      <c r="M414" s="94">
        <v>0</v>
      </c>
      <c r="N414" s="94">
        <v>0</v>
      </c>
      <c r="O414" s="105">
        <v>0</v>
      </c>
      <c r="P414" s="94">
        <v>0</v>
      </c>
      <c r="Q414" s="102">
        <v>0</v>
      </c>
      <c r="R414" s="94">
        <v>0</v>
      </c>
      <c r="S414" s="108">
        <f t="shared" si="23"/>
        <v>0</v>
      </c>
      <c r="T414" s="96">
        <f t="shared" si="24"/>
        <v>0</v>
      </c>
    </row>
    <row r="415" spans="1:20" ht="31.5" x14ac:dyDescent="0.25">
      <c r="A415" s="46" t="s">
        <v>658</v>
      </c>
      <c r="B415" s="62" t="s">
        <v>38</v>
      </c>
      <c r="C415" s="48" t="s">
        <v>326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4">
        <v>0</v>
      </c>
      <c r="O415" s="105">
        <v>0</v>
      </c>
      <c r="P415" s="94">
        <v>0</v>
      </c>
      <c r="Q415" s="102">
        <v>0</v>
      </c>
      <c r="R415" s="94">
        <v>0</v>
      </c>
      <c r="S415" s="108">
        <f t="shared" si="23"/>
        <v>0</v>
      </c>
      <c r="T415" s="96">
        <f t="shared" si="24"/>
        <v>0</v>
      </c>
    </row>
    <row r="416" spans="1:20" ht="47.25" x14ac:dyDescent="0.25">
      <c r="A416" s="46" t="s">
        <v>659</v>
      </c>
      <c r="B416" s="62" t="s">
        <v>40</v>
      </c>
      <c r="C416" s="48" t="s">
        <v>326</v>
      </c>
      <c r="D416" s="94">
        <v>0</v>
      </c>
      <c r="E416" s="94">
        <v>0</v>
      </c>
      <c r="F416" s="94">
        <v>0</v>
      </c>
      <c r="G416" s="94">
        <v>0</v>
      </c>
      <c r="H416" s="94">
        <v>0</v>
      </c>
      <c r="I416" s="94">
        <v>0</v>
      </c>
      <c r="J416" s="94">
        <v>0</v>
      </c>
      <c r="K416" s="94">
        <v>0</v>
      </c>
      <c r="L416" s="94">
        <v>0</v>
      </c>
      <c r="M416" s="94">
        <v>0</v>
      </c>
      <c r="N416" s="94">
        <v>0</v>
      </c>
      <c r="O416" s="105">
        <v>0</v>
      </c>
      <c r="P416" s="94">
        <v>0</v>
      </c>
      <c r="Q416" s="102">
        <v>0</v>
      </c>
      <c r="R416" s="94">
        <v>0</v>
      </c>
      <c r="S416" s="108">
        <f t="shared" si="23"/>
        <v>0</v>
      </c>
      <c r="T416" s="96">
        <f t="shared" si="24"/>
        <v>0</v>
      </c>
    </row>
    <row r="417" spans="1:20" ht="31.5" x14ac:dyDescent="0.25">
      <c r="A417" s="46" t="s">
        <v>660</v>
      </c>
      <c r="B417" s="62" t="s">
        <v>420</v>
      </c>
      <c r="C417" s="48" t="s">
        <v>326</v>
      </c>
      <c r="D417" s="94">
        <v>0</v>
      </c>
      <c r="E417" s="94">
        <v>0</v>
      </c>
      <c r="F417" s="94">
        <v>0</v>
      </c>
      <c r="G417" s="94">
        <v>0</v>
      </c>
      <c r="H417" s="94">
        <v>0</v>
      </c>
      <c r="I417" s="94">
        <v>0</v>
      </c>
      <c r="J417" s="94">
        <v>0</v>
      </c>
      <c r="K417" s="94">
        <v>0</v>
      </c>
      <c r="L417" s="94">
        <v>0</v>
      </c>
      <c r="M417" s="94">
        <v>0</v>
      </c>
      <c r="N417" s="94">
        <v>0</v>
      </c>
      <c r="O417" s="105">
        <v>0</v>
      </c>
      <c r="P417" s="94">
        <v>0</v>
      </c>
      <c r="Q417" s="102">
        <v>0</v>
      </c>
      <c r="R417" s="94">
        <v>0</v>
      </c>
      <c r="S417" s="108">
        <f t="shared" si="23"/>
        <v>0</v>
      </c>
      <c r="T417" s="96">
        <f t="shared" si="24"/>
        <v>0</v>
      </c>
    </row>
    <row r="418" spans="1:20" x14ac:dyDescent="0.25">
      <c r="A418" s="46" t="s">
        <v>661</v>
      </c>
      <c r="B418" s="62" t="s">
        <v>423</v>
      </c>
      <c r="C418" s="48" t="s">
        <v>326</v>
      </c>
      <c r="D418" s="94">
        <v>11.414662488644067</v>
      </c>
      <c r="E418" s="94">
        <v>0</v>
      </c>
      <c r="F418" s="94">
        <v>0</v>
      </c>
      <c r="G418" s="94">
        <v>0</v>
      </c>
      <c r="H418" s="94">
        <v>0</v>
      </c>
      <c r="I418" s="94">
        <v>0</v>
      </c>
      <c r="J418" s="94">
        <v>0</v>
      </c>
      <c r="K418" s="94">
        <v>0</v>
      </c>
      <c r="L418" s="94">
        <v>0</v>
      </c>
      <c r="M418" s="94">
        <v>0</v>
      </c>
      <c r="N418" s="94">
        <v>0</v>
      </c>
      <c r="O418" s="105">
        <v>0</v>
      </c>
      <c r="P418" s="94">
        <v>0</v>
      </c>
      <c r="Q418" s="102">
        <v>0</v>
      </c>
      <c r="R418" s="94">
        <v>0</v>
      </c>
      <c r="S418" s="108">
        <f t="shared" si="23"/>
        <v>0</v>
      </c>
      <c r="T418" s="96">
        <f t="shared" si="24"/>
        <v>0</v>
      </c>
    </row>
    <row r="419" spans="1:20" ht="31.5" x14ac:dyDescent="0.25">
      <c r="A419" s="46" t="s">
        <v>662</v>
      </c>
      <c r="B419" s="62" t="s">
        <v>426</v>
      </c>
      <c r="C419" s="48" t="s">
        <v>326</v>
      </c>
      <c r="D419" s="94">
        <v>0</v>
      </c>
      <c r="E419" s="94">
        <v>0</v>
      </c>
      <c r="F419" s="94">
        <v>0</v>
      </c>
      <c r="G419" s="94">
        <v>0</v>
      </c>
      <c r="H419" s="94">
        <v>0</v>
      </c>
      <c r="I419" s="94">
        <v>0</v>
      </c>
      <c r="J419" s="94">
        <v>0</v>
      </c>
      <c r="K419" s="94">
        <v>0</v>
      </c>
      <c r="L419" s="94">
        <v>0</v>
      </c>
      <c r="M419" s="94">
        <v>0</v>
      </c>
      <c r="N419" s="94">
        <v>0</v>
      </c>
      <c r="O419" s="105">
        <v>0</v>
      </c>
      <c r="P419" s="94">
        <v>0</v>
      </c>
      <c r="Q419" s="102">
        <v>0</v>
      </c>
      <c r="R419" s="94">
        <v>0</v>
      </c>
      <c r="S419" s="108">
        <f t="shared" si="23"/>
        <v>0</v>
      </c>
      <c r="T419" s="96">
        <f t="shared" si="24"/>
        <v>0</v>
      </c>
    </row>
    <row r="420" spans="1:20" x14ac:dyDescent="0.25">
      <c r="A420" s="46" t="s">
        <v>663</v>
      </c>
      <c r="B420" s="62" t="s">
        <v>432</v>
      </c>
      <c r="C420" s="48" t="s">
        <v>326</v>
      </c>
      <c r="D420" s="94">
        <v>0</v>
      </c>
      <c r="E420" s="94">
        <v>0</v>
      </c>
      <c r="F420" s="94">
        <v>0</v>
      </c>
      <c r="G420" s="94">
        <v>0</v>
      </c>
      <c r="H420" s="94">
        <v>0</v>
      </c>
      <c r="I420" s="94">
        <v>0</v>
      </c>
      <c r="J420" s="94">
        <v>0</v>
      </c>
      <c r="K420" s="94">
        <v>0</v>
      </c>
      <c r="L420" s="94">
        <v>0</v>
      </c>
      <c r="M420" s="94">
        <v>0</v>
      </c>
      <c r="N420" s="94">
        <v>0</v>
      </c>
      <c r="O420" s="105">
        <v>0</v>
      </c>
      <c r="P420" s="94">
        <v>0</v>
      </c>
      <c r="Q420" s="102">
        <v>0</v>
      </c>
      <c r="R420" s="94">
        <v>0</v>
      </c>
      <c r="S420" s="108">
        <f t="shared" si="23"/>
        <v>0</v>
      </c>
      <c r="T420" s="96">
        <f t="shared" si="24"/>
        <v>0</v>
      </c>
    </row>
    <row r="421" spans="1:20" x14ac:dyDescent="0.25">
      <c r="A421" s="46" t="s">
        <v>664</v>
      </c>
      <c r="B421" s="62" t="s">
        <v>434</v>
      </c>
      <c r="C421" s="48" t="s">
        <v>326</v>
      </c>
      <c r="D421" s="94">
        <v>0</v>
      </c>
      <c r="E421" s="94">
        <v>0</v>
      </c>
      <c r="F421" s="94">
        <v>0</v>
      </c>
      <c r="G421" s="94">
        <v>0</v>
      </c>
      <c r="H421" s="94">
        <v>0</v>
      </c>
      <c r="I421" s="94">
        <v>0</v>
      </c>
      <c r="J421" s="94">
        <v>0</v>
      </c>
      <c r="K421" s="94">
        <v>0</v>
      </c>
      <c r="L421" s="94">
        <v>0</v>
      </c>
      <c r="M421" s="94">
        <v>0</v>
      </c>
      <c r="N421" s="94">
        <v>0</v>
      </c>
      <c r="O421" s="105">
        <v>0</v>
      </c>
      <c r="P421" s="94">
        <v>0</v>
      </c>
      <c r="Q421" s="102">
        <v>0</v>
      </c>
      <c r="R421" s="94">
        <v>0</v>
      </c>
      <c r="S421" s="108">
        <f t="shared" si="23"/>
        <v>0</v>
      </c>
      <c r="T421" s="96">
        <f t="shared" si="24"/>
        <v>0</v>
      </c>
    </row>
    <row r="422" spans="1:20" ht="31.5" x14ac:dyDescent="0.25">
      <c r="A422" s="46" t="s">
        <v>665</v>
      </c>
      <c r="B422" s="62" t="s">
        <v>437</v>
      </c>
      <c r="C422" s="48" t="s">
        <v>326</v>
      </c>
      <c r="D422" s="94">
        <v>0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94">
        <v>0</v>
      </c>
      <c r="K422" s="94">
        <v>0</v>
      </c>
      <c r="L422" s="94">
        <v>0</v>
      </c>
      <c r="M422" s="94">
        <v>0</v>
      </c>
      <c r="N422" s="94">
        <v>0</v>
      </c>
      <c r="O422" s="105">
        <v>0</v>
      </c>
      <c r="P422" s="94">
        <v>0</v>
      </c>
      <c r="Q422" s="102">
        <v>0</v>
      </c>
      <c r="R422" s="94">
        <v>0</v>
      </c>
      <c r="S422" s="108">
        <f t="shared" si="23"/>
        <v>0</v>
      </c>
      <c r="T422" s="96">
        <f t="shared" si="24"/>
        <v>0</v>
      </c>
    </row>
    <row r="423" spans="1:20" x14ac:dyDescent="0.25">
      <c r="A423" s="46" t="s">
        <v>666</v>
      </c>
      <c r="B423" s="65" t="s">
        <v>56</v>
      </c>
      <c r="C423" s="48" t="s">
        <v>326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4">
        <v>0</v>
      </c>
      <c r="J423" s="94">
        <v>0</v>
      </c>
      <c r="K423" s="94">
        <v>0</v>
      </c>
      <c r="L423" s="94">
        <v>0</v>
      </c>
      <c r="M423" s="94">
        <v>0</v>
      </c>
      <c r="N423" s="94">
        <v>0</v>
      </c>
      <c r="O423" s="105">
        <v>0</v>
      </c>
      <c r="P423" s="94">
        <v>0</v>
      </c>
      <c r="Q423" s="102">
        <v>0</v>
      </c>
      <c r="R423" s="94">
        <v>0</v>
      </c>
      <c r="S423" s="108">
        <f t="shared" si="23"/>
        <v>0</v>
      </c>
      <c r="T423" s="96">
        <f t="shared" si="24"/>
        <v>0</v>
      </c>
    </row>
    <row r="424" spans="1:20" x14ac:dyDescent="0.25">
      <c r="A424" s="46" t="s">
        <v>667</v>
      </c>
      <c r="B424" s="65" t="s">
        <v>58</v>
      </c>
      <c r="C424" s="48" t="s">
        <v>326</v>
      </c>
      <c r="D424" s="94">
        <v>0</v>
      </c>
      <c r="E424" s="94">
        <v>0</v>
      </c>
      <c r="F424" s="94">
        <v>0</v>
      </c>
      <c r="G424" s="94">
        <v>0</v>
      </c>
      <c r="H424" s="94">
        <v>0</v>
      </c>
      <c r="I424" s="94">
        <v>0</v>
      </c>
      <c r="J424" s="94">
        <v>0</v>
      </c>
      <c r="K424" s="94">
        <v>0</v>
      </c>
      <c r="L424" s="94">
        <v>0</v>
      </c>
      <c r="M424" s="94">
        <v>0</v>
      </c>
      <c r="N424" s="94">
        <v>0</v>
      </c>
      <c r="O424" s="105">
        <v>0</v>
      </c>
      <c r="P424" s="94">
        <v>0</v>
      </c>
      <c r="Q424" s="102">
        <v>0</v>
      </c>
      <c r="R424" s="94">
        <v>0</v>
      </c>
      <c r="S424" s="108">
        <f t="shared" si="23"/>
        <v>0</v>
      </c>
      <c r="T424" s="96">
        <f t="shared" si="24"/>
        <v>0</v>
      </c>
    </row>
    <row r="425" spans="1:20" x14ac:dyDescent="0.25">
      <c r="A425" s="46" t="s">
        <v>43</v>
      </c>
      <c r="B425" s="47" t="s">
        <v>668</v>
      </c>
      <c r="C425" s="48" t="s">
        <v>326</v>
      </c>
      <c r="D425" s="94">
        <v>1246.9278561311371</v>
      </c>
      <c r="E425" s="94">
        <v>1617.357941</v>
      </c>
      <c r="F425" s="94">
        <v>1772.7298032000001</v>
      </c>
      <c r="G425" s="94">
        <v>2203.6593249999996</v>
      </c>
      <c r="H425" s="94">
        <v>3028.0894003898247</v>
      </c>
      <c r="I425" s="94">
        <v>2643.7397580000002</v>
      </c>
      <c r="J425" s="94">
        <v>2956.3039499915371</v>
      </c>
      <c r="K425" s="94">
        <v>2686.5597099999995</v>
      </c>
      <c r="L425" s="94">
        <v>3085.428730820794</v>
      </c>
      <c r="M425" s="94">
        <v>2986.8939460000001</v>
      </c>
      <c r="N425" s="94">
        <v>3394.2366523608384</v>
      </c>
      <c r="O425" s="105">
        <v>0</v>
      </c>
      <c r="P425" s="94">
        <v>3387.3391283790379</v>
      </c>
      <c r="Q425" s="102">
        <v>0</v>
      </c>
      <c r="R425" s="94">
        <v>3153.8313726444221</v>
      </c>
      <c r="S425" s="108">
        <f t="shared" si="23"/>
        <v>8317.1934139999994</v>
      </c>
      <c r="T425" s="96">
        <f t="shared" si="24"/>
        <v>15977.139834196627</v>
      </c>
    </row>
    <row r="426" spans="1:20" x14ac:dyDescent="0.25">
      <c r="A426" s="46" t="s">
        <v>45</v>
      </c>
      <c r="B426" s="47" t="s">
        <v>669</v>
      </c>
      <c r="C426" s="48" t="s">
        <v>326</v>
      </c>
      <c r="D426" s="94">
        <v>38.44547983728814</v>
      </c>
      <c r="E426" s="94">
        <v>10.236558</v>
      </c>
      <c r="F426" s="94">
        <v>9.3679990000000011</v>
      </c>
      <c r="G426" s="94">
        <v>9.1999999999999993</v>
      </c>
      <c r="H426" s="94">
        <v>416.31400000000002</v>
      </c>
      <c r="I426" s="94">
        <v>9.1999999999999993</v>
      </c>
      <c r="J426" s="94">
        <v>13.026</v>
      </c>
      <c r="K426" s="94">
        <v>9.1999999999999993</v>
      </c>
      <c r="L426" s="94">
        <v>13.026</v>
      </c>
      <c r="M426" s="94">
        <v>9.1999999999999993</v>
      </c>
      <c r="N426" s="94">
        <v>13.026</v>
      </c>
      <c r="O426" s="105">
        <v>0</v>
      </c>
      <c r="P426" s="94">
        <v>13.026</v>
      </c>
      <c r="Q426" s="102">
        <v>0</v>
      </c>
      <c r="R426" s="94">
        <v>13.417</v>
      </c>
      <c r="S426" s="108">
        <f t="shared" si="23"/>
        <v>27.599999999999998</v>
      </c>
      <c r="T426" s="96">
        <f t="shared" si="24"/>
        <v>65.521000000000001</v>
      </c>
    </row>
    <row r="427" spans="1:20" x14ac:dyDescent="0.25">
      <c r="A427" s="46" t="s">
        <v>670</v>
      </c>
      <c r="B427" s="61" t="s">
        <v>671</v>
      </c>
      <c r="C427" s="48" t="s">
        <v>326</v>
      </c>
      <c r="D427" s="94">
        <v>0</v>
      </c>
      <c r="E427" s="94">
        <v>0</v>
      </c>
      <c r="F427" s="94">
        <v>0</v>
      </c>
      <c r="G427" s="94">
        <v>0</v>
      </c>
      <c r="H427" s="94">
        <v>0</v>
      </c>
      <c r="I427" s="94">
        <v>0</v>
      </c>
      <c r="J427" s="94">
        <v>0</v>
      </c>
      <c r="K427" s="94">
        <v>0</v>
      </c>
      <c r="L427" s="94">
        <v>0</v>
      </c>
      <c r="M427" s="94">
        <v>0</v>
      </c>
      <c r="N427" s="94">
        <v>0</v>
      </c>
      <c r="O427" s="105">
        <v>0</v>
      </c>
      <c r="P427" s="94">
        <v>0</v>
      </c>
      <c r="Q427" s="102">
        <v>0</v>
      </c>
      <c r="R427" s="94">
        <v>0</v>
      </c>
      <c r="S427" s="108">
        <f t="shared" si="23"/>
        <v>0</v>
      </c>
      <c r="T427" s="96">
        <f t="shared" si="24"/>
        <v>0</v>
      </c>
    </row>
    <row r="428" spans="1:20" x14ac:dyDescent="0.25">
      <c r="A428" s="46" t="s">
        <v>672</v>
      </c>
      <c r="B428" s="61" t="s">
        <v>673</v>
      </c>
      <c r="C428" s="48" t="s">
        <v>326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4">
        <v>0</v>
      </c>
      <c r="J428" s="94">
        <v>0</v>
      </c>
      <c r="K428" s="94">
        <v>0</v>
      </c>
      <c r="L428" s="94">
        <v>0</v>
      </c>
      <c r="M428" s="94">
        <v>0</v>
      </c>
      <c r="N428" s="94">
        <v>0</v>
      </c>
      <c r="O428" s="105">
        <v>0</v>
      </c>
      <c r="P428" s="94">
        <v>0</v>
      </c>
      <c r="Q428" s="102">
        <v>0</v>
      </c>
      <c r="R428" s="94">
        <v>0</v>
      </c>
      <c r="S428" s="108">
        <f t="shared" si="23"/>
        <v>0</v>
      </c>
      <c r="T428" s="96">
        <f t="shared" si="24"/>
        <v>0</v>
      </c>
    </row>
    <row r="429" spans="1:20" x14ac:dyDescent="0.25">
      <c r="A429" s="58" t="s">
        <v>61</v>
      </c>
      <c r="B429" s="59" t="s">
        <v>674</v>
      </c>
      <c r="C429" s="60" t="s">
        <v>326</v>
      </c>
      <c r="D429" s="105">
        <v>1180.257641024034</v>
      </c>
      <c r="E429" s="105">
        <v>110.84152899999999</v>
      </c>
      <c r="F429" s="105">
        <v>383.07187126999997</v>
      </c>
      <c r="G429" s="105">
        <v>1122.3047900000001</v>
      </c>
      <c r="H429" s="105">
        <v>2975.515206123313</v>
      </c>
      <c r="I429" s="105">
        <v>1186.8677279999999</v>
      </c>
      <c r="J429" s="105">
        <v>1123.3066908995279</v>
      </c>
      <c r="K429" s="105">
        <v>835.93645500000002</v>
      </c>
      <c r="L429" s="105">
        <v>1358.2226359779329</v>
      </c>
      <c r="M429" s="105">
        <v>1610.9785559999998</v>
      </c>
      <c r="N429" s="105">
        <v>1359.8857308923532</v>
      </c>
      <c r="O429" s="105">
        <v>0</v>
      </c>
      <c r="P429" s="105">
        <v>580.62783172510308</v>
      </c>
      <c r="Q429" s="102">
        <v>0</v>
      </c>
      <c r="R429" s="105">
        <v>0</v>
      </c>
      <c r="S429" s="106">
        <f t="shared" si="23"/>
        <v>3633.7827389999998</v>
      </c>
      <c r="T429" s="107">
        <f t="shared" si="24"/>
        <v>4422.0428894949164</v>
      </c>
    </row>
    <row r="430" spans="1:20" x14ac:dyDescent="0.25">
      <c r="A430" s="46" t="s">
        <v>63</v>
      </c>
      <c r="B430" s="47" t="s">
        <v>675</v>
      </c>
      <c r="C430" s="48" t="s">
        <v>326</v>
      </c>
      <c r="D430" s="94">
        <v>1180.257641024034</v>
      </c>
      <c r="E430" s="94">
        <v>110.84152899999999</v>
      </c>
      <c r="F430" s="94">
        <v>383.07187126999997</v>
      </c>
      <c r="G430" s="94">
        <v>1122.3047900000001</v>
      </c>
      <c r="H430" s="94">
        <v>2975.515206123313</v>
      </c>
      <c r="I430" s="94">
        <v>1186.8677279999999</v>
      </c>
      <c r="J430" s="94">
        <v>1123.3066908995279</v>
      </c>
      <c r="K430" s="94">
        <v>835.93645500000002</v>
      </c>
      <c r="L430" s="94">
        <v>1358.2226359779329</v>
      </c>
      <c r="M430" s="94">
        <v>1610.9785559999998</v>
      </c>
      <c r="N430" s="94">
        <v>1359.8857308923532</v>
      </c>
      <c r="O430" s="105">
        <v>0</v>
      </c>
      <c r="P430" s="94">
        <v>580.62783172510308</v>
      </c>
      <c r="Q430" s="102">
        <v>0</v>
      </c>
      <c r="R430" s="94">
        <v>0</v>
      </c>
      <c r="S430" s="108">
        <f t="shared" si="23"/>
        <v>3633.7827389999998</v>
      </c>
      <c r="T430" s="96">
        <f t="shared" si="24"/>
        <v>4422.0428894949164</v>
      </c>
    </row>
    <row r="431" spans="1:20" x14ac:dyDescent="0.25">
      <c r="A431" s="46" t="s">
        <v>67</v>
      </c>
      <c r="B431" s="47" t="s">
        <v>676</v>
      </c>
      <c r="C431" s="48" t="s">
        <v>326</v>
      </c>
      <c r="D431" s="94">
        <v>0</v>
      </c>
      <c r="E431" s="94">
        <v>0</v>
      </c>
      <c r="F431" s="94">
        <v>0</v>
      </c>
      <c r="G431" s="94">
        <v>0</v>
      </c>
      <c r="H431" s="94">
        <v>0</v>
      </c>
      <c r="I431" s="94">
        <v>0</v>
      </c>
      <c r="J431" s="94">
        <v>0</v>
      </c>
      <c r="K431" s="94">
        <v>0</v>
      </c>
      <c r="L431" s="94">
        <v>0</v>
      </c>
      <c r="M431" s="94">
        <v>0</v>
      </c>
      <c r="N431" s="94">
        <v>0</v>
      </c>
      <c r="O431" s="105">
        <v>0</v>
      </c>
      <c r="P431" s="94">
        <v>0</v>
      </c>
      <c r="Q431" s="102">
        <v>0</v>
      </c>
      <c r="R431" s="94">
        <v>0</v>
      </c>
      <c r="S431" s="108">
        <f t="shared" si="23"/>
        <v>0</v>
      </c>
      <c r="T431" s="96">
        <f t="shared" si="24"/>
        <v>0</v>
      </c>
    </row>
    <row r="432" spans="1:20" x14ac:dyDescent="0.25">
      <c r="A432" s="46" t="s">
        <v>68</v>
      </c>
      <c r="B432" s="47" t="s">
        <v>677</v>
      </c>
      <c r="C432" s="48" t="s">
        <v>326</v>
      </c>
      <c r="D432" s="94">
        <v>0</v>
      </c>
      <c r="E432" s="94">
        <v>0</v>
      </c>
      <c r="F432" s="94">
        <v>0</v>
      </c>
      <c r="G432" s="94">
        <v>0</v>
      </c>
      <c r="H432" s="94">
        <v>0</v>
      </c>
      <c r="I432" s="94">
        <v>0</v>
      </c>
      <c r="J432" s="94">
        <v>0</v>
      </c>
      <c r="K432" s="94">
        <v>0</v>
      </c>
      <c r="L432" s="94">
        <v>0</v>
      </c>
      <c r="M432" s="94">
        <v>0</v>
      </c>
      <c r="N432" s="94">
        <v>0</v>
      </c>
      <c r="O432" s="105">
        <v>0</v>
      </c>
      <c r="P432" s="94">
        <v>0</v>
      </c>
      <c r="Q432" s="102">
        <v>0</v>
      </c>
      <c r="R432" s="94">
        <v>0</v>
      </c>
      <c r="S432" s="108">
        <f t="shared" si="23"/>
        <v>0</v>
      </c>
      <c r="T432" s="96">
        <f t="shared" si="24"/>
        <v>0</v>
      </c>
    </row>
    <row r="433" spans="1:20" x14ac:dyDescent="0.25">
      <c r="A433" s="46" t="s">
        <v>69</v>
      </c>
      <c r="B433" s="47" t="s">
        <v>678</v>
      </c>
      <c r="C433" s="48" t="s">
        <v>326</v>
      </c>
      <c r="D433" s="94">
        <v>0</v>
      </c>
      <c r="E433" s="94">
        <v>0</v>
      </c>
      <c r="F433" s="94">
        <v>0</v>
      </c>
      <c r="G433" s="94">
        <v>0</v>
      </c>
      <c r="H433" s="94">
        <v>0</v>
      </c>
      <c r="I433" s="94">
        <v>0</v>
      </c>
      <c r="J433" s="94">
        <v>0</v>
      </c>
      <c r="K433" s="94">
        <v>0</v>
      </c>
      <c r="L433" s="94">
        <v>0</v>
      </c>
      <c r="M433" s="94">
        <v>0</v>
      </c>
      <c r="N433" s="94">
        <v>0</v>
      </c>
      <c r="O433" s="105">
        <v>0</v>
      </c>
      <c r="P433" s="94">
        <v>0</v>
      </c>
      <c r="Q433" s="102">
        <v>0</v>
      </c>
      <c r="R433" s="94">
        <v>0</v>
      </c>
      <c r="S433" s="108">
        <f t="shared" si="23"/>
        <v>0</v>
      </c>
      <c r="T433" s="96">
        <f t="shared" si="24"/>
        <v>0</v>
      </c>
    </row>
    <row r="434" spans="1:20" x14ac:dyDescent="0.25">
      <c r="A434" s="46" t="s">
        <v>70</v>
      </c>
      <c r="B434" s="47" t="s">
        <v>679</v>
      </c>
      <c r="C434" s="48" t="s">
        <v>326</v>
      </c>
      <c r="D434" s="94">
        <v>0</v>
      </c>
      <c r="E434" s="94">
        <v>0</v>
      </c>
      <c r="F434" s="94">
        <v>0</v>
      </c>
      <c r="G434" s="94">
        <v>0</v>
      </c>
      <c r="H434" s="94">
        <v>0</v>
      </c>
      <c r="I434" s="94">
        <v>0</v>
      </c>
      <c r="J434" s="94">
        <v>0</v>
      </c>
      <c r="K434" s="94">
        <v>0</v>
      </c>
      <c r="L434" s="94">
        <v>0</v>
      </c>
      <c r="M434" s="94">
        <v>0</v>
      </c>
      <c r="N434" s="94">
        <v>0</v>
      </c>
      <c r="O434" s="105">
        <v>0</v>
      </c>
      <c r="P434" s="94">
        <v>0</v>
      </c>
      <c r="Q434" s="102">
        <v>0</v>
      </c>
      <c r="R434" s="94">
        <v>0</v>
      </c>
      <c r="S434" s="108">
        <f t="shared" si="23"/>
        <v>0</v>
      </c>
      <c r="T434" s="96">
        <f t="shared" si="24"/>
        <v>0</v>
      </c>
    </row>
    <row r="435" spans="1:20" x14ac:dyDescent="0.25">
      <c r="A435" s="46" t="s">
        <v>110</v>
      </c>
      <c r="B435" s="61" t="s">
        <v>319</v>
      </c>
      <c r="C435" s="48" t="s">
        <v>326</v>
      </c>
      <c r="D435" s="94">
        <v>0</v>
      </c>
      <c r="E435" s="94">
        <v>0</v>
      </c>
      <c r="F435" s="94">
        <v>0</v>
      </c>
      <c r="G435" s="94">
        <v>0</v>
      </c>
      <c r="H435" s="94">
        <v>0</v>
      </c>
      <c r="I435" s="94">
        <v>0</v>
      </c>
      <c r="J435" s="94">
        <v>0</v>
      </c>
      <c r="K435" s="94">
        <v>0</v>
      </c>
      <c r="L435" s="94">
        <v>0</v>
      </c>
      <c r="M435" s="94">
        <v>0</v>
      </c>
      <c r="N435" s="94">
        <v>0</v>
      </c>
      <c r="O435" s="105">
        <v>0</v>
      </c>
      <c r="P435" s="94">
        <v>0</v>
      </c>
      <c r="Q435" s="102">
        <v>0</v>
      </c>
      <c r="R435" s="94">
        <v>0</v>
      </c>
      <c r="S435" s="108">
        <f t="shared" ref="S435:S441" si="25">I435+K435+M435</f>
        <v>0</v>
      </c>
      <c r="T435" s="96">
        <f t="shared" ref="T435:T441" si="26">J435+L435+N435+P435+R435</f>
        <v>0</v>
      </c>
    </row>
    <row r="436" spans="1:20" ht="31.5" x14ac:dyDescent="0.25">
      <c r="A436" s="46" t="s">
        <v>680</v>
      </c>
      <c r="B436" s="62" t="s">
        <v>681</v>
      </c>
      <c r="C436" s="48" t="s">
        <v>326</v>
      </c>
      <c r="D436" s="94">
        <v>0</v>
      </c>
      <c r="E436" s="94">
        <v>0</v>
      </c>
      <c r="F436" s="94">
        <v>0</v>
      </c>
      <c r="G436" s="94">
        <v>0</v>
      </c>
      <c r="H436" s="94">
        <v>0</v>
      </c>
      <c r="I436" s="94">
        <v>0</v>
      </c>
      <c r="J436" s="94">
        <v>0</v>
      </c>
      <c r="K436" s="94">
        <v>0</v>
      </c>
      <c r="L436" s="94">
        <v>0</v>
      </c>
      <c r="M436" s="94">
        <v>0</v>
      </c>
      <c r="N436" s="94">
        <v>0</v>
      </c>
      <c r="O436" s="105">
        <v>0</v>
      </c>
      <c r="P436" s="94">
        <v>0</v>
      </c>
      <c r="Q436" s="102">
        <v>0</v>
      </c>
      <c r="R436" s="94">
        <v>0</v>
      </c>
      <c r="S436" s="108">
        <f t="shared" si="25"/>
        <v>0</v>
      </c>
      <c r="T436" s="96">
        <f t="shared" si="26"/>
        <v>0</v>
      </c>
    </row>
    <row r="437" spans="1:20" ht="31.5" x14ac:dyDescent="0.25">
      <c r="A437" s="46" t="s">
        <v>112</v>
      </c>
      <c r="B437" s="61" t="s">
        <v>321</v>
      </c>
      <c r="C437" s="48" t="s">
        <v>326</v>
      </c>
      <c r="D437" s="94">
        <v>0</v>
      </c>
      <c r="E437" s="94">
        <v>0</v>
      </c>
      <c r="F437" s="94">
        <v>0</v>
      </c>
      <c r="G437" s="94">
        <v>0</v>
      </c>
      <c r="H437" s="94">
        <v>0</v>
      </c>
      <c r="I437" s="94">
        <v>0</v>
      </c>
      <c r="J437" s="94">
        <v>0</v>
      </c>
      <c r="K437" s="94">
        <v>0</v>
      </c>
      <c r="L437" s="94">
        <v>0</v>
      </c>
      <c r="M437" s="94">
        <v>0</v>
      </c>
      <c r="N437" s="94">
        <v>0</v>
      </c>
      <c r="O437" s="105">
        <v>0</v>
      </c>
      <c r="P437" s="94">
        <v>0</v>
      </c>
      <c r="Q437" s="102">
        <v>0</v>
      </c>
      <c r="R437" s="94">
        <v>0</v>
      </c>
      <c r="S437" s="108">
        <f t="shared" si="25"/>
        <v>0</v>
      </c>
      <c r="T437" s="96">
        <f t="shared" si="26"/>
        <v>0</v>
      </c>
    </row>
    <row r="438" spans="1:20" ht="47.25" x14ac:dyDescent="0.25">
      <c r="A438" s="46" t="s">
        <v>682</v>
      </c>
      <c r="B438" s="62" t="s">
        <v>683</v>
      </c>
      <c r="C438" s="48" t="s">
        <v>326</v>
      </c>
      <c r="D438" s="94">
        <v>0</v>
      </c>
      <c r="E438" s="94">
        <v>0</v>
      </c>
      <c r="F438" s="94">
        <v>0</v>
      </c>
      <c r="G438" s="94">
        <v>0</v>
      </c>
      <c r="H438" s="94">
        <v>0</v>
      </c>
      <c r="I438" s="94">
        <v>0</v>
      </c>
      <c r="J438" s="94">
        <v>0</v>
      </c>
      <c r="K438" s="94">
        <v>0</v>
      </c>
      <c r="L438" s="94">
        <v>0</v>
      </c>
      <c r="M438" s="94">
        <v>0</v>
      </c>
      <c r="N438" s="94">
        <v>0</v>
      </c>
      <c r="O438" s="105">
        <v>0</v>
      </c>
      <c r="P438" s="94">
        <v>0</v>
      </c>
      <c r="Q438" s="102">
        <v>0</v>
      </c>
      <c r="R438" s="94">
        <v>0</v>
      </c>
      <c r="S438" s="108">
        <f t="shared" si="25"/>
        <v>0</v>
      </c>
      <c r="T438" s="96">
        <f t="shared" si="26"/>
        <v>0</v>
      </c>
    </row>
    <row r="439" spans="1:20" x14ac:dyDescent="0.25">
      <c r="A439" s="46" t="s">
        <v>71</v>
      </c>
      <c r="B439" s="47" t="s">
        <v>684</v>
      </c>
      <c r="C439" s="48" t="s">
        <v>326</v>
      </c>
      <c r="D439" s="94">
        <v>0</v>
      </c>
      <c r="E439" s="94">
        <v>0</v>
      </c>
      <c r="F439" s="94">
        <v>0</v>
      </c>
      <c r="G439" s="94">
        <v>0</v>
      </c>
      <c r="H439" s="94">
        <v>0</v>
      </c>
      <c r="I439" s="94">
        <v>0</v>
      </c>
      <c r="J439" s="94">
        <v>0</v>
      </c>
      <c r="K439" s="94">
        <v>0</v>
      </c>
      <c r="L439" s="94">
        <v>0</v>
      </c>
      <c r="M439" s="94">
        <v>0</v>
      </c>
      <c r="N439" s="94">
        <v>0</v>
      </c>
      <c r="O439" s="105">
        <v>0</v>
      </c>
      <c r="P439" s="94">
        <v>0</v>
      </c>
      <c r="Q439" s="102">
        <v>0</v>
      </c>
      <c r="R439" s="94">
        <v>0</v>
      </c>
      <c r="S439" s="108">
        <f t="shared" si="25"/>
        <v>0</v>
      </c>
      <c r="T439" s="96">
        <f t="shared" si="26"/>
        <v>0</v>
      </c>
    </row>
    <row r="440" spans="1:20" ht="16.5" thickBot="1" x14ac:dyDescent="0.3">
      <c r="A440" s="66" t="s">
        <v>72</v>
      </c>
      <c r="B440" s="67" t="s">
        <v>685</v>
      </c>
      <c r="C440" s="68" t="s">
        <v>326</v>
      </c>
      <c r="D440" s="109">
        <v>0</v>
      </c>
      <c r="E440" s="109">
        <v>0</v>
      </c>
      <c r="F440" s="109">
        <v>0</v>
      </c>
      <c r="G440" s="109">
        <v>0</v>
      </c>
      <c r="H440" s="109">
        <v>0</v>
      </c>
      <c r="I440" s="109">
        <v>0</v>
      </c>
      <c r="J440" s="109">
        <v>0</v>
      </c>
      <c r="K440" s="109">
        <v>0</v>
      </c>
      <c r="L440" s="109">
        <v>0</v>
      </c>
      <c r="M440" s="109">
        <v>0</v>
      </c>
      <c r="N440" s="109">
        <v>0</v>
      </c>
      <c r="O440" s="105">
        <v>0</v>
      </c>
      <c r="P440" s="109">
        <v>0</v>
      </c>
      <c r="Q440" s="102">
        <v>0</v>
      </c>
      <c r="R440" s="109">
        <v>0</v>
      </c>
      <c r="S440" s="110">
        <f t="shared" si="25"/>
        <v>0</v>
      </c>
      <c r="T440" s="111">
        <f t="shared" si="26"/>
        <v>0</v>
      </c>
    </row>
    <row r="441" spans="1:20" x14ac:dyDescent="0.25">
      <c r="A441" s="69" t="s">
        <v>130</v>
      </c>
      <c r="B441" s="70" t="s">
        <v>123</v>
      </c>
      <c r="C441" s="71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3"/>
      <c r="T441" s="114"/>
    </row>
    <row r="442" spans="1:20" ht="63" x14ac:dyDescent="0.25">
      <c r="A442" s="72" t="s">
        <v>686</v>
      </c>
      <c r="B442" s="73" t="s">
        <v>687</v>
      </c>
      <c r="C442" s="74" t="s">
        <v>326</v>
      </c>
      <c r="D442" s="115">
        <v>3509.6512016160859</v>
      </c>
      <c r="E442" s="115">
        <v>3703.0171920000003</v>
      </c>
      <c r="F442" s="115">
        <v>3694.3335731157999</v>
      </c>
      <c r="G442" s="115">
        <v>4180.6454429999994</v>
      </c>
      <c r="H442" s="115">
        <v>3939.0411979999999</v>
      </c>
      <c r="I442" s="115">
        <v>4703.2091609999998</v>
      </c>
      <c r="J442" s="115">
        <v>3840.8021630000003</v>
      </c>
      <c r="K442" s="115">
        <v>4755.563349</v>
      </c>
      <c r="L442" s="115">
        <v>4346.6118920000008</v>
      </c>
      <c r="M442" s="115">
        <v>4891.4637280000006</v>
      </c>
      <c r="N442" s="115">
        <v>4377.3241469999994</v>
      </c>
      <c r="O442" s="115">
        <v>0</v>
      </c>
      <c r="P442" s="115">
        <v>4694.791529000001</v>
      </c>
      <c r="Q442" s="115">
        <v>0</v>
      </c>
      <c r="R442" s="115">
        <v>4951.0942410000007</v>
      </c>
      <c r="S442" s="116">
        <v>29490.439856616089</v>
      </c>
      <c r="T442" s="117">
        <v>26149.66517</v>
      </c>
    </row>
    <row r="443" spans="1:20" ht="31.5" x14ac:dyDescent="0.25">
      <c r="A443" s="75" t="s">
        <v>133</v>
      </c>
      <c r="B443" s="76" t="s">
        <v>688</v>
      </c>
      <c r="C443" s="77" t="s">
        <v>326</v>
      </c>
      <c r="D443" s="118">
        <v>502.30157134778136</v>
      </c>
      <c r="E443" s="118">
        <v>662.26847600000008</v>
      </c>
      <c r="F443" s="118">
        <v>912.91801700000008</v>
      </c>
      <c r="G443" s="118">
        <v>1858.3814969999999</v>
      </c>
      <c r="H443" s="118">
        <v>1317.627485</v>
      </c>
      <c r="I443" s="118">
        <v>1988.8093009999998</v>
      </c>
      <c r="J443" s="118">
        <v>1134.311158</v>
      </c>
      <c r="K443" s="118">
        <v>2209.5729020000003</v>
      </c>
      <c r="L443" s="118">
        <v>1353.6060779999998</v>
      </c>
      <c r="M443" s="118">
        <v>1755.9019859999999</v>
      </c>
      <c r="N443" s="118">
        <v>1609.7900909999998</v>
      </c>
      <c r="O443" s="118">
        <v>0</v>
      </c>
      <c r="P443" s="118">
        <v>1563.185187</v>
      </c>
      <c r="Q443" s="118">
        <v>0</v>
      </c>
      <c r="R443" s="118">
        <v>1606.431953</v>
      </c>
      <c r="S443" s="119">
        <v>9919.153685347781</v>
      </c>
      <c r="T443" s="120">
        <v>8584.9519519999994</v>
      </c>
    </row>
    <row r="444" spans="1:20" ht="31.5" x14ac:dyDescent="0.25">
      <c r="A444" s="75" t="s">
        <v>134</v>
      </c>
      <c r="B444" s="76" t="s">
        <v>689</v>
      </c>
      <c r="C444" s="77" t="s">
        <v>326</v>
      </c>
      <c r="D444" s="118">
        <v>1807.3401946503907</v>
      </c>
      <c r="E444" s="118">
        <v>2394.630596</v>
      </c>
      <c r="F444" s="118">
        <v>2217.3692853500002</v>
      </c>
      <c r="G444" s="118">
        <v>1715.2150359999998</v>
      </c>
      <c r="H444" s="118">
        <v>1767.608545</v>
      </c>
      <c r="I444" s="118">
        <v>2032.0070069999999</v>
      </c>
      <c r="J444" s="118">
        <v>1932.4119720000001</v>
      </c>
      <c r="K444" s="118">
        <v>1808.236707</v>
      </c>
      <c r="L444" s="118">
        <v>2196.650517</v>
      </c>
      <c r="M444" s="118">
        <v>1993.4688890000004</v>
      </c>
      <c r="N444" s="118">
        <v>1821.8449830000002</v>
      </c>
      <c r="O444" s="118">
        <v>0</v>
      </c>
      <c r="P444" s="118">
        <v>2110.4546030000001</v>
      </c>
      <c r="Q444" s="118">
        <v>0</v>
      </c>
      <c r="R444" s="118">
        <v>2178.3500829999994</v>
      </c>
      <c r="S444" s="119">
        <v>13965.458267650391</v>
      </c>
      <c r="T444" s="120">
        <v>12007.320702999999</v>
      </c>
    </row>
    <row r="445" spans="1:20" x14ac:dyDescent="0.25">
      <c r="A445" s="75" t="s">
        <v>135</v>
      </c>
      <c r="B445" s="76" t="s">
        <v>690</v>
      </c>
      <c r="C445" s="77" t="s">
        <v>326</v>
      </c>
      <c r="D445" s="118">
        <v>713.40152427440671</v>
      </c>
      <c r="E445" s="118">
        <v>5.1159480000000004</v>
      </c>
      <c r="F445" s="118">
        <v>7.5359029999999994</v>
      </c>
      <c r="G445" s="118">
        <v>0</v>
      </c>
      <c r="H445" s="118">
        <v>89.571973000000014</v>
      </c>
      <c r="I445" s="118">
        <v>6.3301829999999999</v>
      </c>
      <c r="J445" s="118">
        <v>6.5691829999999998</v>
      </c>
      <c r="K445" s="118">
        <v>56.517628999999999</v>
      </c>
      <c r="L445" s="118">
        <v>0</v>
      </c>
      <c r="M445" s="118">
        <v>442.49973599999998</v>
      </c>
      <c r="N445" s="118">
        <v>109.99032400000002</v>
      </c>
      <c r="O445" s="118">
        <v>0</v>
      </c>
      <c r="P445" s="118">
        <v>155.580973</v>
      </c>
      <c r="Q445" s="118">
        <v>0</v>
      </c>
      <c r="R445" s="118">
        <v>0</v>
      </c>
      <c r="S445" s="119">
        <v>1228.6498862744068</v>
      </c>
      <c r="T445" s="120">
        <v>361.71245299999998</v>
      </c>
    </row>
    <row r="446" spans="1:20" ht="47.25" x14ac:dyDescent="0.25">
      <c r="A446" s="72" t="s">
        <v>136</v>
      </c>
      <c r="B446" s="73" t="s">
        <v>691</v>
      </c>
      <c r="C446" s="78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6"/>
      <c r="T446" s="117"/>
    </row>
    <row r="447" spans="1:20" ht="31.5" x14ac:dyDescent="0.25">
      <c r="A447" s="75" t="s">
        <v>692</v>
      </c>
      <c r="B447" s="76" t="s">
        <v>693</v>
      </c>
      <c r="C447" s="77" t="s">
        <v>326</v>
      </c>
      <c r="D447" s="118">
        <v>5949.5930136770003</v>
      </c>
      <c r="E447" s="118">
        <v>6141.8226213202552</v>
      </c>
      <c r="F447" s="118">
        <v>5881.5870522137257</v>
      </c>
      <c r="G447" s="118">
        <v>6148.5790003805914</v>
      </c>
      <c r="H447" s="118">
        <v>6132.3930357908757</v>
      </c>
      <c r="I447" s="118">
        <v>6307.0278820451413</v>
      </c>
      <c r="J447" s="118">
        <v>6308.7874025170931</v>
      </c>
      <c r="K447" s="118">
        <v>5967.7589157210759</v>
      </c>
      <c r="L447" s="118">
        <v>6004.7502289459244</v>
      </c>
      <c r="M447" s="118">
        <v>5972.5266758954949</v>
      </c>
      <c r="N447" s="118">
        <v>6027.9998781507256</v>
      </c>
      <c r="O447" s="118">
        <v>0</v>
      </c>
      <c r="P447" s="118">
        <v>6571.5365991404642</v>
      </c>
      <c r="Q447" s="118">
        <v>0</v>
      </c>
      <c r="R447" s="118">
        <v>7029.061194574344</v>
      </c>
      <c r="S447" s="119">
        <v>42368.895161253291</v>
      </c>
      <c r="T447" s="120">
        <v>38074.528339119424</v>
      </c>
    </row>
    <row r="448" spans="1:20" ht="31.5" x14ac:dyDescent="0.25">
      <c r="A448" s="75" t="s">
        <v>694</v>
      </c>
      <c r="B448" s="76" t="s">
        <v>695</v>
      </c>
      <c r="C448" s="77" t="s">
        <v>326</v>
      </c>
      <c r="D448" s="118">
        <v>678.25905038249198</v>
      </c>
      <c r="E448" s="118">
        <v>2109.2558744576845</v>
      </c>
      <c r="F448" s="118">
        <v>3408.4098937862746</v>
      </c>
      <c r="G448" s="118">
        <v>4378.0531686194072</v>
      </c>
      <c r="H448" s="118">
        <v>5572.9820367964421</v>
      </c>
      <c r="I448" s="118">
        <v>6640.2222469548587</v>
      </c>
      <c r="J448" s="118">
        <v>6234.2939292146475</v>
      </c>
      <c r="K448" s="118">
        <v>7524.5425552789238</v>
      </c>
      <c r="L448" s="118">
        <v>8051.1185419356661</v>
      </c>
      <c r="M448" s="118">
        <v>8380.5497561045049</v>
      </c>
      <c r="N448" s="118">
        <v>9357.3905919405461</v>
      </c>
      <c r="O448" s="118">
        <v>0</v>
      </c>
      <c r="P448" s="118">
        <v>9025.1899159376881</v>
      </c>
      <c r="Q448" s="118">
        <v>0</v>
      </c>
      <c r="R448" s="118">
        <v>7961.8105781216636</v>
      </c>
      <c r="S448" s="119">
        <v>33119.292545584147</v>
      </c>
      <c r="T448" s="120">
        <v>46202.785593946661</v>
      </c>
    </row>
    <row r="449" spans="1:20" ht="16.5" thickBot="1" x14ac:dyDescent="0.3">
      <c r="A449" s="79" t="s">
        <v>696</v>
      </c>
      <c r="B449" s="80" t="s">
        <v>697</v>
      </c>
      <c r="C449" s="81" t="s">
        <v>326</v>
      </c>
      <c r="D449" s="121">
        <v>0</v>
      </c>
      <c r="E449" s="121">
        <v>0</v>
      </c>
      <c r="F449" s="118">
        <v>383.07187126999997</v>
      </c>
      <c r="G449" s="121">
        <v>1122.3040000000001</v>
      </c>
      <c r="H449" s="118">
        <v>2975.515206123313</v>
      </c>
      <c r="I449" s="121">
        <v>1186.8679999999999</v>
      </c>
      <c r="J449" s="118">
        <v>1123.3066908995279</v>
      </c>
      <c r="K449" s="121">
        <v>835.93700000000001</v>
      </c>
      <c r="L449" s="118">
        <v>1358.2226359779329</v>
      </c>
      <c r="M449" s="121">
        <v>1621</v>
      </c>
      <c r="N449" s="118">
        <v>1359.8857308923532</v>
      </c>
      <c r="O449" s="121">
        <v>0</v>
      </c>
      <c r="P449" s="118">
        <v>580.62783172510308</v>
      </c>
      <c r="Q449" s="121">
        <v>0</v>
      </c>
      <c r="R449" s="118">
        <v>0</v>
      </c>
      <c r="S449" s="122">
        <v>5059.0529999999999</v>
      </c>
      <c r="T449" s="123">
        <v>7397.5580956182293</v>
      </c>
    </row>
  </sheetData>
  <mergeCells count="36">
    <mergeCell ref="O368:P368"/>
    <mergeCell ref="Q368:R368"/>
    <mergeCell ref="S368:T368"/>
    <mergeCell ref="A371:B371"/>
    <mergeCell ref="A164:T164"/>
    <mergeCell ref="A316:T316"/>
    <mergeCell ref="A367:T367"/>
    <mergeCell ref="A368:A369"/>
    <mergeCell ref="B368:B369"/>
    <mergeCell ref="C368:C369"/>
    <mergeCell ref="G368:H368"/>
    <mergeCell ref="I368:J368"/>
    <mergeCell ref="K368:L368"/>
    <mergeCell ref="M368:N368"/>
    <mergeCell ref="A20:T20"/>
    <mergeCell ref="A9:T9"/>
    <mergeCell ref="A11:T11"/>
    <mergeCell ref="A13:T13"/>
    <mergeCell ref="A14:T14"/>
    <mergeCell ref="A16:T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S17:T17"/>
    <mergeCell ref="A7:T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финансирования (New)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2019-04-12T12:01:31Z</dcterms:created>
  <dcterms:modified xsi:type="dcterms:W3CDTF">2019-04-12T13:30:13Z</dcterms:modified>
</cp:coreProperties>
</file>