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IVE (New)" sheetId="3" r:id="rId1"/>
  </sheets>
  <definedNames>
    <definedName name="ГодN">#REF!</definedName>
    <definedName name="ИПР">#REF!</definedName>
    <definedName name="_xlnm.Print_Area" localSheetId="0">'IVE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3" l="1"/>
  <c r="S440" i="3"/>
  <c r="T439" i="3"/>
  <c r="S439" i="3"/>
  <c r="T438" i="3"/>
  <c r="S438" i="3"/>
  <c r="T437" i="3"/>
  <c r="S437" i="3"/>
  <c r="T436" i="3"/>
  <c r="S436" i="3"/>
  <c r="T435" i="3"/>
  <c r="S435" i="3"/>
  <c r="T434" i="3"/>
  <c r="S434" i="3"/>
  <c r="T433" i="3"/>
  <c r="S433" i="3"/>
  <c r="T432" i="3"/>
  <c r="S432" i="3"/>
  <c r="T431" i="3"/>
  <c r="S431" i="3"/>
  <c r="T430" i="3"/>
  <c r="S430" i="3"/>
  <c r="T429" i="3"/>
  <c r="S429" i="3"/>
  <c r="T428" i="3"/>
  <c r="S428" i="3"/>
  <c r="T427" i="3"/>
  <c r="S427" i="3"/>
  <c r="T426" i="3"/>
  <c r="S426" i="3"/>
  <c r="T425" i="3"/>
  <c r="S425" i="3"/>
  <c r="T424" i="3"/>
  <c r="S424" i="3"/>
  <c r="T423" i="3"/>
  <c r="S423" i="3"/>
  <c r="T422" i="3"/>
  <c r="S422" i="3"/>
  <c r="T421" i="3"/>
  <c r="S421" i="3"/>
  <c r="T420" i="3"/>
  <c r="S420" i="3"/>
  <c r="T419" i="3"/>
  <c r="S419" i="3"/>
  <c r="T418" i="3"/>
  <c r="S418" i="3"/>
  <c r="T417" i="3"/>
  <c r="S417" i="3"/>
  <c r="T416" i="3"/>
  <c r="S416" i="3"/>
  <c r="T415" i="3"/>
  <c r="S415" i="3"/>
  <c r="T414" i="3"/>
  <c r="S414" i="3"/>
  <c r="T413" i="3"/>
  <c r="S413" i="3"/>
  <c r="T412" i="3"/>
  <c r="S412" i="3"/>
  <c r="T411" i="3"/>
  <c r="S411" i="3"/>
  <c r="T410" i="3"/>
  <c r="S410" i="3"/>
  <c r="T409" i="3"/>
  <c r="S409" i="3"/>
  <c r="T408" i="3"/>
  <c r="S408" i="3"/>
  <c r="T407" i="3"/>
  <c r="S407" i="3"/>
  <c r="T406" i="3"/>
  <c r="S406" i="3"/>
  <c r="T405" i="3"/>
  <c r="S405" i="3"/>
  <c r="T404" i="3"/>
  <c r="S404" i="3"/>
  <c r="T403" i="3"/>
  <c r="S403" i="3"/>
  <c r="T402" i="3"/>
  <c r="S402" i="3"/>
  <c r="T401" i="3"/>
  <c r="S401" i="3"/>
  <c r="T400" i="3"/>
  <c r="S400" i="3"/>
  <c r="T399" i="3"/>
  <c r="S399" i="3"/>
  <c r="T398" i="3"/>
  <c r="S398" i="3"/>
  <c r="T397" i="3"/>
  <c r="S397" i="3"/>
  <c r="T396" i="3"/>
  <c r="S396" i="3"/>
  <c r="T395" i="3"/>
  <c r="S395" i="3"/>
  <c r="T394" i="3"/>
  <c r="S394" i="3"/>
  <c r="T393" i="3"/>
  <c r="S393" i="3"/>
  <c r="T392" i="3"/>
  <c r="S392" i="3"/>
  <c r="T391" i="3"/>
  <c r="S391" i="3"/>
  <c r="T390" i="3"/>
  <c r="S390" i="3"/>
  <c r="T389" i="3"/>
  <c r="S389" i="3"/>
  <c r="T388" i="3"/>
  <c r="S388" i="3"/>
  <c r="T387" i="3"/>
  <c r="S387" i="3"/>
  <c r="T386" i="3"/>
  <c r="S386" i="3"/>
  <c r="T385" i="3"/>
  <c r="S385" i="3"/>
  <c r="T384" i="3"/>
  <c r="S384" i="3"/>
  <c r="T383" i="3"/>
  <c r="S383" i="3"/>
  <c r="T382" i="3"/>
  <c r="S382" i="3"/>
  <c r="T381" i="3"/>
  <c r="S381" i="3"/>
  <c r="T380" i="3"/>
  <c r="S380" i="3"/>
  <c r="T379" i="3"/>
  <c r="S379" i="3"/>
  <c r="T378" i="3"/>
  <c r="S378" i="3"/>
  <c r="T377" i="3"/>
  <c r="S377" i="3"/>
  <c r="T376" i="3"/>
  <c r="S376" i="3"/>
  <c r="T375" i="3"/>
  <c r="S375" i="3"/>
  <c r="T374" i="3"/>
  <c r="S374" i="3"/>
  <c r="T373" i="3"/>
  <c r="S373" i="3"/>
  <c r="T372" i="3"/>
  <c r="S372" i="3"/>
  <c r="T371" i="3"/>
  <c r="S371" i="3"/>
  <c r="T365" i="3"/>
  <c r="S365" i="3"/>
  <c r="T364" i="3"/>
  <c r="S364" i="3"/>
  <c r="T363" i="3"/>
  <c r="S363" i="3"/>
  <c r="T362" i="3"/>
  <c r="S362" i="3"/>
  <c r="T361" i="3"/>
  <c r="S361" i="3"/>
  <c r="T360" i="3"/>
  <c r="S360" i="3"/>
  <c r="T359" i="3"/>
  <c r="S359" i="3"/>
  <c r="T358" i="3"/>
  <c r="S358" i="3"/>
  <c r="T357" i="3"/>
  <c r="S357" i="3"/>
  <c r="T356" i="3"/>
  <c r="S356" i="3"/>
  <c r="T355" i="3"/>
  <c r="S355" i="3"/>
  <c r="T354" i="3"/>
  <c r="S354" i="3"/>
  <c r="T353" i="3"/>
  <c r="S353" i="3"/>
  <c r="T352" i="3"/>
  <c r="S352" i="3"/>
  <c r="T351" i="3"/>
  <c r="S351" i="3"/>
  <c r="T350" i="3"/>
  <c r="S350" i="3"/>
  <c r="T349" i="3"/>
  <c r="S349" i="3"/>
  <c r="T348" i="3"/>
  <c r="S348" i="3"/>
  <c r="T347" i="3"/>
  <c r="S347" i="3"/>
  <c r="T346" i="3"/>
  <c r="S346" i="3"/>
  <c r="T345" i="3"/>
  <c r="S345" i="3"/>
  <c r="T344" i="3"/>
  <c r="S344" i="3"/>
  <c r="T343" i="3"/>
  <c r="S343" i="3"/>
  <c r="T342" i="3"/>
  <c r="S342" i="3"/>
  <c r="T341" i="3"/>
  <c r="S341" i="3"/>
  <c r="T340" i="3"/>
  <c r="S340" i="3"/>
  <c r="T339" i="3"/>
  <c r="S339" i="3"/>
  <c r="T338" i="3"/>
  <c r="S338" i="3"/>
  <c r="T337" i="3"/>
  <c r="S337" i="3"/>
  <c r="T336" i="3"/>
  <c r="S336" i="3"/>
  <c r="T335" i="3"/>
  <c r="S335" i="3"/>
  <c r="T334" i="3"/>
  <c r="S334" i="3"/>
  <c r="T333" i="3"/>
  <c r="S333" i="3"/>
  <c r="T332" i="3"/>
  <c r="S332" i="3"/>
  <c r="T331" i="3"/>
  <c r="S331" i="3"/>
  <c r="T330" i="3"/>
  <c r="S330" i="3"/>
  <c r="T329" i="3"/>
  <c r="S329" i="3"/>
  <c r="T328" i="3"/>
  <c r="S328" i="3"/>
  <c r="T327" i="3"/>
  <c r="S327" i="3"/>
  <c r="T326" i="3"/>
  <c r="S326" i="3"/>
  <c r="T325" i="3"/>
  <c r="S325" i="3"/>
  <c r="T324" i="3"/>
  <c r="S324" i="3"/>
  <c r="T323" i="3"/>
  <c r="S323" i="3"/>
  <c r="T322" i="3"/>
  <c r="S322" i="3"/>
  <c r="T321" i="3"/>
  <c r="S321" i="3"/>
  <c r="T320" i="3"/>
  <c r="S320" i="3"/>
  <c r="T319" i="3"/>
  <c r="S319" i="3"/>
  <c r="T318" i="3"/>
  <c r="S318" i="3"/>
  <c r="T317" i="3"/>
  <c r="S317" i="3"/>
  <c r="T310" i="3"/>
  <c r="S310" i="3"/>
  <c r="T303" i="3"/>
  <c r="S303" i="3"/>
  <c r="T302" i="3"/>
  <c r="S302" i="3"/>
  <c r="T301" i="3"/>
  <c r="S301" i="3"/>
  <c r="T300" i="3"/>
  <c r="S300" i="3"/>
  <c r="T299" i="3"/>
  <c r="S299" i="3"/>
  <c r="T298" i="3"/>
  <c r="S298" i="3"/>
  <c r="T297" i="3"/>
  <c r="S297" i="3"/>
  <c r="T296" i="3"/>
  <c r="S296" i="3"/>
  <c r="T295" i="3"/>
  <c r="S295" i="3"/>
  <c r="T294" i="3"/>
  <c r="S294" i="3"/>
  <c r="T293" i="3"/>
  <c r="S293" i="3"/>
  <c r="T292" i="3"/>
  <c r="S292" i="3"/>
  <c r="T291" i="3"/>
  <c r="S291" i="3"/>
  <c r="T290" i="3"/>
  <c r="S290" i="3"/>
  <c r="T289" i="3"/>
  <c r="S289" i="3"/>
  <c r="T288" i="3"/>
  <c r="S288" i="3"/>
  <c r="T287" i="3"/>
  <c r="S287" i="3"/>
  <c r="T286" i="3"/>
  <c r="S286" i="3"/>
  <c r="T285" i="3"/>
  <c r="S285" i="3"/>
  <c r="T284" i="3"/>
  <c r="S284" i="3"/>
  <c r="T283" i="3"/>
  <c r="S283" i="3"/>
  <c r="T282" i="3"/>
  <c r="S282" i="3"/>
  <c r="T281" i="3"/>
  <c r="S281" i="3"/>
  <c r="T280" i="3"/>
  <c r="S280" i="3"/>
  <c r="T279" i="3"/>
  <c r="S279" i="3"/>
  <c r="T278" i="3"/>
  <c r="S278" i="3"/>
  <c r="T277" i="3"/>
  <c r="S277" i="3"/>
  <c r="T276" i="3"/>
  <c r="S276" i="3"/>
  <c r="T275" i="3"/>
  <c r="S275" i="3"/>
  <c r="T274" i="3"/>
  <c r="S274" i="3"/>
  <c r="T273" i="3"/>
  <c r="S273" i="3"/>
  <c r="T272" i="3"/>
  <c r="S272" i="3"/>
  <c r="T271" i="3"/>
  <c r="S271" i="3"/>
  <c r="T270" i="3"/>
  <c r="S270" i="3"/>
  <c r="T269" i="3"/>
  <c r="S269" i="3"/>
  <c r="T268" i="3"/>
  <c r="S268" i="3"/>
  <c r="T267" i="3"/>
  <c r="S267" i="3"/>
  <c r="T266" i="3"/>
  <c r="S266" i="3"/>
  <c r="T265" i="3"/>
  <c r="S265" i="3"/>
  <c r="T264" i="3"/>
  <c r="S264" i="3"/>
  <c r="T263" i="3"/>
  <c r="S263" i="3"/>
  <c r="T262" i="3"/>
  <c r="S262" i="3"/>
  <c r="T261" i="3"/>
  <c r="S261" i="3"/>
  <c r="T260" i="3"/>
  <c r="S260" i="3"/>
  <c r="T259" i="3"/>
  <c r="S259" i="3"/>
  <c r="T258" i="3"/>
  <c r="S258" i="3"/>
  <c r="T257" i="3"/>
  <c r="S257" i="3"/>
  <c r="T256" i="3"/>
  <c r="S256" i="3"/>
  <c r="T255" i="3"/>
  <c r="S255" i="3"/>
  <c r="T254" i="3"/>
  <c r="S254" i="3"/>
  <c r="T253" i="3"/>
  <c r="S253" i="3"/>
  <c r="T252" i="3"/>
  <c r="S252" i="3"/>
  <c r="T250" i="3"/>
  <c r="S250" i="3"/>
  <c r="T249" i="3"/>
  <c r="S249" i="3"/>
  <c r="T248" i="3"/>
  <c r="S248" i="3"/>
  <c r="T247" i="3"/>
  <c r="S247" i="3"/>
  <c r="T246" i="3"/>
  <c r="S246" i="3"/>
  <c r="T245" i="3"/>
  <c r="S245" i="3"/>
  <c r="T244" i="3"/>
  <c r="S244" i="3"/>
  <c r="T243" i="3"/>
  <c r="S243" i="3"/>
  <c r="T242" i="3"/>
  <c r="S242" i="3"/>
  <c r="T241" i="3"/>
  <c r="S241" i="3"/>
  <c r="T240" i="3"/>
  <c r="S240" i="3"/>
  <c r="T239" i="3"/>
  <c r="S239" i="3"/>
  <c r="T238" i="3"/>
  <c r="S238" i="3"/>
  <c r="T237" i="3"/>
  <c r="S237" i="3"/>
  <c r="T236" i="3"/>
  <c r="S236" i="3"/>
  <c r="T235" i="3"/>
  <c r="S235" i="3"/>
  <c r="T234" i="3"/>
  <c r="S234" i="3"/>
  <c r="T233" i="3"/>
  <c r="S233" i="3"/>
  <c r="T232" i="3"/>
  <c r="S232" i="3"/>
  <c r="T231" i="3"/>
  <c r="S231" i="3"/>
  <c r="T230" i="3"/>
  <c r="S230" i="3"/>
  <c r="T229" i="3"/>
  <c r="S229" i="3"/>
  <c r="T228" i="3"/>
  <c r="S228" i="3"/>
  <c r="T227" i="3"/>
  <c r="S227" i="3"/>
  <c r="T226" i="3"/>
  <c r="S226" i="3"/>
  <c r="T225" i="3"/>
  <c r="S225" i="3"/>
  <c r="T224" i="3"/>
  <c r="S224" i="3"/>
  <c r="T223" i="3"/>
  <c r="S223" i="3"/>
  <c r="T222" i="3"/>
  <c r="S222" i="3"/>
  <c r="T221" i="3"/>
  <c r="S221" i="3"/>
  <c r="T220" i="3"/>
  <c r="S220" i="3"/>
  <c r="T219" i="3"/>
  <c r="S219" i="3"/>
  <c r="T218" i="3"/>
  <c r="S218" i="3"/>
  <c r="T217" i="3"/>
  <c r="S217" i="3"/>
  <c r="T216" i="3"/>
  <c r="S216" i="3"/>
  <c r="T215" i="3"/>
  <c r="S215" i="3"/>
  <c r="T214" i="3"/>
  <c r="S214" i="3"/>
  <c r="T213" i="3"/>
  <c r="S213" i="3"/>
  <c r="T212" i="3"/>
  <c r="S212" i="3"/>
  <c r="T211" i="3"/>
  <c r="S211" i="3"/>
  <c r="T210" i="3"/>
  <c r="S210" i="3"/>
  <c r="T209" i="3"/>
  <c r="S209" i="3"/>
  <c r="T208" i="3"/>
  <c r="S208" i="3"/>
  <c r="T207" i="3"/>
  <c r="S207" i="3"/>
  <c r="T206" i="3"/>
  <c r="S206" i="3"/>
  <c r="T205" i="3"/>
  <c r="S205" i="3"/>
  <c r="T204" i="3"/>
  <c r="S204" i="3"/>
  <c r="T203" i="3"/>
  <c r="S203" i="3"/>
  <c r="T202" i="3"/>
  <c r="S202" i="3"/>
  <c r="T201" i="3"/>
  <c r="S201" i="3"/>
  <c r="T200" i="3"/>
  <c r="S200" i="3"/>
  <c r="T199" i="3"/>
  <c r="S199" i="3"/>
  <c r="T198" i="3"/>
  <c r="S198" i="3"/>
  <c r="T197" i="3"/>
  <c r="S197" i="3"/>
  <c r="T196" i="3"/>
  <c r="S196" i="3"/>
  <c r="T195" i="3"/>
  <c r="S195" i="3"/>
  <c r="T194" i="3"/>
  <c r="S194" i="3"/>
  <c r="T193" i="3"/>
  <c r="S193" i="3"/>
  <c r="T192" i="3"/>
  <c r="S192" i="3"/>
  <c r="T191" i="3"/>
  <c r="S191" i="3"/>
  <c r="T190" i="3"/>
  <c r="S190" i="3"/>
  <c r="T189" i="3"/>
  <c r="S189" i="3"/>
  <c r="T188" i="3"/>
  <c r="S188" i="3"/>
  <c r="T187" i="3"/>
  <c r="S187" i="3"/>
  <c r="T186" i="3"/>
  <c r="S186" i="3"/>
  <c r="T185" i="3"/>
  <c r="S185" i="3"/>
  <c r="T184" i="3"/>
  <c r="S184" i="3"/>
  <c r="T183" i="3"/>
  <c r="S183" i="3"/>
  <c r="T182" i="3"/>
  <c r="S182" i="3"/>
  <c r="T181" i="3"/>
  <c r="S181" i="3"/>
  <c r="T180" i="3"/>
  <c r="S180" i="3"/>
  <c r="T179" i="3"/>
  <c r="S179" i="3"/>
  <c r="T178" i="3"/>
  <c r="S178" i="3"/>
  <c r="T177" i="3"/>
  <c r="S177" i="3"/>
  <c r="T176" i="3"/>
  <c r="S176" i="3"/>
  <c r="T175" i="3"/>
  <c r="S175" i="3"/>
  <c r="T174" i="3"/>
  <c r="T311" i="3" s="1"/>
  <c r="S174" i="3"/>
  <c r="S311" i="3" s="1"/>
  <c r="T173" i="3"/>
  <c r="S173" i="3"/>
  <c r="T172" i="3"/>
  <c r="S172" i="3"/>
  <c r="T171" i="3"/>
  <c r="T309" i="3" s="1"/>
  <c r="S171" i="3"/>
  <c r="S309" i="3" s="1"/>
  <c r="T170" i="3"/>
  <c r="S170" i="3"/>
  <c r="T169" i="3"/>
  <c r="S169" i="3"/>
  <c r="T168" i="3"/>
  <c r="S168" i="3"/>
  <c r="T167" i="3"/>
  <c r="S167" i="3"/>
  <c r="T166" i="3"/>
  <c r="S166" i="3"/>
  <c r="T165" i="3"/>
  <c r="S165" i="3"/>
  <c r="T162" i="3"/>
  <c r="S162" i="3"/>
  <c r="T161" i="3"/>
  <c r="S161" i="3"/>
  <c r="T160" i="3"/>
  <c r="S160" i="3"/>
  <c r="T159" i="3"/>
  <c r="S159" i="3"/>
  <c r="T158" i="3"/>
  <c r="S158" i="3"/>
  <c r="T156" i="3"/>
  <c r="S156" i="3"/>
  <c r="T155" i="3"/>
  <c r="S155" i="3"/>
  <c r="T154" i="3"/>
  <c r="S154" i="3"/>
  <c r="T153" i="3"/>
  <c r="S153" i="3"/>
  <c r="T152" i="3"/>
  <c r="S152" i="3"/>
  <c r="T151" i="3"/>
  <c r="S151" i="3"/>
  <c r="T150" i="3"/>
  <c r="S150" i="3"/>
  <c r="T149" i="3"/>
  <c r="S149" i="3"/>
  <c r="T148" i="3"/>
  <c r="S148" i="3"/>
  <c r="T147" i="3"/>
  <c r="S147" i="3"/>
  <c r="T146" i="3"/>
  <c r="S146" i="3"/>
  <c r="T145" i="3"/>
  <c r="S145" i="3"/>
  <c r="T144" i="3"/>
  <c r="S144" i="3"/>
  <c r="T143" i="3"/>
  <c r="S143" i="3"/>
  <c r="T142" i="3"/>
  <c r="S142" i="3"/>
  <c r="T141" i="3"/>
  <c r="S141" i="3"/>
  <c r="T140" i="3"/>
  <c r="S140" i="3"/>
  <c r="T139" i="3"/>
  <c r="S139" i="3"/>
  <c r="T138" i="3"/>
  <c r="S138" i="3"/>
  <c r="T137" i="3"/>
  <c r="S137" i="3"/>
  <c r="T136" i="3"/>
  <c r="S136" i="3"/>
  <c r="T135" i="3"/>
  <c r="S135" i="3"/>
  <c r="T134" i="3"/>
  <c r="S134" i="3"/>
  <c r="T133" i="3"/>
  <c r="S133" i="3"/>
  <c r="T132" i="3"/>
  <c r="S132" i="3"/>
  <c r="T131" i="3"/>
  <c r="S131" i="3"/>
  <c r="T130" i="3"/>
  <c r="S130" i="3"/>
  <c r="T129" i="3"/>
  <c r="S129" i="3"/>
  <c r="T128" i="3"/>
  <c r="S128" i="3"/>
  <c r="T127" i="3"/>
  <c r="S127" i="3"/>
  <c r="T126" i="3"/>
  <c r="S126" i="3"/>
  <c r="T125" i="3"/>
  <c r="S125" i="3"/>
  <c r="T124" i="3"/>
  <c r="S124" i="3"/>
  <c r="T123" i="3"/>
  <c r="S123" i="3"/>
  <c r="T122" i="3"/>
  <c r="S122" i="3"/>
  <c r="T121" i="3"/>
  <c r="S121" i="3"/>
  <c r="T120" i="3"/>
  <c r="S120" i="3"/>
  <c r="T119" i="3"/>
  <c r="S119" i="3"/>
  <c r="T118" i="3"/>
  <c r="S118" i="3"/>
  <c r="T117" i="3"/>
  <c r="S117" i="3"/>
  <c r="T116" i="3"/>
  <c r="S116" i="3"/>
  <c r="T115" i="3"/>
  <c r="S115" i="3"/>
  <c r="T114" i="3"/>
  <c r="S114" i="3"/>
  <c r="T113" i="3"/>
  <c r="S113" i="3"/>
  <c r="T112" i="3"/>
  <c r="S112" i="3"/>
  <c r="T111" i="3"/>
  <c r="S111" i="3"/>
  <c r="T110" i="3"/>
  <c r="S110" i="3"/>
  <c r="T109" i="3"/>
  <c r="S109" i="3"/>
  <c r="T108" i="3"/>
  <c r="S108" i="3"/>
  <c r="T107" i="3"/>
  <c r="S107" i="3"/>
  <c r="T106" i="3"/>
  <c r="S106" i="3"/>
  <c r="T105" i="3"/>
  <c r="S105" i="3"/>
  <c r="T104" i="3"/>
  <c r="S104" i="3"/>
  <c r="T103" i="3"/>
  <c r="S103" i="3"/>
  <c r="T102" i="3"/>
  <c r="S102" i="3"/>
  <c r="T101" i="3"/>
  <c r="S101" i="3"/>
  <c r="T100" i="3"/>
  <c r="S100" i="3"/>
  <c r="T99" i="3"/>
  <c r="S99" i="3"/>
  <c r="T98" i="3"/>
  <c r="S98" i="3"/>
  <c r="T97" i="3"/>
  <c r="S97" i="3"/>
  <c r="T96" i="3"/>
  <c r="S96" i="3"/>
  <c r="T95" i="3"/>
  <c r="S95" i="3"/>
  <c r="T94" i="3"/>
  <c r="S94" i="3"/>
  <c r="T93" i="3"/>
  <c r="S93" i="3"/>
  <c r="T92" i="3"/>
  <c r="S92" i="3"/>
  <c r="T91" i="3"/>
  <c r="S91" i="3"/>
  <c r="T90" i="3"/>
  <c r="S90" i="3"/>
  <c r="T89" i="3"/>
  <c r="S89" i="3"/>
  <c r="T88" i="3"/>
  <c r="S88" i="3"/>
  <c r="T87" i="3"/>
  <c r="S87" i="3"/>
  <c r="T86" i="3"/>
  <c r="S86" i="3"/>
  <c r="T85" i="3"/>
  <c r="S85" i="3"/>
  <c r="T84" i="3"/>
  <c r="S84" i="3"/>
  <c r="T83" i="3"/>
  <c r="S83" i="3"/>
  <c r="T82" i="3"/>
  <c r="S82" i="3"/>
  <c r="T81" i="3"/>
  <c r="S81" i="3"/>
  <c r="T80" i="3"/>
  <c r="S80" i="3"/>
  <c r="T79" i="3"/>
  <c r="S79" i="3"/>
  <c r="T78" i="3"/>
  <c r="S78" i="3"/>
  <c r="T77" i="3"/>
  <c r="S77" i="3"/>
  <c r="T76" i="3"/>
  <c r="S76" i="3"/>
  <c r="T75" i="3"/>
  <c r="S75" i="3"/>
  <c r="T74" i="3"/>
  <c r="S74" i="3"/>
  <c r="T73" i="3"/>
  <c r="S73" i="3"/>
  <c r="T72" i="3"/>
  <c r="S72" i="3"/>
  <c r="T71" i="3"/>
  <c r="S71" i="3"/>
  <c r="T70" i="3"/>
  <c r="S70" i="3"/>
  <c r="T69" i="3"/>
  <c r="S69" i="3"/>
  <c r="T68" i="3"/>
  <c r="S68" i="3"/>
  <c r="T67" i="3"/>
  <c r="S67" i="3"/>
  <c r="T66" i="3"/>
  <c r="S66" i="3"/>
  <c r="T65" i="3"/>
  <c r="S65" i="3"/>
  <c r="T64" i="3"/>
  <c r="S64" i="3"/>
  <c r="T63" i="3"/>
  <c r="S63" i="3"/>
  <c r="T62" i="3"/>
  <c r="S62" i="3"/>
  <c r="T61" i="3"/>
  <c r="S61" i="3"/>
  <c r="T60" i="3"/>
  <c r="S60" i="3"/>
  <c r="T59" i="3"/>
  <c r="S59" i="3"/>
  <c r="T58" i="3"/>
  <c r="S58" i="3"/>
  <c r="T57" i="3"/>
  <c r="S57" i="3"/>
  <c r="T56" i="3"/>
  <c r="S56" i="3"/>
  <c r="T55" i="3"/>
  <c r="S55" i="3"/>
  <c r="T54" i="3"/>
  <c r="S54" i="3"/>
  <c r="T53" i="3"/>
  <c r="S53" i="3"/>
  <c r="T52" i="3"/>
  <c r="S52" i="3"/>
  <c r="T51" i="3"/>
  <c r="S51" i="3"/>
  <c r="T50" i="3"/>
  <c r="S50" i="3"/>
  <c r="T49" i="3"/>
  <c r="S49" i="3"/>
  <c r="T48" i="3"/>
  <c r="S48" i="3"/>
  <c r="T47" i="3"/>
  <c r="S47" i="3"/>
  <c r="T46" i="3"/>
  <c r="S46" i="3"/>
  <c r="T45" i="3"/>
  <c r="S45" i="3"/>
  <c r="T44" i="3"/>
  <c r="S44" i="3"/>
  <c r="T43" i="3"/>
  <c r="S43" i="3"/>
  <c r="T42" i="3"/>
  <c r="S42" i="3"/>
  <c r="T41" i="3"/>
  <c r="S41" i="3"/>
  <c r="T40" i="3"/>
  <c r="S40" i="3"/>
  <c r="T39" i="3"/>
  <c r="S39" i="3"/>
  <c r="T38" i="3"/>
  <c r="S38" i="3"/>
  <c r="T37" i="3"/>
  <c r="S37" i="3"/>
  <c r="T36" i="3"/>
  <c r="S36" i="3"/>
  <c r="T35" i="3"/>
  <c r="S35" i="3"/>
  <c r="T34" i="3"/>
  <c r="S34" i="3"/>
  <c r="T33" i="3"/>
  <c r="S33" i="3"/>
  <c r="T32" i="3"/>
  <c r="S32" i="3"/>
  <c r="T31" i="3"/>
  <c r="S31" i="3"/>
  <c r="T30" i="3"/>
  <c r="S30" i="3"/>
  <c r="T29" i="3"/>
  <c r="S29" i="3"/>
  <c r="T28" i="3"/>
  <c r="S28" i="3"/>
  <c r="T27" i="3"/>
  <c r="S27" i="3"/>
  <c r="T26" i="3"/>
  <c r="S26" i="3"/>
  <c r="T25" i="3"/>
  <c r="S25" i="3"/>
  <c r="T24" i="3"/>
  <c r="S24" i="3"/>
  <c r="T23" i="3"/>
  <c r="S23" i="3"/>
  <c r="T22" i="3"/>
  <c r="S22" i="3"/>
  <c r="T21" i="3"/>
  <c r="S21" i="3"/>
  <c r="T449" i="3" l="1"/>
  <c r="S449" i="3"/>
  <c r="T448" i="3"/>
  <c r="S448" i="3"/>
  <c r="T447" i="3"/>
  <c r="S447" i="3"/>
  <c r="T445" i="3"/>
  <c r="S445" i="3"/>
  <c r="T444" i="3"/>
  <c r="S444" i="3"/>
  <c r="T443" i="3"/>
  <c r="S443" i="3"/>
  <c r="T442" i="3"/>
  <c r="S442" i="3"/>
  <c r="J76" i="3" l="1"/>
  <c r="L76" i="3" l="1"/>
  <c r="N76" i="3" s="1"/>
  <c r="P76" i="3" s="1"/>
  <c r="R76" i="3" s="1"/>
  <c r="R449" i="3"/>
  <c r="P449" i="3"/>
  <c r="N449" i="3"/>
  <c r="L449" i="3"/>
  <c r="J449" i="3"/>
  <c r="H449" i="3"/>
  <c r="F449" i="3"/>
  <c r="P252" i="3" l="1"/>
  <c r="R227" i="3"/>
  <c r="R222" i="3"/>
  <c r="R284" i="3"/>
  <c r="R281" i="3" s="1"/>
  <c r="R252" i="3"/>
  <c r="R234" i="3"/>
  <c r="R209" i="3"/>
  <c r="R208" i="3" s="1"/>
  <c r="R204" i="3"/>
  <c r="R203" i="3" s="1"/>
  <c r="R165" i="3"/>
  <c r="P284" i="3"/>
  <c r="P281" i="3" s="1"/>
  <c r="P227" i="3"/>
  <c r="P222" i="3"/>
  <c r="P204" i="3"/>
  <c r="P203" i="3"/>
  <c r="N284" i="3"/>
  <c r="N281" i="3" s="1"/>
  <c r="N252" i="3"/>
  <c r="N234" i="3"/>
  <c r="N233" i="3" s="1"/>
  <c r="N227" i="3"/>
  <c r="N246" i="3" s="1"/>
  <c r="N222" i="3"/>
  <c r="N209" i="3"/>
  <c r="N208" i="3" s="1"/>
  <c r="N204" i="3"/>
  <c r="N203" i="3" s="1"/>
  <c r="N201" i="3" s="1"/>
  <c r="N183" i="3"/>
  <c r="L284" i="3"/>
  <c r="L281" i="3" s="1"/>
  <c r="L252" i="3"/>
  <c r="L234" i="3"/>
  <c r="L233" i="3" s="1"/>
  <c r="L227" i="3"/>
  <c r="L246" i="3" s="1"/>
  <c r="L222" i="3"/>
  <c r="L209" i="3"/>
  <c r="L208" i="3" s="1"/>
  <c r="L204" i="3"/>
  <c r="L203" i="3"/>
  <c r="L201" i="3" s="1"/>
  <c r="L183" i="3"/>
  <c r="L165" i="3"/>
  <c r="J284" i="3"/>
  <c r="J281" i="3" s="1"/>
  <c r="J252" i="3"/>
  <c r="J234" i="3"/>
  <c r="J233" i="3" s="1"/>
  <c r="J227" i="3"/>
  <c r="J246" i="3" s="1"/>
  <c r="J222" i="3"/>
  <c r="J209" i="3"/>
  <c r="J208" i="3" s="1"/>
  <c r="J204" i="3"/>
  <c r="J203" i="3" s="1"/>
  <c r="J201" i="3" s="1"/>
  <c r="J183" i="3"/>
  <c r="J165" i="3"/>
  <c r="H284" i="3"/>
  <c r="H281" i="3" s="1"/>
  <c r="H252" i="3"/>
  <c r="H234" i="3"/>
  <c r="H227" i="3"/>
  <c r="H222" i="3"/>
  <c r="H209" i="3"/>
  <c r="H204" i="3"/>
  <c r="H183" i="3"/>
  <c r="H165" i="3"/>
  <c r="H203" i="3" l="1"/>
  <c r="H233" i="3"/>
  <c r="H208" i="3"/>
  <c r="H246" i="3"/>
  <c r="H245" i="3"/>
  <c r="L241" i="3"/>
  <c r="N245" i="3"/>
  <c r="R201" i="3"/>
  <c r="J240" i="3"/>
  <c r="L245" i="3"/>
  <c r="N165" i="3"/>
  <c r="N240" i="3" s="1"/>
  <c r="P165" i="3"/>
  <c r="P183" i="3"/>
  <c r="R183" i="3"/>
  <c r="R240" i="3" s="1"/>
  <c r="P201" i="3"/>
  <c r="P209" i="3"/>
  <c r="P208" i="3" s="1"/>
  <c r="P246" i="3"/>
  <c r="P234" i="3"/>
  <c r="P233" i="3" s="1"/>
  <c r="H240" i="3"/>
  <c r="R233" i="3"/>
  <c r="N241" i="3"/>
  <c r="R246" i="3"/>
  <c r="R245" i="3"/>
  <c r="R220" i="3"/>
  <c r="R241" i="3"/>
  <c r="P220" i="3"/>
  <c r="N220" i="3"/>
  <c r="N244" i="3" s="1"/>
  <c r="L240" i="3"/>
  <c r="L220" i="3"/>
  <c r="L244" i="3" s="1"/>
  <c r="J241" i="3"/>
  <c r="J245" i="3"/>
  <c r="J220" i="3"/>
  <c r="J244" i="3" s="1"/>
  <c r="H220" i="3"/>
  <c r="H201" i="3" l="1"/>
  <c r="H244" i="3"/>
  <c r="N248" i="3"/>
  <c r="P240" i="3"/>
  <c r="P244" i="3"/>
  <c r="P245" i="3"/>
  <c r="J248" i="3"/>
  <c r="P241" i="3"/>
  <c r="R244" i="3"/>
  <c r="R248" i="3" s="1"/>
  <c r="L248" i="3"/>
  <c r="H241" i="3" l="1"/>
  <c r="P248" i="3"/>
  <c r="R73" i="3"/>
  <c r="R102" i="3"/>
  <c r="H248" i="3" l="1"/>
  <c r="R58" i="3" l="1"/>
  <c r="R72" i="3" l="1"/>
  <c r="R69" i="3" l="1"/>
  <c r="R70" i="3" l="1"/>
  <c r="P68" i="3"/>
  <c r="N68" i="3"/>
  <c r="L68" i="3"/>
  <c r="J68" i="3"/>
  <c r="H68" i="3"/>
  <c r="R68" i="3" l="1"/>
  <c r="R131" i="3" l="1"/>
  <c r="R429" i="3" l="1"/>
  <c r="R372" i="3"/>
  <c r="P429" i="3"/>
  <c r="P372" i="3"/>
  <c r="N429" i="3"/>
  <c r="N372" i="3"/>
  <c r="L429" i="3"/>
  <c r="L372" i="3"/>
  <c r="J429" i="3"/>
  <c r="J372" i="3"/>
  <c r="H429" i="3"/>
  <c r="H372" i="3"/>
  <c r="N371" i="3" l="1"/>
  <c r="H371" i="3"/>
  <c r="J371" i="3"/>
  <c r="L371" i="3"/>
  <c r="P371" i="3"/>
  <c r="R371" i="3"/>
  <c r="F429" i="3"/>
  <c r="F372" i="3"/>
  <c r="F284" i="3"/>
  <c r="F281" i="3" s="1"/>
  <c r="F252" i="3"/>
  <c r="F234" i="3"/>
  <c r="F233" i="3" s="1"/>
  <c r="F227" i="3"/>
  <c r="F246" i="3" s="1"/>
  <c r="F222" i="3"/>
  <c r="F209" i="3"/>
  <c r="F208" i="3" s="1"/>
  <c r="F204" i="3"/>
  <c r="F203" i="3" s="1"/>
  <c r="F201" i="3" s="1"/>
  <c r="F241" i="3" s="1"/>
  <c r="F183" i="3"/>
  <c r="F165" i="3"/>
  <c r="F240" i="3" l="1"/>
  <c r="F245" i="3"/>
  <c r="F220" i="3"/>
  <c r="F244" i="3" s="1"/>
  <c r="F371" i="3"/>
  <c r="F248" i="3" l="1"/>
  <c r="R369" i="3" l="1"/>
  <c r="P369" i="3"/>
  <c r="F369" i="3"/>
  <c r="F311" i="3" l="1"/>
  <c r="F309" i="3" l="1"/>
  <c r="F303" i="3" l="1"/>
  <c r="F158" i="3" l="1"/>
  <c r="F163" i="3" l="1"/>
  <c r="N54" i="3" l="1"/>
  <c r="N53" i="3" s="1"/>
  <c r="H54" i="3"/>
  <c r="N60" i="3" l="1"/>
  <c r="P60" i="3"/>
  <c r="J54" i="3"/>
  <c r="J53" i="3" s="1"/>
  <c r="H53" i="3"/>
  <c r="J60" i="3"/>
  <c r="P54" i="3"/>
  <c r="P53" i="3" s="1"/>
  <c r="P51" i="3" s="1"/>
  <c r="L54" i="3"/>
  <c r="L53" i="3" s="1"/>
  <c r="L51" i="3" s="1"/>
  <c r="L60" i="3"/>
  <c r="H60" i="3"/>
  <c r="N51" i="3"/>
  <c r="J51" i="3" l="1"/>
  <c r="H51" i="3"/>
  <c r="R60" i="3" l="1"/>
  <c r="R54" i="3"/>
  <c r="R53" i="3" l="1"/>
  <c r="R51" i="3" l="1"/>
  <c r="J87" i="3" l="1"/>
  <c r="L87" i="3"/>
  <c r="N87" i="3"/>
  <c r="L130" i="3" l="1"/>
  <c r="H87" i="3"/>
  <c r="P87" i="3"/>
  <c r="J130" i="3"/>
  <c r="N130" i="3"/>
  <c r="R87" i="3" l="1"/>
  <c r="P130" i="3"/>
  <c r="H130" i="3" l="1"/>
  <c r="R130" i="3"/>
  <c r="H311" i="3" l="1"/>
  <c r="H88" i="3"/>
  <c r="H101" i="3"/>
  <c r="H93" i="3"/>
  <c r="H95" i="3"/>
  <c r="H136" i="3" l="1"/>
  <c r="H94" i="3"/>
  <c r="H71" i="3"/>
  <c r="H131" i="3"/>
  <c r="H309" i="3" l="1"/>
  <c r="H21" i="3"/>
  <c r="H85" i="3"/>
  <c r="H79" i="3" l="1"/>
  <c r="H36" i="3"/>
  <c r="H303" i="3"/>
  <c r="H107" i="3" l="1"/>
  <c r="H128" i="3"/>
  <c r="H122" i="3" l="1"/>
  <c r="H158" i="3"/>
  <c r="H137" i="3"/>
  <c r="H163" i="3" l="1"/>
  <c r="N101" i="3" l="1"/>
  <c r="N95" i="3" l="1"/>
  <c r="N94" i="3" s="1"/>
  <c r="J101" i="3"/>
  <c r="L101" i="3"/>
  <c r="N71" i="3"/>
  <c r="N136" i="3"/>
  <c r="L93" i="3"/>
  <c r="J311" i="3"/>
  <c r="J88" i="3"/>
  <c r="J95" i="3"/>
  <c r="J93" i="3"/>
  <c r="N93" i="3"/>
  <c r="N88" i="3"/>
  <c r="N311" i="3"/>
  <c r="L136" i="3" l="1"/>
  <c r="J94" i="3"/>
  <c r="N131" i="3"/>
  <c r="L309" i="3"/>
  <c r="L21" i="3"/>
  <c r="N309" i="3"/>
  <c r="N21" i="3"/>
  <c r="N303" i="3" s="1"/>
  <c r="J309" i="3"/>
  <c r="J21" i="3"/>
  <c r="L88" i="3"/>
  <c r="L311" i="3"/>
  <c r="J71" i="3"/>
  <c r="J131" i="3"/>
  <c r="P136" i="3"/>
  <c r="P101" i="3"/>
  <c r="J136" i="3"/>
  <c r="L71" i="3"/>
  <c r="R101" i="3"/>
  <c r="P311" i="3" l="1"/>
  <c r="P88" i="3"/>
  <c r="P131" i="3"/>
  <c r="P71" i="3"/>
  <c r="P95" i="3"/>
  <c r="P94" i="3" s="1"/>
  <c r="R95" i="3"/>
  <c r="R94" i="3" s="1"/>
  <c r="J303" i="3"/>
  <c r="L95" i="3"/>
  <c r="L303" i="3" s="1"/>
  <c r="P93" i="3"/>
  <c r="L131" i="3"/>
  <c r="R71" i="3"/>
  <c r="R93" i="3" l="1"/>
  <c r="J36" i="3"/>
  <c r="J85" i="3"/>
  <c r="L94" i="3"/>
  <c r="P309" i="3"/>
  <c r="P21" i="3"/>
  <c r="R311" i="3"/>
  <c r="R88" i="3"/>
  <c r="P303" i="3" l="1"/>
  <c r="R309" i="3"/>
  <c r="R21" i="3"/>
  <c r="R303" i="3" s="1"/>
  <c r="J79" i="3"/>
  <c r="R136" i="3"/>
  <c r="N36" i="3"/>
  <c r="N85" i="3"/>
  <c r="N79" i="3" s="1"/>
  <c r="P36" i="3" l="1"/>
  <c r="P85" i="3"/>
  <c r="P79" i="3" s="1"/>
  <c r="L36" i="3"/>
  <c r="L85" i="3"/>
  <c r="L137" i="3"/>
  <c r="J137" i="3" l="1"/>
  <c r="J107" i="3"/>
  <c r="J128" i="3"/>
  <c r="R36" i="3"/>
  <c r="R85" i="3"/>
  <c r="R79" i="3" s="1"/>
  <c r="N137" i="3"/>
  <c r="N107" i="3"/>
  <c r="N158" i="3" s="1"/>
  <c r="N163" i="3" s="1"/>
  <c r="N128" i="3"/>
  <c r="N122" i="3" s="1"/>
  <c r="L107" i="3"/>
  <c r="L158" i="3" s="1"/>
  <c r="L163" i="3" s="1"/>
  <c r="L128" i="3"/>
  <c r="L122" i="3" s="1"/>
  <c r="L79" i="3"/>
  <c r="P107" i="3" l="1"/>
  <c r="P158" i="3" s="1"/>
  <c r="P163" i="3" s="1"/>
  <c r="P128" i="3"/>
  <c r="P122" i="3" s="1"/>
  <c r="J122" i="3"/>
  <c r="J158" i="3"/>
  <c r="J163" i="3" l="1"/>
  <c r="R107" i="3"/>
  <c r="P137" i="3"/>
  <c r="R137" i="3"/>
  <c r="R158" i="3" l="1"/>
  <c r="R128" i="3"/>
  <c r="R163" i="3" l="1"/>
  <c r="R122" i="3"/>
  <c r="R152" i="3" l="1"/>
  <c r="L152" i="3" l="1"/>
  <c r="J152" i="3" l="1"/>
  <c r="F152" i="3" l="1"/>
  <c r="H152" i="3" l="1"/>
  <c r="N152" i="3" l="1"/>
  <c r="P152" i="3" l="1"/>
</calcChain>
</file>

<file path=xl/sharedStrings.xml><?xml version="1.0" encoding="utf-8"?>
<sst xmlns="http://schemas.openxmlformats.org/spreadsheetml/2006/main" count="3943" uniqueCount="698">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</sst>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0" fontId="5" fillId="0" borderId="0" xfId="3" applyFont="1" applyFill="1" applyAlignment="1">
      <alignment horizontal="center" vertical="top"/>
    </xf>
    <xf numFmtId="167" fontId="5" fillId="0" borderId="0" xfId="3" applyNumberFormat="1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 wrapText="1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38" sqref="B38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49" t="s">
        <v>0</v>
      </c>
      <c r="O1" s="149"/>
      <c r="P1" s="149"/>
      <c r="Q1" s="149"/>
      <c r="R1" s="149"/>
      <c r="S1" s="149"/>
      <c r="T1" s="149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49" t="s">
        <v>1</v>
      </c>
      <c r="O2" s="149"/>
      <c r="P2" s="149"/>
      <c r="Q2" s="149"/>
      <c r="R2" s="149"/>
      <c r="S2" s="149"/>
      <c r="T2" s="149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49" t="s">
        <v>2</v>
      </c>
      <c r="O3" s="149"/>
      <c r="P3" s="149"/>
      <c r="Q3" s="149"/>
      <c r="R3" s="149"/>
      <c r="S3" s="149"/>
      <c r="T3" s="149"/>
    </row>
    <row r="4" spans="1:20" ht="18.75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</row>
    <row r="8" spans="1:20" x14ac:dyDescent="0.25">
      <c r="A8" s="4"/>
      <c r="B8" s="4"/>
      <c r="C8" s="4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  <c r="O8" s="78"/>
      <c r="P8" s="78"/>
      <c r="Q8" s="78"/>
      <c r="R8" s="78"/>
      <c r="S8" s="77"/>
    </row>
    <row r="9" spans="1:20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</row>
    <row r="10" spans="1:20" s="1" customFormat="1" x14ac:dyDescent="0.25">
      <c r="A10" s="4"/>
      <c r="B10" s="4"/>
      <c r="C10" s="4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4"/>
    </row>
    <row r="11" spans="1:20" ht="18.75" x14ac:dyDescent="0.3">
      <c r="A11" s="160" t="s">
        <v>696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1" t="s">
        <v>697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x14ac:dyDescent="0.25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ht="19.5" thickBot="1" x14ac:dyDescent="0.35">
      <c r="A16" s="163" t="s">
        <v>7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</row>
    <row r="17" spans="1:20" ht="31.5" customHeight="1" x14ac:dyDescent="0.25">
      <c r="A17" s="154" t="s">
        <v>8</v>
      </c>
      <c r="B17" s="156" t="s">
        <v>9</v>
      </c>
      <c r="C17" s="158" t="s">
        <v>10</v>
      </c>
      <c r="D17" s="80" t="s">
        <v>11</v>
      </c>
      <c r="E17" s="80" t="s">
        <v>12</v>
      </c>
      <c r="F17" s="80" t="s">
        <v>13</v>
      </c>
      <c r="G17" s="153" t="s">
        <v>14</v>
      </c>
      <c r="H17" s="153"/>
      <c r="I17" s="153" t="s">
        <v>15</v>
      </c>
      <c r="J17" s="153"/>
      <c r="K17" s="153" t="s">
        <v>16</v>
      </c>
      <c r="L17" s="153"/>
      <c r="M17" s="153" t="s">
        <v>17</v>
      </c>
      <c r="N17" s="153"/>
      <c r="O17" s="153" t="s">
        <v>693</v>
      </c>
      <c r="P17" s="153"/>
      <c r="Q17" s="153" t="s">
        <v>694</v>
      </c>
      <c r="R17" s="153"/>
      <c r="S17" s="156" t="s">
        <v>18</v>
      </c>
      <c r="T17" s="158"/>
    </row>
    <row r="18" spans="1:20" ht="47.25" customHeight="1" thickBot="1" x14ac:dyDescent="0.3">
      <c r="A18" s="155"/>
      <c r="B18" s="157"/>
      <c r="C18" s="159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7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9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2">
        <v>3054.6111994134244</v>
      </c>
      <c r="E21" s="82">
        <v>3723.8956070719746</v>
      </c>
      <c r="F21" s="82">
        <v>3690.6858820568586</v>
      </c>
      <c r="G21" s="82">
        <v>4002.7227127906431</v>
      </c>
      <c r="H21" s="82">
        <f>H27+H29+H30+H35</f>
        <v>5684.3333071146035</v>
      </c>
      <c r="I21" s="82">
        <v>4129.9263880678745</v>
      </c>
      <c r="J21" s="82">
        <f>J27+J29+J30+J35</f>
        <v>6048.5071967201984</v>
      </c>
      <c r="K21" s="82">
        <v>4260.4139043148416</v>
      </c>
      <c r="L21" s="82">
        <f>L27+L29+L30+L35</f>
        <v>6200.1367023804296</v>
      </c>
      <c r="M21" s="82">
        <v>4395.1789072551446</v>
      </c>
      <c r="N21" s="82">
        <f>N27+N29+N30+N35</f>
        <v>6371.0810143328472</v>
      </c>
      <c r="O21" s="82" t="s">
        <v>226</v>
      </c>
      <c r="P21" s="82">
        <f>P27+P29+P30+P35</f>
        <v>6544.1561774355496</v>
      </c>
      <c r="Q21" s="82" t="s">
        <v>226</v>
      </c>
      <c r="R21" s="82">
        <f>R27+R29+R30+R35</f>
        <v>6773.0121026213274</v>
      </c>
      <c r="S21" s="82">
        <f>IFERROR(I21+K21+M21,"-")</f>
        <v>12785.51919963786</v>
      </c>
      <c r="T21" s="83">
        <f>IFERROR(J21+L21+N21+P21+R21,"-")</f>
        <v>31936.893193490356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4" t="s">
        <v>226</v>
      </c>
      <c r="E22" s="84" t="s">
        <v>226</v>
      </c>
      <c r="F22" s="84" t="s">
        <v>226</v>
      </c>
      <c r="G22" s="84" t="s">
        <v>226</v>
      </c>
      <c r="H22" s="84" t="s">
        <v>226</v>
      </c>
      <c r="I22" s="84" t="s">
        <v>226</v>
      </c>
      <c r="J22" s="84" t="s">
        <v>226</v>
      </c>
      <c r="K22" s="84" t="s">
        <v>226</v>
      </c>
      <c r="L22" s="84" t="s">
        <v>226</v>
      </c>
      <c r="M22" s="84" t="s">
        <v>226</v>
      </c>
      <c r="N22" s="84" t="s">
        <v>226</v>
      </c>
      <c r="O22" s="84" t="s">
        <v>226</v>
      </c>
      <c r="P22" s="84" t="s">
        <v>226</v>
      </c>
      <c r="Q22" s="84" t="s">
        <v>226</v>
      </c>
      <c r="R22" s="84" t="s">
        <v>226</v>
      </c>
      <c r="S22" s="84" t="str">
        <f t="shared" ref="S22:S85" si="0">IFERROR(I22+K22+M22,"-")</f>
        <v>-</v>
      </c>
      <c r="T22" s="85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4" t="s">
        <v>226</v>
      </c>
      <c r="E23" s="84" t="s">
        <v>226</v>
      </c>
      <c r="F23" s="84" t="s">
        <v>226</v>
      </c>
      <c r="G23" s="84" t="s">
        <v>226</v>
      </c>
      <c r="H23" s="84" t="s">
        <v>226</v>
      </c>
      <c r="I23" s="84" t="s">
        <v>226</v>
      </c>
      <c r="J23" s="84" t="s">
        <v>226</v>
      </c>
      <c r="K23" s="84" t="s">
        <v>226</v>
      </c>
      <c r="L23" s="84" t="s">
        <v>226</v>
      </c>
      <c r="M23" s="84" t="s">
        <v>226</v>
      </c>
      <c r="N23" s="84" t="s">
        <v>226</v>
      </c>
      <c r="O23" s="84" t="s">
        <v>226</v>
      </c>
      <c r="P23" s="84" t="s">
        <v>226</v>
      </c>
      <c r="Q23" s="84" t="s">
        <v>226</v>
      </c>
      <c r="R23" s="84" t="s">
        <v>226</v>
      </c>
      <c r="S23" s="84" t="str">
        <f t="shared" si="0"/>
        <v>-</v>
      </c>
      <c r="T23" s="85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4" t="s">
        <v>226</v>
      </c>
      <c r="E24" s="84" t="s">
        <v>226</v>
      </c>
      <c r="F24" s="84" t="s">
        <v>226</v>
      </c>
      <c r="G24" s="84" t="s">
        <v>226</v>
      </c>
      <c r="H24" s="84" t="s">
        <v>226</v>
      </c>
      <c r="I24" s="84" t="s">
        <v>226</v>
      </c>
      <c r="J24" s="84" t="s">
        <v>226</v>
      </c>
      <c r="K24" s="84" t="s">
        <v>226</v>
      </c>
      <c r="L24" s="84" t="s">
        <v>226</v>
      </c>
      <c r="M24" s="84" t="s">
        <v>226</v>
      </c>
      <c r="N24" s="84" t="s">
        <v>226</v>
      </c>
      <c r="O24" s="84" t="s">
        <v>226</v>
      </c>
      <c r="P24" s="84" t="s">
        <v>226</v>
      </c>
      <c r="Q24" s="84" t="s">
        <v>226</v>
      </c>
      <c r="R24" s="84" t="s">
        <v>226</v>
      </c>
      <c r="S24" s="84" t="str">
        <f t="shared" si="0"/>
        <v>-</v>
      </c>
      <c r="T24" s="85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4" t="s">
        <v>226</v>
      </c>
      <c r="E25" s="84" t="s">
        <v>226</v>
      </c>
      <c r="F25" s="84" t="s">
        <v>226</v>
      </c>
      <c r="G25" s="84" t="s">
        <v>226</v>
      </c>
      <c r="H25" s="84" t="s">
        <v>226</v>
      </c>
      <c r="I25" s="84" t="s">
        <v>226</v>
      </c>
      <c r="J25" s="84" t="s">
        <v>226</v>
      </c>
      <c r="K25" s="84" t="s">
        <v>226</v>
      </c>
      <c r="L25" s="84" t="s">
        <v>226</v>
      </c>
      <c r="M25" s="84" t="s">
        <v>226</v>
      </c>
      <c r="N25" s="84" t="s">
        <v>226</v>
      </c>
      <c r="O25" s="84" t="s">
        <v>226</v>
      </c>
      <c r="P25" s="84" t="s">
        <v>226</v>
      </c>
      <c r="Q25" s="84" t="s">
        <v>226</v>
      </c>
      <c r="R25" s="84" t="s">
        <v>226</v>
      </c>
      <c r="S25" s="84" t="str">
        <f t="shared" si="0"/>
        <v>-</v>
      </c>
      <c r="T25" s="85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4" t="s">
        <v>226</v>
      </c>
      <c r="E26" s="84" t="s">
        <v>226</v>
      </c>
      <c r="F26" s="84" t="s">
        <v>226</v>
      </c>
      <c r="G26" s="84" t="s">
        <v>226</v>
      </c>
      <c r="H26" s="84" t="s">
        <v>226</v>
      </c>
      <c r="I26" s="84" t="s">
        <v>226</v>
      </c>
      <c r="J26" s="84" t="s">
        <v>226</v>
      </c>
      <c r="K26" s="84" t="s">
        <v>226</v>
      </c>
      <c r="L26" s="84" t="s">
        <v>226</v>
      </c>
      <c r="M26" s="84" t="s">
        <v>226</v>
      </c>
      <c r="N26" s="84" t="s">
        <v>226</v>
      </c>
      <c r="O26" s="84" t="s">
        <v>226</v>
      </c>
      <c r="P26" s="84" t="s">
        <v>226</v>
      </c>
      <c r="Q26" s="84" t="s">
        <v>226</v>
      </c>
      <c r="R26" s="84" t="s">
        <v>226</v>
      </c>
      <c r="S26" s="84" t="str">
        <f t="shared" si="0"/>
        <v>-</v>
      </c>
      <c r="T26" s="85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4">
        <v>3035.5569500000001</v>
      </c>
      <c r="E27" s="84">
        <v>3687.5265399999998</v>
      </c>
      <c r="F27" s="84">
        <v>3646.3359999999998</v>
      </c>
      <c r="G27" s="84">
        <v>3974.5738175403671</v>
      </c>
      <c r="H27" s="84">
        <v>5647.1494135869198</v>
      </c>
      <c r="I27" s="84">
        <v>4100.4230967779022</v>
      </c>
      <c r="J27" s="84">
        <v>6011.8181574495302</v>
      </c>
      <c r="K27" s="84">
        <v>4230.3680381691856</v>
      </c>
      <c r="L27" s="84">
        <v>6164.1921044859619</v>
      </c>
      <c r="M27" s="84">
        <v>4364.548050770778</v>
      </c>
      <c r="N27" s="84">
        <v>6334.2373069419382</v>
      </c>
      <c r="O27" s="84" t="s">
        <v>226</v>
      </c>
      <c r="P27" s="84">
        <v>6506.2479725423354</v>
      </c>
      <c r="Q27" s="84" t="s">
        <v>226</v>
      </c>
      <c r="R27" s="84">
        <v>6733.9666515813169</v>
      </c>
      <c r="S27" s="84">
        <f t="shared" si="0"/>
        <v>12695.339185717867</v>
      </c>
      <c r="T27" s="86">
        <f t="shared" si="1"/>
        <v>31750.462193001084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4" t="s">
        <v>226</v>
      </c>
      <c r="E28" s="84" t="s">
        <v>226</v>
      </c>
      <c r="F28" s="84">
        <v>0</v>
      </c>
      <c r="G28" s="84" t="s">
        <v>226</v>
      </c>
      <c r="H28" s="84" t="s">
        <v>226</v>
      </c>
      <c r="I28" s="84" t="s">
        <v>226</v>
      </c>
      <c r="J28" s="84" t="s">
        <v>226</v>
      </c>
      <c r="K28" s="84" t="s">
        <v>226</v>
      </c>
      <c r="L28" s="84" t="s">
        <v>226</v>
      </c>
      <c r="M28" s="84" t="s">
        <v>226</v>
      </c>
      <c r="N28" s="84" t="s">
        <v>226</v>
      </c>
      <c r="O28" s="84" t="s">
        <v>226</v>
      </c>
      <c r="P28" s="84" t="s">
        <v>226</v>
      </c>
      <c r="Q28" s="84" t="s">
        <v>226</v>
      </c>
      <c r="R28" s="84" t="s">
        <v>226</v>
      </c>
      <c r="S28" s="84" t="str">
        <f t="shared" si="0"/>
        <v>-</v>
      </c>
      <c r="T28" s="85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4">
        <v>7.4121000000000006</v>
      </c>
      <c r="E29" s="84">
        <v>17.552910000000001</v>
      </c>
      <c r="F29" s="84">
        <v>11.539</v>
      </c>
      <c r="G29" s="84">
        <v>6.6508481299999982</v>
      </c>
      <c r="H29" s="84">
        <v>11.152863527683618</v>
      </c>
      <c r="I29" s="84">
        <v>7.4368460199999991</v>
      </c>
      <c r="J29" s="84">
        <v>9.7729542506686009</v>
      </c>
      <c r="K29" s="84">
        <v>7.3882867999999986</v>
      </c>
      <c r="L29" s="84">
        <v>7.9518694736677888</v>
      </c>
      <c r="M29" s="84">
        <v>7.3584976999999991</v>
      </c>
      <c r="N29" s="84">
        <v>7.7312698332771452</v>
      </c>
      <c r="O29" s="84" t="s">
        <v>226</v>
      </c>
      <c r="P29" s="84">
        <v>7.6312698332771456</v>
      </c>
      <c r="Q29" s="84" t="s">
        <v>226</v>
      </c>
      <c r="R29" s="84">
        <v>7.8602079282754591</v>
      </c>
      <c r="S29" s="84">
        <f t="shared" si="0"/>
        <v>22.183630519999994</v>
      </c>
      <c r="T29" s="86">
        <f t="shared" si="1"/>
        <v>40.947571319166137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 t="s">
        <v>226</v>
      </c>
      <c r="P30" s="84">
        <v>0</v>
      </c>
      <c r="Q30" s="84" t="s">
        <v>226</v>
      </c>
      <c r="R30" s="84">
        <v>0</v>
      </c>
      <c r="S30" s="84">
        <f t="shared" si="0"/>
        <v>0</v>
      </c>
      <c r="T30" s="86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4" t="s">
        <v>226</v>
      </c>
      <c r="E31" s="84" t="s">
        <v>226</v>
      </c>
      <c r="F31" s="84">
        <v>0</v>
      </c>
      <c r="G31" s="84" t="s">
        <v>226</v>
      </c>
      <c r="H31" s="84" t="s">
        <v>226</v>
      </c>
      <c r="I31" s="84" t="s">
        <v>226</v>
      </c>
      <c r="J31" s="84" t="s">
        <v>226</v>
      </c>
      <c r="K31" s="84" t="s">
        <v>226</v>
      </c>
      <c r="L31" s="84" t="s">
        <v>226</v>
      </c>
      <c r="M31" s="84" t="s">
        <v>226</v>
      </c>
      <c r="N31" s="84" t="s">
        <v>226</v>
      </c>
      <c r="O31" s="84" t="s">
        <v>226</v>
      </c>
      <c r="P31" s="84" t="s">
        <v>226</v>
      </c>
      <c r="Q31" s="84" t="s">
        <v>226</v>
      </c>
      <c r="R31" s="84" t="s">
        <v>226</v>
      </c>
      <c r="S31" s="84" t="str">
        <f t="shared" si="0"/>
        <v>-</v>
      </c>
      <c r="T31" s="85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4" t="s">
        <v>226</v>
      </c>
      <c r="E32" s="84" t="s">
        <v>226</v>
      </c>
      <c r="F32" s="84" t="s">
        <v>226</v>
      </c>
      <c r="G32" s="84" t="s">
        <v>226</v>
      </c>
      <c r="H32" s="84" t="s">
        <v>226</v>
      </c>
      <c r="I32" s="84" t="s">
        <v>226</v>
      </c>
      <c r="J32" s="84" t="s">
        <v>226</v>
      </c>
      <c r="K32" s="84" t="s">
        <v>226</v>
      </c>
      <c r="L32" s="84" t="s">
        <v>226</v>
      </c>
      <c r="M32" s="84" t="s">
        <v>226</v>
      </c>
      <c r="N32" s="84" t="s">
        <v>226</v>
      </c>
      <c r="O32" s="84" t="s">
        <v>226</v>
      </c>
      <c r="P32" s="84" t="s">
        <v>226</v>
      </c>
      <c r="Q32" s="84" t="s">
        <v>226</v>
      </c>
      <c r="R32" s="84" t="s">
        <v>226</v>
      </c>
      <c r="S32" s="84" t="str">
        <f t="shared" si="0"/>
        <v>-</v>
      </c>
      <c r="T32" s="85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4" t="s">
        <v>226</v>
      </c>
      <c r="E33" s="84" t="s">
        <v>226</v>
      </c>
      <c r="F33" s="84" t="s">
        <v>226</v>
      </c>
      <c r="G33" s="84" t="s">
        <v>226</v>
      </c>
      <c r="H33" s="84" t="s">
        <v>226</v>
      </c>
      <c r="I33" s="84" t="s">
        <v>226</v>
      </c>
      <c r="J33" s="84" t="s">
        <v>226</v>
      </c>
      <c r="K33" s="84" t="s">
        <v>226</v>
      </c>
      <c r="L33" s="84" t="s">
        <v>226</v>
      </c>
      <c r="M33" s="84" t="s">
        <v>226</v>
      </c>
      <c r="N33" s="84" t="s">
        <v>226</v>
      </c>
      <c r="O33" s="84" t="s">
        <v>226</v>
      </c>
      <c r="P33" s="84" t="s">
        <v>226</v>
      </c>
      <c r="Q33" s="84" t="s">
        <v>226</v>
      </c>
      <c r="R33" s="84" t="s">
        <v>226</v>
      </c>
      <c r="S33" s="84" t="str">
        <f t="shared" si="0"/>
        <v>-</v>
      </c>
      <c r="T33" s="85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4" t="s">
        <v>226</v>
      </c>
      <c r="E34" s="84" t="s">
        <v>226</v>
      </c>
      <c r="F34" s="84" t="s">
        <v>226</v>
      </c>
      <c r="G34" s="84" t="s">
        <v>226</v>
      </c>
      <c r="H34" s="84" t="s">
        <v>226</v>
      </c>
      <c r="I34" s="84" t="s">
        <v>226</v>
      </c>
      <c r="J34" s="84" t="s">
        <v>226</v>
      </c>
      <c r="K34" s="84" t="s">
        <v>226</v>
      </c>
      <c r="L34" s="84" t="s">
        <v>226</v>
      </c>
      <c r="M34" s="84" t="s">
        <v>226</v>
      </c>
      <c r="N34" s="84" t="s">
        <v>226</v>
      </c>
      <c r="O34" s="84" t="s">
        <v>226</v>
      </c>
      <c r="P34" s="84" t="s">
        <v>226</v>
      </c>
      <c r="Q34" s="84" t="s">
        <v>226</v>
      </c>
      <c r="R34" s="84" t="s">
        <v>226</v>
      </c>
      <c r="S34" s="84" t="str">
        <f t="shared" si="0"/>
        <v>-</v>
      </c>
      <c r="T34" s="85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4">
        <v>11.642149413424294</v>
      </c>
      <c r="E35" s="84">
        <v>18.816157071974981</v>
      </c>
      <c r="F35" s="84">
        <v>32.810882056858432</v>
      </c>
      <c r="G35" s="84">
        <v>21.498047120275906</v>
      </c>
      <c r="H35" s="84">
        <v>26.031029999999998</v>
      </c>
      <c r="I35" s="84">
        <v>22.066445269972085</v>
      </c>
      <c r="J35" s="84">
        <v>26.916085019999997</v>
      </c>
      <c r="K35" s="84">
        <v>22.657579345655627</v>
      </c>
      <c r="L35" s="84">
        <v>27.992728420799999</v>
      </c>
      <c r="M35" s="84">
        <v>23.2723587843664</v>
      </c>
      <c r="N35" s="84">
        <v>29.112437557632006</v>
      </c>
      <c r="O35" s="84" t="s">
        <v>226</v>
      </c>
      <c r="P35" s="84">
        <v>30.27693505993728</v>
      </c>
      <c r="Q35" s="84" t="s">
        <v>226</v>
      </c>
      <c r="R35" s="84">
        <v>31.185243111735399</v>
      </c>
      <c r="S35" s="84">
        <f t="shared" si="0"/>
        <v>67.996383399994116</v>
      </c>
      <c r="T35" s="85">
        <f t="shared" si="1"/>
        <v>145.48342917010467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4">
        <v>2970.7652107123345</v>
      </c>
      <c r="E36" s="84">
        <v>3276.1973686600004</v>
      </c>
      <c r="F36" s="84">
        <v>3540.3392226526475</v>
      </c>
      <c r="G36" s="84">
        <v>3698.5269650981886</v>
      </c>
      <c r="H36" s="84">
        <f>H42+H44+H45+H50</f>
        <v>5308.7549168510404</v>
      </c>
      <c r="I36" s="84">
        <v>3808.4593872705723</v>
      </c>
      <c r="J36" s="84">
        <f>J42+J44+J45+J50</f>
        <v>5443.4350265282774</v>
      </c>
      <c r="K36" s="84">
        <v>3923.9680369802386</v>
      </c>
      <c r="L36" s="84">
        <f>L42+L44+L45+L50</f>
        <v>5559.6410229053108</v>
      </c>
      <c r="M36" s="84">
        <v>4029.1268248785882</v>
      </c>
      <c r="N36" s="84">
        <f>N42+N44+N45+N50</f>
        <v>5669.4604721167452</v>
      </c>
      <c r="O36" s="84" t="s">
        <v>226</v>
      </c>
      <c r="P36" s="84">
        <f>P42+P44+P45+P50</f>
        <v>5810.0415861788888</v>
      </c>
      <c r="Q36" s="84" t="s">
        <v>226</v>
      </c>
      <c r="R36" s="84">
        <f>R42+R44+R45+R50</f>
        <v>5949.3272645396537</v>
      </c>
      <c r="S36" s="84">
        <f t="shared" si="0"/>
        <v>11761.5542491294</v>
      </c>
      <c r="T36" s="85">
        <f t="shared" si="1"/>
        <v>28431.905372268877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4" t="s">
        <v>226</v>
      </c>
      <c r="E37" s="84" t="s">
        <v>226</v>
      </c>
      <c r="F37" s="84" t="s">
        <v>226</v>
      </c>
      <c r="G37" s="84" t="s">
        <v>226</v>
      </c>
      <c r="H37" s="84" t="s">
        <v>226</v>
      </c>
      <c r="I37" s="84" t="s">
        <v>226</v>
      </c>
      <c r="J37" s="84" t="s">
        <v>226</v>
      </c>
      <c r="K37" s="84" t="s">
        <v>226</v>
      </c>
      <c r="L37" s="84" t="s">
        <v>226</v>
      </c>
      <c r="M37" s="84" t="s">
        <v>226</v>
      </c>
      <c r="N37" s="84" t="s">
        <v>226</v>
      </c>
      <c r="O37" s="84" t="s">
        <v>226</v>
      </c>
      <c r="P37" s="84" t="s">
        <v>226</v>
      </c>
      <c r="Q37" s="84" t="s">
        <v>226</v>
      </c>
      <c r="R37" s="84" t="s">
        <v>226</v>
      </c>
      <c r="S37" s="84" t="str">
        <f t="shared" si="0"/>
        <v>-</v>
      </c>
      <c r="T37" s="85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4" t="s">
        <v>226</v>
      </c>
      <c r="E38" s="84" t="s">
        <v>226</v>
      </c>
      <c r="F38" s="84" t="s">
        <v>226</v>
      </c>
      <c r="G38" s="84" t="s">
        <v>226</v>
      </c>
      <c r="H38" s="84" t="s">
        <v>226</v>
      </c>
      <c r="I38" s="84" t="s">
        <v>226</v>
      </c>
      <c r="J38" s="84" t="s">
        <v>226</v>
      </c>
      <c r="K38" s="84" t="s">
        <v>226</v>
      </c>
      <c r="L38" s="84" t="s">
        <v>226</v>
      </c>
      <c r="M38" s="84" t="s">
        <v>226</v>
      </c>
      <c r="N38" s="84" t="s">
        <v>226</v>
      </c>
      <c r="O38" s="84" t="s">
        <v>226</v>
      </c>
      <c r="P38" s="84" t="s">
        <v>226</v>
      </c>
      <c r="Q38" s="84" t="s">
        <v>226</v>
      </c>
      <c r="R38" s="84" t="s">
        <v>226</v>
      </c>
      <c r="S38" s="84" t="str">
        <f t="shared" si="0"/>
        <v>-</v>
      </c>
      <c r="T38" s="85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4" t="s">
        <v>226</v>
      </c>
      <c r="E39" s="84" t="s">
        <v>226</v>
      </c>
      <c r="F39" s="84" t="s">
        <v>226</v>
      </c>
      <c r="G39" s="84" t="s">
        <v>226</v>
      </c>
      <c r="H39" s="84" t="s">
        <v>226</v>
      </c>
      <c r="I39" s="84" t="s">
        <v>226</v>
      </c>
      <c r="J39" s="84" t="s">
        <v>226</v>
      </c>
      <c r="K39" s="84" t="s">
        <v>226</v>
      </c>
      <c r="L39" s="84" t="s">
        <v>226</v>
      </c>
      <c r="M39" s="84" t="s">
        <v>226</v>
      </c>
      <c r="N39" s="84" t="s">
        <v>226</v>
      </c>
      <c r="O39" s="84" t="s">
        <v>226</v>
      </c>
      <c r="P39" s="84" t="s">
        <v>226</v>
      </c>
      <c r="Q39" s="84" t="s">
        <v>226</v>
      </c>
      <c r="R39" s="84" t="s">
        <v>226</v>
      </c>
      <c r="S39" s="84" t="str">
        <f t="shared" si="0"/>
        <v>-</v>
      </c>
      <c r="T39" s="85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4" t="s">
        <v>226</v>
      </c>
      <c r="E40" s="84" t="s">
        <v>226</v>
      </c>
      <c r="F40" s="84" t="s">
        <v>226</v>
      </c>
      <c r="G40" s="84" t="s">
        <v>226</v>
      </c>
      <c r="H40" s="84" t="s">
        <v>226</v>
      </c>
      <c r="I40" s="84" t="s">
        <v>226</v>
      </c>
      <c r="J40" s="84" t="s">
        <v>226</v>
      </c>
      <c r="K40" s="84" t="s">
        <v>226</v>
      </c>
      <c r="L40" s="84" t="s">
        <v>226</v>
      </c>
      <c r="M40" s="84" t="s">
        <v>226</v>
      </c>
      <c r="N40" s="84" t="s">
        <v>226</v>
      </c>
      <c r="O40" s="84" t="s">
        <v>226</v>
      </c>
      <c r="P40" s="84" t="s">
        <v>226</v>
      </c>
      <c r="Q40" s="84" t="s">
        <v>226</v>
      </c>
      <c r="R40" s="84" t="s">
        <v>226</v>
      </c>
      <c r="S40" s="84" t="str">
        <f t="shared" si="0"/>
        <v>-</v>
      </c>
      <c r="T40" s="85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4" t="s">
        <v>226</v>
      </c>
      <c r="E41" s="84" t="s">
        <v>226</v>
      </c>
      <c r="F41" s="84" t="s">
        <v>226</v>
      </c>
      <c r="G41" s="84" t="s">
        <v>226</v>
      </c>
      <c r="H41" s="84" t="s">
        <v>226</v>
      </c>
      <c r="I41" s="84" t="s">
        <v>226</v>
      </c>
      <c r="J41" s="84" t="s">
        <v>226</v>
      </c>
      <c r="K41" s="84" t="s">
        <v>226</v>
      </c>
      <c r="L41" s="84" t="s">
        <v>226</v>
      </c>
      <c r="M41" s="84" t="s">
        <v>226</v>
      </c>
      <c r="N41" s="84" t="s">
        <v>226</v>
      </c>
      <c r="O41" s="84" t="s">
        <v>226</v>
      </c>
      <c r="P41" s="84" t="s">
        <v>226</v>
      </c>
      <c r="Q41" s="84" t="s">
        <v>226</v>
      </c>
      <c r="R41" s="84" t="s">
        <v>226</v>
      </c>
      <c r="S41" s="84" t="str">
        <f t="shared" si="0"/>
        <v>-</v>
      </c>
      <c r="T41" s="85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4">
        <v>2929.184337606016</v>
      </c>
      <c r="E42" s="84">
        <v>3225.2350838400007</v>
      </c>
      <c r="F42" s="84">
        <v>3476.0990000000002</v>
      </c>
      <c r="G42" s="84">
        <v>3645.0307408585622</v>
      </c>
      <c r="H42" s="84">
        <v>5255.7593980332449</v>
      </c>
      <c r="I42" s="84">
        <v>3753.4019550995295</v>
      </c>
      <c r="J42" s="84">
        <v>5390.7395077104811</v>
      </c>
      <c r="K42" s="84">
        <v>3867.358207256209</v>
      </c>
      <c r="L42" s="84">
        <v>5506.9455040875146</v>
      </c>
      <c r="M42" s="84">
        <v>3970.9007780104989</v>
      </c>
      <c r="N42" s="84">
        <v>5616.764953298949</v>
      </c>
      <c r="O42" s="84" t="s">
        <v>226</v>
      </c>
      <c r="P42" s="84">
        <v>5757.3460673610925</v>
      </c>
      <c r="Q42" s="84" t="s">
        <v>226</v>
      </c>
      <c r="R42" s="84">
        <v>5895.0508801573242</v>
      </c>
      <c r="S42" s="84">
        <f t="shared" si="0"/>
        <v>11591.660940366237</v>
      </c>
      <c r="T42" s="85">
        <f t="shared" si="1"/>
        <v>28166.846912615361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4" t="s">
        <v>226</v>
      </c>
      <c r="E43" s="84" t="s">
        <v>226</v>
      </c>
      <c r="F43" s="84">
        <v>0</v>
      </c>
      <c r="G43" s="84" t="s">
        <v>226</v>
      </c>
      <c r="H43" s="84" t="s">
        <v>226</v>
      </c>
      <c r="I43" s="84" t="s">
        <v>226</v>
      </c>
      <c r="J43" s="84" t="s">
        <v>226</v>
      </c>
      <c r="K43" s="84" t="s">
        <v>226</v>
      </c>
      <c r="L43" s="84" t="s">
        <v>226</v>
      </c>
      <c r="M43" s="84" t="s">
        <v>226</v>
      </c>
      <c r="N43" s="84" t="s">
        <v>226</v>
      </c>
      <c r="O43" s="84" t="s">
        <v>226</v>
      </c>
      <c r="P43" s="84" t="s">
        <v>226</v>
      </c>
      <c r="Q43" s="84" t="s">
        <v>226</v>
      </c>
      <c r="R43" s="84" t="s">
        <v>226</v>
      </c>
      <c r="S43" s="84" t="str">
        <f t="shared" si="0"/>
        <v>-</v>
      </c>
      <c r="T43" s="85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4">
        <v>35.60518143631846</v>
      </c>
      <c r="E44" s="84">
        <v>38.366005520000002</v>
      </c>
      <c r="F44" s="84">
        <v>38.853999999999999</v>
      </c>
      <c r="G44" s="84">
        <v>41.568158536785411</v>
      </c>
      <c r="H44" s="84">
        <v>35.880085527795714</v>
      </c>
      <c r="I44" s="84">
        <v>42.940917867223881</v>
      </c>
      <c r="J44" s="84">
        <v>35.880085527795721</v>
      </c>
      <c r="K44" s="84">
        <v>44.302480656924772</v>
      </c>
      <c r="L44" s="84">
        <v>35.880085527795721</v>
      </c>
      <c r="M44" s="84">
        <v>45.720321878056765</v>
      </c>
      <c r="N44" s="84">
        <v>35.880085527795721</v>
      </c>
      <c r="O44" s="84" t="s">
        <v>226</v>
      </c>
      <c r="P44" s="84">
        <v>35.880085527795721</v>
      </c>
      <c r="Q44" s="84" t="s">
        <v>226</v>
      </c>
      <c r="R44" s="84">
        <v>36.956488093629595</v>
      </c>
      <c r="S44" s="84">
        <f t="shared" si="0"/>
        <v>132.96372040220541</v>
      </c>
      <c r="T44" s="85">
        <f t="shared" si="1"/>
        <v>180.47683020481247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 t="s">
        <v>226</v>
      </c>
      <c r="P45" s="84">
        <v>0</v>
      </c>
      <c r="Q45" s="84" t="s">
        <v>226</v>
      </c>
      <c r="R45" s="84">
        <v>0</v>
      </c>
      <c r="S45" s="84">
        <f t="shared" si="0"/>
        <v>0</v>
      </c>
      <c r="T45" s="85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4" t="s">
        <v>226</v>
      </c>
      <c r="E46" s="84" t="s">
        <v>226</v>
      </c>
      <c r="F46" s="84">
        <v>0</v>
      </c>
      <c r="G46" s="84" t="s">
        <v>226</v>
      </c>
      <c r="H46" s="84" t="s">
        <v>226</v>
      </c>
      <c r="I46" s="84" t="s">
        <v>226</v>
      </c>
      <c r="J46" s="84" t="s">
        <v>226</v>
      </c>
      <c r="K46" s="84" t="s">
        <v>226</v>
      </c>
      <c r="L46" s="84" t="s">
        <v>226</v>
      </c>
      <c r="M46" s="84" t="s">
        <v>226</v>
      </c>
      <c r="N46" s="84" t="s">
        <v>226</v>
      </c>
      <c r="O46" s="84" t="s">
        <v>226</v>
      </c>
      <c r="P46" s="84" t="s">
        <v>226</v>
      </c>
      <c r="Q46" s="84" t="s">
        <v>226</v>
      </c>
      <c r="R46" s="84" t="s">
        <v>226</v>
      </c>
      <c r="S46" s="84" t="str">
        <f t="shared" si="0"/>
        <v>-</v>
      </c>
      <c r="T46" s="85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4" t="s">
        <v>226</v>
      </c>
      <c r="E47" s="84" t="s">
        <v>226</v>
      </c>
      <c r="F47" s="84">
        <v>0</v>
      </c>
      <c r="G47" s="84" t="s">
        <v>226</v>
      </c>
      <c r="H47" s="84" t="s">
        <v>226</v>
      </c>
      <c r="I47" s="84" t="s">
        <v>226</v>
      </c>
      <c r="J47" s="84" t="s">
        <v>226</v>
      </c>
      <c r="K47" s="84" t="s">
        <v>226</v>
      </c>
      <c r="L47" s="84" t="s">
        <v>226</v>
      </c>
      <c r="M47" s="84" t="s">
        <v>226</v>
      </c>
      <c r="N47" s="84" t="s">
        <v>226</v>
      </c>
      <c r="O47" s="84" t="s">
        <v>226</v>
      </c>
      <c r="P47" s="84" t="s">
        <v>226</v>
      </c>
      <c r="Q47" s="84" t="s">
        <v>226</v>
      </c>
      <c r="R47" s="84" t="s">
        <v>226</v>
      </c>
      <c r="S47" s="84" t="str">
        <f t="shared" si="0"/>
        <v>-</v>
      </c>
      <c r="T47" s="85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4" t="s">
        <v>226</v>
      </c>
      <c r="E48" s="84" t="s">
        <v>226</v>
      </c>
      <c r="F48" s="84">
        <v>0</v>
      </c>
      <c r="G48" s="84" t="s">
        <v>226</v>
      </c>
      <c r="H48" s="84" t="s">
        <v>226</v>
      </c>
      <c r="I48" s="84" t="s">
        <v>226</v>
      </c>
      <c r="J48" s="84" t="s">
        <v>226</v>
      </c>
      <c r="K48" s="84" t="s">
        <v>226</v>
      </c>
      <c r="L48" s="84" t="s">
        <v>226</v>
      </c>
      <c r="M48" s="84" t="s">
        <v>226</v>
      </c>
      <c r="N48" s="84" t="s">
        <v>226</v>
      </c>
      <c r="O48" s="84" t="s">
        <v>226</v>
      </c>
      <c r="P48" s="84" t="s">
        <v>226</v>
      </c>
      <c r="Q48" s="84" t="s">
        <v>226</v>
      </c>
      <c r="R48" s="84" t="s">
        <v>226</v>
      </c>
      <c r="S48" s="84" t="str">
        <f t="shared" si="0"/>
        <v>-</v>
      </c>
      <c r="T48" s="85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4" t="s">
        <v>226</v>
      </c>
      <c r="E49" s="84" t="s">
        <v>226</v>
      </c>
      <c r="F49" s="84">
        <v>0</v>
      </c>
      <c r="G49" s="84" t="s">
        <v>226</v>
      </c>
      <c r="H49" s="84" t="s">
        <v>226</v>
      </c>
      <c r="I49" s="84" t="s">
        <v>226</v>
      </c>
      <c r="J49" s="84" t="s">
        <v>226</v>
      </c>
      <c r="K49" s="84" t="s">
        <v>226</v>
      </c>
      <c r="L49" s="84" t="s">
        <v>226</v>
      </c>
      <c r="M49" s="84" t="s">
        <v>226</v>
      </c>
      <c r="N49" s="84" t="s">
        <v>226</v>
      </c>
      <c r="O49" s="84" t="s">
        <v>226</v>
      </c>
      <c r="P49" s="84" t="s">
        <v>226</v>
      </c>
      <c r="Q49" s="84" t="s">
        <v>226</v>
      </c>
      <c r="R49" s="84" t="s">
        <v>226</v>
      </c>
      <c r="S49" s="84" t="str">
        <f t="shared" si="0"/>
        <v>-</v>
      </c>
      <c r="T49" s="85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4">
        <v>5.9756916700000513</v>
      </c>
      <c r="E50" s="84">
        <v>12.596279300000001</v>
      </c>
      <c r="F50" s="84">
        <v>25.386222652647113</v>
      </c>
      <c r="G50" s="84">
        <v>11.928065702840595</v>
      </c>
      <c r="H50" s="84">
        <v>17.115433290000002</v>
      </c>
      <c r="I50" s="84">
        <v>12.11651430381902</v>
      </c>
      <c r="J50" s="84">
        <v>16.815433290000001</v>
      </c>
      <c r="K50" s="84">
        <v>12.307349067104795</v>
      </c>
      <c r="L50" s="84">
        <v>16.815433290000001</v>
      </c>
      <c r="M50" s="84">
        <v>12.505724990032483</v>
      </c>
      <c r="N50" s="84">
        <v>16.815433290000001</v>
      </c>
      <c r="O50" s="84" t="s">
        <v>226</v>
      </c>
      <c r="P50" s="84">
        <v>16.815433290000001</v>
      </c>
      <c r="Q50" s="84" t="s">
        <v>226</v>
      </c>
      <c r="R50" s="84">
        <v>17.319896288700001</v>
      </c>
      <c r="S50" s="84">
        <f t="shared" si="0"/>
        <v>36.929588360956302</v>
      </c>
      <c r="T50" s="85">
        <f t="shared" si="1"/>
        <v>84.581629448699999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4">
        <v>376.89301767999996</v>
      </c>
      <c r="E51" s="84">
        <v>469.63038234000004</v>
      </c>
      <c r="F51" s="84">
        <v>504.435</v>
      </c>
      <c r="G51" s="84">
        <v>526.86121168163993</v>
      </c>
      <c r="H51" s="84">
        <f>H52+H53+H58+H59</f>
        <v>528.49272732999998</v>
      </c>
      <c r="I51" s="84">
        <v>540.52917451495455</v>
      </c>
      <c r="J51" s="84">
        <f>J52+J53+J58+J59</f>
        <v>535.98821087053523</v>
      </c>
      <c r="K51" s="84">
        <v>552.88856315015244</v>
      </c>
      <c r="L51" s="84">
        <f>L52+L53+L58+L59</f>
        <v>541.66740173120161</v>
      </c>
      <c r="M51" s="84">
        <v>565.62594805048548</v>
      </c>
      <c r="N51" s="84">
        <f>N52+N53+N58+N59</f>
        <v>543.91062284469206</v>
      </c>
      <c r="O51" s="84" t="s">
        <v>226</v>
      </c>
      <c r="P51" s="84">
        <f>P52+P53+P58+P59</f>
        <v>555.27150938738453</v>
      </c>
      <c r="Q51" s="84" t="s">
        <v>226</v>
      </c>
      <c r="R51" s="84">
        <f>R52+R53+R58+R59</f>
        <v>566.79060758910612</v>
      </c>
      <c r="S51" s="84">
        <f t="shared" si="0"/>
        <v>1659.0436857155923</v>
      </c>
      <c r="T51" s="85">
        <f t="shared" si="1"/>
        <v>2743.6283524229193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 t="s">
        <v>226</v>
      </c>
      <c r="R52" s="84">
        <v>0</v>
      </c>
      <c r="S52" s="84">
        <f t="shared" si="0"/>
        <v>0</v>
      </c>
      <c r="T52" s="85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4">
        <v>227.09120674000005</v>
      </c>
      <c r="E53" s="84">
        <v>290.13516379000004</v>
      </c>
      <c r="F53" s="84">
        <v>314.851</v>
      </c>
      <c r="G53" s="84">
        <v>348.56058215999997</v>
      </c>
      <c r="H53" s="84">
        <f>H54+H57</f>
        <v>357.19115799999997</v>
      </c>
      <c r="I53" s="84">
        <v>362.13529310999996</v>
      </c>
      <c r="J53" s="84">
        <f>J54+J57</f>
        <v>364.68664154053522</v>
      </c>
      <c r="K53" s="84">
        <v>374.40133660999999</v>
      </c>
      <c r="L53" s="84">
        <f>L54+L57</f>
        <v>370.3658324012016</v>
      </c>
      <c r="M53" s="84">
        <v>387.04528303000001</v>
      </c>
      <c r="N53" s="84">
        <f>N54+N57</f>
        <v>372.60905351469211</v>
      </c>
      <c r="O53" s="84" t="s">
        <v>226</v>
      </c>
      <c r="P53" s="84">
        <f>P54+P57</f>
        <v>383.96994005738446</v>
      </c>
      <c r="Q53" s="84" t="s">
        <v>226</v>
      </c>
      <c r="R53" s="84">
        <f>R54+R57</f>
        <v>395.48903825910605</v>
      </c>
      <c r="S53" s="84">
        <f t="shared" si="0"/>
        <v>1123.5819127499999</v>
      </c>
      <c r="T53" s="85">
        <f t="shared" si="1"/>
        <v>1887.1205057729196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4">
        <v>227.09120674000005</v>
      </c>
      <c r="E54" s="84">
        <v>290.13516379000004</v>
      </c>
      <c r="F54" s="84">
        <v>314.851</v>
      </c>
      <c r="G54" s="84">
        <v>348.56058215999997</v>
      </c>
      <c r="H54" s="84">
        <f>H55+H56</f>
        <v>357.19115799999997</v>
      </c>
      <c r="I54" s="84">
        <v>362.13529310999996</v>
      </c>
      <c r="J54" s="84">
        <f>J55+J56</f>
        <v>364.68664154053522</v>
      </c>
      <c r="K54" s="84">
        <v>374.40133660999999</v>
      </c>
      <c r="L54" s="84">
        <f>L55+L56</f>
        <v>370.3658324012016</v>
      </c>
      <c r="M54" s="84">
        <v>387.04528303000001</v>
      </c>
      <c r="N54" s="84">
        <f>N55+N56</f>
        <v>372.60905351469211</v>
      </c>
      <c r="O54" s="84" t="s">
        <v>226</v>
      </c>
      <c r="P54" s="84">
        <f>P55+P56</f>
        <v>383.96994005738446</v>
      </c>
      <c r="Q54" s="84" t="s">
        <v>226</v>
      </c>
      <c r="R54" s="84">
        <f>R55+R56</f>
        <v>395.48903825910605</v>
      </c>
      <c r="S54" s="84">
        <f t="shared" si="0"/>
        <v>1123.5819127499999</v>
      </c>
      <c r="T54" s="85">
        <f t="shared" si="1"/>
        <v>1887.1205057729196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4">
        <v>227.09120674000005</v>
      </c>
      <c r="E55" s="84">
        <v>290.13516379000004</v>
      </c>
      <c r="F55" s="84">
        <v>314.851</v>
      </c>
      <c r="G55" s="84">
        <v>348.56058215999997</v>
      </c>
      <c r="H55" s="84">
        <v>357.19115799999997</v>
      </c>
      <c r="I55" s="84">
        <v>362.13529310999996</v>
      </c>
      <c r="J55" s="84">
        <v>364.68664154053522</v>
      </c>
      <c r="K55" s="84">
        <v>374.40133660999999</v>
      </c>
      <c r="L55" s="84">
        <v>370.3658324012016</v>
      </c>
      <c r="M55" s="84">
        <v>387.04528303000001</v>
      </c>
      <c r="N55" s="84">
        <v>372.60905351469211</v>
      </c>
      <c r="O55" s="84" t="s">
        <v>226</v>
      </c>
      <c r="P55" s="84">
        <v>383.96994005738446</v>
      </c>
      <c r="Q55" s="84" t="s">
        <v>226</v>
      </c>
      <c r="R55" s="84">
        <v>395.48903825910605</v>
      </c>
      <c r="S55" s="84">
        <f t="shared" si="0"/>
        <v>1123.5819127499999</v>
      </c>
      <c r="T55" s="85">
        <f t="shared" si="1"/>
        <v>1887.1205057729196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4" t="s">
        <v>226</v>
      </c>
      <c r="E56" s="84" t="s">
        <v>226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 t="s">
        <v>226</v>
      </c>
      <c r="P56" s="84">
        <v>0</v>
      </c>
      <c r="Q56" s="84" t="s">
        <v>226</v>
      </c>
      <c r="R56" s="84">
        <v>0</v>
      </c>
      <c r="S56" s="84">
        <f t="shared" si="0"/>
        <v>0</v>
      </c>
      <c r="T56" s="85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4" t="s">
        <v>226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 t="s">
        <v>226</v>
      </c>
      <c r="P57" s="84">
        <v>0</v>
      </c>
      <c r="Q57" s="84" t="s">
        <v>226</v>
      </c>
      <c r="R57" s="84">
        <v>0</v>
      </c>
      <c r="S57" s="84">
        <f t="shared" si="0"/>
        <v>0</v>
      </c>
      <c r="T57" s="85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4">
        <v>66.796913909999986</v>
      </c>
      <c r="E58" s="84">
        <v>78.160360124882061</v>
      </c>
      <c r="F58" s="84">
        <v>88.713925580000037</v>
      </c>
      <c r="G58" s="84">
        <v>79.731383363392183</v>
      </c>
      <c r="H58" s="84">
        <v>80.955335849999997</v>
      </c>
      <c r="I58" s="84">
        <v>80.528697197026105</v>
      </c>
      <c r="J58" s="84">
        <v>80.955335849999997</v>
      </c>
      <c r="K58" s="84">
        <v>81.333984168996366</v>
      </c>
      <c r="L58" s="84">
        <v>80.955335849999997</v>
      </c>
      <c r="M58" s="84">
        <v>82.147324010686333</v>
      </c>
      <c r="N58" s="84">
        <v>80.955335849999997</v>
      </c>
      <c r="O58" s="84" t="s">
        <v>226</v>
      </c>
      <c r="P58" s="84">
        <v>80.955335849999997</v>
      </c>
      <c r="Q58" s="84" t="s">
        <v>226</v>
      </c>
      <c r="R58" s="84">
        <f>P58*(P58/N58)</f>
        <v>80.955335849999997</v>
      </c>
      <c r="S58" s="84">
        <f t="shared" si="0"/>
        <v>244.01000537670879</v>
      </c>
      <c r="T58" s="85">
        <f t="shared" si="1"/>
        <v>404.77667924999997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4">
        <v>83.004897029999952</v>
      </c>
      <c r="E59" s="84">
        <v>101.33485842511794</v>
      </c>
      <c r="F59" s="84">
        <v>100.87007441999997</v>
      </c>
      <c r="G59" s="84">
        <v>98.569246158247807</v>
      </c>
      <c r="H59" s="84">
        <v>90.346233480000038</v>
      </c>
      <c r="I59" s="84">
        <v>97.865184207928451</v>
      </c>
      <c r="J59" s="84">
        <v>90.346233480000038</v>
      </c>
      <c r="K59" s="84">
        <v>97.153242371156082</v>
      </c>
      <c r="L59" s="84">
        <v>90.346233479999981</v>
      </c>
      <c r="M59" s="84">
        <v>96.433341009799193</v>
      </c>
      <c r="N59" s="84">
        <v>90.346233479999981</v>
      </c>
      <c r="O59" s="84" t="s">
        <v>226</v>
      </c>
      <c r="P59" s="84">
        <v>90.346233480000038</v>
      </c>
      <c r="Q59" s="84" t="s">
        <v>226</v>
      </c>
      <c r="R59" s="84">
        <v>90.346233480000038</v>
      </c>
      <c r="S59" s="84">
        <f t="shared" si="0"/>
        <v>291.45176758888374</v>
      </c>
      <c r="T59" s="85">
        <f t="shared" si="1"/>
        <v>451.73116740000006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4">
        <v>1286.0708177700003</v>
      </c>
      <c r="E60" s="84">
        <v>1368.0192570000002</v>
      </c>
      <c r="F60" s="84">
        <v>1575.1679999999999</v>
      </c>
      <c r="G60" s="84">
        <v>1664.0644270243338</v>
      </c>
      <c r="H60" s="84">
        <f>H61+H62+H63+H64+H65</f>
        <v>3350.0508246115992</v>
      </c>
      <c r="I60" s="84">
        <v>1701.8407101700657</v>
      </c>
      <c r="J60" s="84">
        <f>J61+J62+J63+J64+J65</f>
        <v>3464.8271002965107</v>
      </c>
      <c r="K60" s="84">
        <v>1761.7482672195486</v>
      </c>
      <c r="L60" s="84">
        <f>L61+L62+L63+L64+L65</f>
        <v>3575.344353374941</v>
      </c>
      <c r="M60" s="84">
        <v>1823.8668292066379</v>
      </c>
      <c r="N60" s="84">
        <f>N61+N62+N63+N64+N65</f>
        <v>3691.5000941597282</v>
      </c>
      <c r="O60" s="84" t="s">
        <v>226</v>
      </c>
      <c r="P60" s="84">
        <f>P61+P62+P63+P64+P65</f>
        <v>3811.3291480454955</v>
      </c>
      <c r="Q60" s="84" t="s">
        <v>226</v>
      </c>
      <c r="R60" s="84">
        <f>R61+R62+R63+R64+R65</f>
        <v>3925.6690224868598</v>
      </c>
      <c r="S60" s="84">
        <f t="shared" si="0"/>
        <v>5287.4558065962519</v>
      </c>
      <c r="T60" s="85">
        <f t="shared" si="1"/>
        <v>18468.669718363533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4">
        <v>546.26340546000006</v>
      </c>
      <c r="E61" s="84">
        <v>650.99330312999996</v>
      </c>
      <c r="F61" s="84">
        <v>730.89</v>
      </c>
      <c r="G61" s="84">
        <v>858.74219000151993</v>
      </c>
      <c r="H61" s="84">
        <v>846.81403314160002</v>
      </c>
      <c r="I61" s="84">
        <v>886.67527702889879</v>
      </c>
      <c r="J61" s="84">
        <v>870.28553402142995</v>
      </c>
      <c r="K61" s="84">
        <v>915.53183237231099</v>
      </c>
      <c r="L61" s="84">
        <v>901.77954042657996</v>
      </c>
      <c r="M61" s="84">
        <v>945.34279557685761</v>
      </c>
      <c r="N61" s="84">
        <v>934.41735365604006</v>
      </c>
      <c r="O61" s="84" t="s">
        <v>226</v>
      </c>
      <c r="P61" s="84">
        <v>968.01679941630016</v>
      </c>
      <c r="Q61" s="84" t="s">
        <v>226</v>
      </c>
      <c r="R61" s="84">
        <v>997.05730339878914</v>
      </c>
      <c r="S61" s="84">
        <f t="shared" si="0"/>
        <v>2747.5499049780674</v>
      </c>
      <c r="T61" s="85">
        <f t="shared" si="1"/>
        <v>4671.5565309191397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4">
        <v>659.16911923000009</v>
      </c>
      <c r="E62" s="84">
        <v>647.55289620000008</v>
      </c>
      <c r="F62" s="84">
        <v>786.37199999999996</v>
      </c>
      <c r="G62" s="84">
        <v>751.45398101181399</v>
      </c>
      <c r="H62" s="84">
        <v>2456.0649521699997</v>
      </c>
      <c r="I62" s="84">
        <v>761.24683853085605</v>
      </c>
      <c r="J62" s="84">
        <v>2547.3697269750805</v>
      </c>
      <c r="K62" s="84">
        <v>792.24745129901612</v>
      </c>
      <c r="L62" s="84">
        <v>2626.3929736483615</v>
      </c>
      <c r="M62" s="84">
        <v>824.50461075471071</v>
      </c>
      <c r="N62" s="84">
        <v>2709.9109012036884</v>
      </c>
      <c r="O62" s="84" t="s">
        <v>226</v>
      </c>
      <c r="P62" s="84">
        <v>2796.1405093291951</v>
      </c>
      <c r="Q62" s="84" t="s">
        <v>226</v>
      </c>
      <c r="R62" s="84">
        <v>2880.0247246090707</v>
      </c>
      <c r="S62" s="84">
        <f t="shared" si="0"/>
        <v>2377.9989005845828</v>
      </c>
      <c r="T62" s="85">
        <f t="shared" si="1"/>
        <v>13559.838835765395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4">
        <v>0</v>
      </c>
      <c r="E63" s="84"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 t="s">
        <v>226</v>
      </c>
      <c r="P63" s="84">
        <v>0</v>
      </c>
      <c r="Q63" s="84" t="s">
        <v>226</v>
      </c>
      <c r="R63" s="84">
        <v>0</v>
      </c>
      <c r="S63" s="84">
        <f t="shared" si="0"/>
        <v>0</v>
      </c>
      <c r="T63" s="85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 t="s">
        <v>226</v>
      </c>
      <c r="P64" s="84">
        <v>0</v>
      </c>
      <c r="Q64" s="84" t="s">
        <v>226</v>
      </c>
      <c r="R64" s="84">
        <v>0</v>
      </c>
      <c r="S64" s="84">
        <f t="shared" si="0"/>
        <v>0</v>
      </c>
      <c r="T64" s="85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4">
        <v>80.638293080000011</v>
      </c>
      <c r="E65" s="84">
        <v>69.473057670000131</v>
      </c>
      <c r="F65" s="84">
        <v>57.905999999999999</v>
      </c>
      <c r="G65" s="84">
        <v>53.8682560109999</v>
      </c>
      <c r="H65" s="84">
        <v>47.17183929999964</v>
      </c>
      <c r="I65" s="84">
        <v>53.918594610310976</v>
      </c>
      <c r="J65" s="84">
        <v>47.171839300000109</v>
      </c>
      <c r="K65" s="84">
        <v>53.96898354822153</v>
      </c>
      <c r="L65" s="84">
        <v>47.17183929999964</v>
      </c>
      <c r="M65" s="84">
        <v>54.019422875069431</v>
      </c>
      <c r="N65" s="84">
        <v>47.17183929999964</v>
      </c>
      <c r="O65" s="84" t="s">
        <v>226</v>
      </c>
      <c r="P65" s="84">
        <v>47.171839300000109</v>
      </c>
      <c r="Q65" s="84" t="s">
        <v>226</v>
      </c>
      <c r="R65" s="84">
        <v>48.586994479000111</v>
      </c>
      <c r="S65" s="84">
        <f t="shared" si="0"/>
        <v>161.90700103360194</v>
      </c>
      <c r="T65" s="85">
        <f t="shared" si="1"/>
        <v>237.27435167899961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4">
        <v>893.44025383999985</v>
      </c>
      <c r="E66" s="84">
        <v>952.46039447000021</v>
      </c>
      <c r="F66" s="84">
        <v>992.85</v>
      </c>
      <c r="G66" s="84">
        <v>1043.064411156128</v>
      </c>
      <c r="H66" s="84">
        <v>995.88407149000011</v>
      </c>
      <c r="I66" s="84">
        <v>1084.7869876023728</v>
      </c>
      <c r="J66" s="84">
        <v>995.88407149</v>
      </c>
      <c r="K66" s="84">
        <v>1128.1784671064681</v>
      </c>
      <c r="L66" s="84">
        <v>995.88407149</v>
      </c>
      <c r="M66" s="84">
        <v>1173.3056057907268</v>
      </c>
      <c r="N66" s="84">
        <v>995.88407149</v>
      </c>
      <c r="O66" s="84" t="s">
        <v>226</v>
      </c>
      <c r="P66" s="84">
        <v>995.88407149</v>
      </c>
      <c r="Q66" s="84" t="s">
        <v>226</v>
      </c>
      <c r="R66" s="84">
        <v>995.88407149</v>
      </c>
      <c r="S66" s="84">
        <f t="shared" si="0"/>
        <v>3386.2710604995682</v>
      </c>
      <c r="T66" s="85">
        <f t="shared" si="1"/>
        <v>4979.4203574499998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4">
        <v>243.94477491999999</v>
      </c>
      <c r="E67" s="84">
        <v>239.69359046</v>
      </c>
      <c r="F67" s="84">
        <v>244.57900000000001</v>
      </c>
      <c r="G67" s="84">
        <v>247.17349999894353</v>
      </c>
      <c r="H67" s="84">
        <v>245.73240387452378</v>
      </c>
      <c r="I67" s="84">
        <v>258.761140625</v>
      </c>
      <c r="J67" s="84">
        <v>246.21184914273806</v>
      </c>
      <c r="K67" s="84">
        <v>266.82707900000003</v>
      </c>
      <c r="L67" s="84">
        <v>252.3044006645238</v>
      </c>
      <c r="M67" s="84">
        <v>268.67476199999999</v>
      </c>
      <c r="N67" s="84">
        <v>257.83423268642855</v>
      </c>
      <c r="O67" s="84" t="s">
        <v>226</v>
      </c>
      <c r="P67" s="84">
        <v>268.02226284488091</v>
      </c>
      <c r="Q67" s="84" t="s">
        <v>226</v>
      </c>
      <c r="R67" s="84">
        <v>276.06293073022738</v>
      </c>
      <c r="S67" s="84">
        <f t="shared" si="0"/>
        <v>794.26298162499995</v>
      </c>
      <c r="T67" s="85">
        <f t="shared" si="1"/>
        <v>1300.4356760687988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4">
        <v>35.666855649999995</v>
      </c>
      <c r="E68" s="84">
        <v>39.460811060000005</v>
      </c>
      <c r="F68" s="84">
        <v>49.561876519999991</v>
      </c>
      <c r="G68" s="84">
        <v>57.129318636000001</v>
      </c>
      <c r="H68" s="84">
        <f>H69+H70</f>
        <v>55.104217999999996</v>
      </c>
      <c r="I68" s="84">
        <v>63.092667101440007</v>
      </c>
      <c r="J68" s="84">
        <f>J69+J70</f>
        <v>55.764930999999997</v>
      </c>
      <c r="K68" s="84">
        <v>63.877338385497595</v>
      </c>
      <c r="L68" s="84">
        <f>L69+L70</f>
        <v>55.462930999999998</v>
      </c>
      <c r="M68" s="84">
        <v>63.907228680917505</v>
      </c>
      <c r="N68" s="84">
        <f>N69+N70</f>
        <v>55.058930999999994</v>
      </c>
      <c r="O68" s="84" t="s">
        <v>226</v>
      </c>
      <c r="P68" s="84">
        <f>P69+P70</f>
        <v>54.779930999999998</v>
      </c>
      <c r="Q68" s="84" t="s">
        <v>226</v>
      </c>
      <c r="R68" s="84">
        <f>R69+R70</f>
        <v>54.5023697823001</v>
      </c>
      <c r="S68" s="84">
        <f t="shared" si="0"/>
        <v>190.87723416785511</v>
      </c>
      <c r="T68" s="85">
        <f t="shared" si="1"/>
        <v>275.56909378230011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4">
        <v>34.761271999999998</v>
      </c>
      <c r="E69" s="84">
        <v>38.572659000000009</v>
      </c>
      <c r="F69" s="84">
        <v>48.684173999999992</v>
      </c>
      <c r="G69" s="84">
        <v>56.173182000000004</v>
      </c>
      <c r="H69" s="84">
        <v>54.147286999999999</v>
      </c>
      <c r="I69" s="84">
        <v>62.098285000000004</v>
      </c>
      <c r="J69" s="84">
        <v>54.808</v>
      </c>
      <c r="K69" s="84">
        <v>62.843180999999994</v>
      </c>
      <c r="L69" s="84">
        <v>54.506</v>
      </c>
      <c r="M69" s="84">
        <v>62.831704999999999</v>
      </c>
      <c r="N69" s="84">
        <v>54.101999999999997</v>
      </c>
      <c r="O69" s="84" t="s">
        <v>226</v>
      </c>
      <c r="P69" s="84">
        <v>53.823</v>
      </c>
      <c r="Q69" s="84" t="s">
        <v>226</v>
      </c>
      <c r="R69" s="84">
        <f>P69*(P69/N69)</f>
        <v>53.545438782300103</v>
      </c>
      <c r="S69" s="84">
        <f t="shared" si="0"/>
        <v>187.77317099999999</v>
      </c>
      <c r="T69" s="85">
        <f t="shared" si="1"/>
        <v>270.78443878230013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4">
        <v>0.90558364999999696</v>
      </c>
      <c r="E70" s="84">
        <v>0.88815205999999591</v>
      </c>
      <c r="F70" s="84">
        <v>0.87770251999999971</v>
      </c>
      <c r="G70" s="84">
        <v>0.95613663599999654</v>
      </c>
      <c r="H70" s="84">
        <v>0.95693099999999731</v>
      </c>
      <c r="I70" s="84">
        <v>0.99438210144000294</v>
      </c>
      <c r="J70" s="84">
        <v>0.95693099999999731</v>
      </c>
      <c r="K70" s="84">
        <v>1.0341573854976005</v>
      </c>
      <c r="L70" s="84">
        <v>0.95693099999999731</v>
      </c>
      <c r="M70" s="84">
        <v>1.0755236809175059</v>
      </c>
      <c r="N70" s="84">
        <v>0.95693099999999731</v>
      </c>
      <c r="O70" s="84" t="s">
        <v>226</v>
      </c>
      <c r="P70" s="84">
        <v>0.95693099999999731</v>
      </c>
      <c r="Q70" s="84" t="s">
        <v>226</v>
      </c>
      <c r="R70" s="84">
        <f>P70*(P70/N70)</f>
        <v>0.95693099999999731</v>
      </c>
      <c r="S70" s="84">
        <f t="shared" si="0"/>
        <v>3.1040631678551094</v>
      </c>
      <c r="T70" s="85">
        <f t="shared" si="1"/>
        <v>4.7846549999999866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4">
        <v>134.74949085233436</v>
      </c>
      <c r="E71" s="84">
        <v>206.93293332999983</v>
      </c>
      <c r="F71" s="84">
        <v>173.74534613264728</v>
      </c>
      <c r="G71" s="84">
        <v>160.23409660114368</v>
      </c>
      <c r="H71" s="84">
        <f>H72+H73+H74</f>
        <v>133.49067154491712</v>
      </c>
      <c r="I71" s="84">
        <v>159.44870725673962</v>
      </c>
      <c r="J71" s="84">
        <f>J72+J73+J74</f>
        <v>144.75886372849291</v>
      </c>
      <c r="K71" s="84">
        <v>150.44832211857187</v>
      </c>
      <c r="L71" s="84">
        <f>L72+L73+L74</f>
        <v>138.97786464464309</v>
      </c>
      <c r="M71" s="84">
        <v>133.74645114982076</v>
      </c>
      <c r="N71" s="84">
        <f>N72+N73+N74</f>
        <v>125.27251993589528</v>
      </c>
      <c r="O71" s="84" t="s">
        <v>226</v>
      </c>
      <c r="P71" s="84">
        <f>P72+P73+P74</f>
        <v>124.75466341112718</v>
      </c>
      <c r="Q71" s="84" t="s">
        <v>226</v>
      </c>
      <c r="R71" s="84">
        <f>R72+R73+R74</f>
        <v>130.41826246116088</v>
      </c>
      <c r="S71" s="84">
        <f t="shared" si="0"/>
        <v>443.64348052513225</v>
      </c>
      <c r="T71" s="85">
        <f t="shared" si="1"/>
        <v>664.18217418131928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4">
        <v>42.818600379999999</v>
      </c>
      <c r="E72" s="84">
        <v>48.025947490000014</v>
      </c>
      <c r="F72" s="84">
        <v>73.462711460000008</v>
      </c>
      <c r="G72" s="84">
        <v>68.559748905745295</v>
      </c>
      <c r="H72" s="84">
        <v>66.058514350134118</v>
      </c>
      <c r="I72" s="84">
        <v>76.754920016856403</v>
      </c>
      <c r="J72" s="84">
        <v>80.325289060134125</v>
      </c>
      <c r="K72" s="84">
        <v>76.739230016856396</v>
      </c>
      <c r="L72" s="84">
        <v>78.68024906013413</v>
      </c>
      <c r="M72" s="84">
        <v>59.453619906211955</v>
      </c>
      <c r="N72" s="84">
        <v>65.681347720134113</v>
      </c>
      <c r="O72" s="84" t="s">
        <v>226</v>
      </c>
      <c r="P72" s="84">
        <v>65.703347720134119</v>
      </c>
      <c r="Q72" s="84" t="s">
        <v>226</v>
      </c>
      <c r="R72" s="84">
        <f>P72*(P72/N72)</f>
        <v>65.725355089045024</v>
      </c>
      <c r="S72" s="84">
        <f t="shared" si="0"/>
        <v>212.94776993992474</v>
      </c>
      <c r="T72" s="85">
        <f t="shared" si="1"/>
        <v>356.11558864958153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4">
        <v>11.526250119999998</v>
      </c>
      <c r="E73" s="84">
        <v>10.88454967</v>
      </c>
      <c r="F73" s="84">
        <v>14.408740990000002</v>
      </c>
      <c r="G73" s="84">
        <v>12.090260949999999</v>
      </c>
      <c r="H73" s="84">
        <v>11.583569039999999</v>
      </c>
      <c r="I73" s="84">
        <v>12.36066095</v>
      </c>
      <c r="J73" s="84">
        <v>11.583569039999999</v>
      </c>
      <c r="K73" s="84">
        <v>12.64187695</v>
      </c>
      <c r="L73" s="84">
        <v>11.583569039999999</v>
      </c>
      <c r="M73" s="84">
        <v>12.934341590000002</v>
      </c>
      <c r="N73" s="84">
        <v>11.583569039999999</v>
      </c>
      <c r="O73" s="84" t="s">
        <v>226</v>
      </c>
      <c r="P73" s="84">
        <v>11.583569039999999</v>
      </c>
      <c r="Q73" s="84" t="s">
        <v>226</v>
      </c>
      <c r="R73" s="84">
        <f>P73*(P73/N73)</f>
        <v>11.583569039999999</v>
      </c>
      <c r="S73" s="84">
        <f t="shared" si="0"/>
        <v>37.936879490000003</v>
      </c>
      <c r="T73" s="85">
        <f t="shared" si="1"/>
        <v>57.917845199999995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7">
        <v>80.404640352334368</v>
      </c>
      <c r="E74" s="87">
        <v>148.02243616999982</v>
      </c>
      <c r="F74" s="87">
        <v>85.873893682647292</v>
      </c>
      <c r="G74" s="87">
        <v>79.584086745398395</v>
      </c>
      <c r="H74" s="87">
        <v>55.848588154782995</v>
      </c>
      <c r="I74" s="87">
        <v>70.333126289883239</v>
      </c>
      <c r="J74" s="87">
        <v>52.850005628358794</v>
      </c>
      <c r="K74" s="87">
        <v>61.067215151715459</v>
      </c>
      <c r="L74" s="87">
        <v>48.714046544508946</v>
      </c>
      <c r="M74" s="87">
        <v>61.358489653608785</v>
      </c>
      <c r="N74" s="87">
        <v>48.007603175761155</v>
      </c>
      <c r="O74" s="87" t="s">
        <v>226</v>
      </c>
      <c r="P74" s="87">
        <v>47.467746650993057</v>
      </c>
      <c r="Q74" s="87" t="s">
        <v>226</v>
      </c>
      <c r="R74" s="87">
        <v>53.109338332115861</v>
      </c>
      <c r="S74" s="87">
        <f t="shared" si="0"/>
        <v>192.75883109520748</v>
      </c>
      <c r="T74" s="88">
        <f t="shared" si="1"/>
        <v>250.14874033173783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2" t="s">
        <v>226</v>
      </c>
      <c r="E75" s="82" t="s">
        <v>226</v>
      </c>
      <c r="F75" s="82" t="s">
        <v>226</v>
      </c>
      <c r="G75" s="82" t="s">
        <v>226</v>
      </c>
      <c r="H75" s="82" t="s">
        <v>226</v>
      </c>
      <c r="I75" s="82" t="s">
        <v>226</v>
      </c>
      <c r="J75" s="82" t="s">
        <v>226</v>
      </c>
      <c r="K75" s="82" t="s">
        <v>226</v>
      </c>
      <c r="L75" s="82" t="s">
        <v>226</v>
      </c>
      <c r="M75" s="82" t="s">
        <v>226</v>
      </c>
      <c r="N75" s="82" t="s">
        <v>226</v>
      </c>
      <c r="O75" s="82" t="s">
        <v>226</v>
      </c>
      <c r="P75" s="82" t="s">
        <v>226</v>
      </c>
      <c r="Q75" s="82" t="s">
        <v>226</v>
      </c>
      <c r="R75" s="82" t="s">
        <v>226</v>
      </c>
      <c r="S75" s="82" t="str">
        <f t="shared" si="0"/>
        <v>-</v>
      </c>
      <c r="T75" s="83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4">
        <v>173.90178635999996</v>
      </c>
      <c r="E76" s="84">
        <v>196.72417397755001</v>
      </c>
      <c r="F76" s="84">
        <v>174.89987760299999</v>
      </c>
      <c r="G76" s="84">
        <v>187.69638000999998</v>
      </c>
      <c r="H76" s="84">
        <v>192.22659934000001</v>
      </c>
      <c r="I76" s="84">
        <v>187.69638000999998</v>
      </c>
      <c r="J76" s="84">
        <f>H76</f>
        <v>192.22659934000001</v>
      </c>
      <c r="K76" s="84">
        <v>187.69638000999998</v>
      </c>
      <c r="L76" s="84">
        <f>J76</f>
        <v>192.22659934000001</v>
      </c>
      <c r="M76" s="84">
        <v>187.69638000999998</v>
      </c>
      <c r="N76" s="84">
        <f>L76</f>
        <v>192.22659934000001</v>
      </c>
      <c r="O76" s="84" t="s">
        <v>226</v>
      </c>
      <c r="P76" s="84">
        <f>N76</f>
        <v>192.22659934000001</v>
      </c>
      <c r="Q76" s="84" t="s">
        <v>226</v>
      </c>
      <c r="R76" s="84">
        <f>P76</f>
        <v>192.22659934000001</v>
      </c>
      <c r="S76" s="84">
        <f t="shared" si="0"/>
        <v>563.08914002999995</v>
      </c>
      <c r="T76" s="85">
        <f t="shared" si="1"/>
        <v>961.13299670000004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4">
        <v>2.8552924400000004</v>
      </c>
      <c r="E77" s="84">
        <v>0</v>
      </c>
      <c r="F77" s="84">
        <v>0</v>
      </c>
      <c r="G77" s="84">
        <v>0</v>
      </c>
      <c r="H77" s="84">
        <v>0</v>
      </c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 t="s">
        <v>226</v>
      </c>
      <c r="P77" s="84">
        <v>0</v>
      </c>
      <c r="Q77" s="84" t="s">
        <v>226</v>
      </c>
      <c r="R77" s="84">
        <v>0</v>
      </c>
      <c r="S77" s="84">
        <f t="shared" si="0"/>
        <v>0</v>
      </c>
      <c r="T77" s="85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89">
        <v>61.025756416015668</v>
      </c>
      <c r="E78" s="89">
        <v>59.408999999999999</v>
      </c>
      <c r="F78" s="89">
        <v>51.954000000000001</v>
      </c>
      <c r="G78" s="89">
        <v>67.287516793402204</v>
      </c>
      <c r="H78" s="89">
        <v>51.015306387120908</v>
      </c>
      <c r="I78" s="89">
        <v>64.325874990636279</v>
      </c>
      <c r="J78" s="89">
        <v>48.016723860697631</v>
      </c>
      <c r="K78" s="89">
        <v>55.866911545392497</v>
      </c>
      <c r="L78" s="89">
        <v>43.880764776847343</v>
      </c>
      <c r="M78" s="89">
        <v>56.477445494179051</v>
      </c>
      <c r="N78" s="89">
        <v>43.174321408100326</v>
      </c>
      <c r="O78" s="89" t="s">
        <v>226</v>
      </c>
      <c r="P78" s="89">
        <v>42.634464883332242</v>
      </c>
      <c r="Q78" s="89" t="s">
        <v>226</v>
      </c>
      <c r="R78" s="89">
        <v>43.913498829832214</v>
      </c>
      <c r="S78" s="89">
        <f t="shared" si="0"/>
        <v>176.67023203020784</v>
      </c>
      <c r="T78" s="90">
        <f t="shared" si="1"/>
        <v>221.61977375880974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1">
        <v>80.99069626108988</v>
      </c>
      <c r="E79" s="91">
        <v>447.69823841197416</v>
      </c>
      <c r="F79" s="91">
        <v>150.34665940421095</v>
      </c>
      <c r="G79" s="91">
        <v>304.19574769245474</v>
      </c>
      <c r="H79" s="91">
        <f>H85+H87+H88+H93</f>
        <v>375.57839026356277</v>
      </c>
      <c r="I79" s="91">
        <v>321.46700079730209</v>
      </c>
      <c r="J79" s="91">
        <f>J85+J87+J88+J93</f>
        <v>605.07217019192194</v>
      </c>
      <c r="K79" s="91">
        <v>336.44586733460261</v>
      </c>
      <c r="L79" s="91">
        <f>L85+L87+L88+L93</f>
        <v>640.49567947511935</v>
      </c>
      <c r="M79" s="91">
        <v>366.0520823765566</v>
      </c>
      <c r="N79" s="91">
        <f>N85+N87+N88+N93</f>
        <v>701.62054221610265</v>
      </c>
      <c r="O79" s="91" t="s">
        <v>226</v>
      </c>
      <c r="P79" s="91">
        <f>P85+P87+P88+P93</f>
        <v>734.11459125666158</v>
      </c>
      <c r="Q79" s="91" t="s">
        <v>226</v>
      </c>
      <c r="R79" s="91">
        <f>R85+R87+R88+R93</f>
        <v>823.684838081674</v>
      </c>
      <c r="S79" s="91">
        <f t="shared" si="0"/>
        <v>1023.9649505084612</v>
      </c>
      <c r="T79" s="86">
        <f t="shared" si="1"/>
        <v>3504.9878212214794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4" t="s">
        <v>226</v>
      </c>
      <c r="E80" s="84" t="s">
        <v>226</v>
      </c>
      <c r="F80" s="84" t="s">
        <v>226</v>
      </c>
      <c r="G80" s="84" t="s">
        <v>226</v>
      </c>
      <c r="H80" s="84" t="s">
        <v>226</v>
      </c>
      <c r="I80" s="84" t="s">
        <v>226</v>
      </c>
      <c r="J80" s="84" t="s">
        <v>226</v>
      </c>
      <c r="K80" s="84" t="s">
        <v>226</v>
      </c>
      <c r="L80" s="84" t="s">
        <v>226</v>
      </c>
      <c r="M80" s="84" t="s">
        <v>226</v>
      </c>
      <c r="N80" s="84" t="s">
        <v>226</v>
      </c>
      <c r="O80" s="84" t="s">
        <v>226</v>
      </c>
      <c r="P80" s="84" t="s">
        <v>226</v>
      </c>
      <c r="Q80" s="84" t="s">
        <v>226</v>
      </c>
      <c r="R80" s="84" t="s">
        <v>226</v>
      </c>
      <c r="S80" s="84" t="str">
        <f t="shared" si="0"/>
        <v>-</v>
      </c>
      <c r="T80" s="85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4" t="s">
        <v>226</v>
      </c>
      <c r="E81" s="84" t="s">
        <v>226</v>
      </c>
      <c r="F81" s="84" t="s">
        <v>226</v>
      </c>
      <c r="G81" s="84" t="s">
        <v>226</v>
      </c>
      <c r="H81" s="84" t="s">
        <v>226</v>
      </c>
      <c r="I81" s="84" t="s">
        <v>226</v>
      </c>
      <c r="J81" s="84" t="s">
        <v>226</v>
      </c>
      <c r="K81" s="84" t="s">
        <v>226</v>
      </c>
      <c r="L81" s="84" t="s">
        <v>226</v>
      </c>
      <c r="M81" s="84" t="s">
        <v>226</v>
      </c>
      <c r="N81" s="84" t="s">
        <v>226</v>
      </c>
      <c r="O81" s="84" t="s">
        <v>226</v>
      </c>
      <c r="P81" s="84" t="s">
        <v>226</v>
      </c>
      <c r="Q81" s="84" t="s">
        <v>226</v>
      </c>
      <c r="R81" s="84" t="s">
        <v>226</v>
      </c>
      <c r="S81" s="84" t="str">
        <f t="shared" si="0"/>
        <v>-</v>
      </c>
      <c r="T81" s="85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4" t="s">
        <v>226</v>
      </c>
      <c r="E82" s="84" t="s">
        <v>226</v>
      </c>
      <c r="F82" s="84" t="s">
        <v>226</v>
      </c>
      <c r="G82" s="84" t="s">
        <v>226</v>
      </c>
      <c r="H82" s="84" t="s">
        <v>226</v>
      </c>
      <c r="I82" s="84" t="s">
        <v>226</v>
      </c>
      <c r="J82" s="84" t="s">
        <v>226</v>
      </c>
      <c r="K82" s="84" t="s">
        <v>226</v>
      </c>
      <c r="L82" s="84" t="s">
        <v>226</v>
      </c>
      <c r="M82" s="84" t="s">
        <v>226</v>
      </c>
      <c r="N82" s="84" t="s">
        <v>226</v>
      </c>
      <c r="O82" s="84" t="s">
        <v>226</v>
      </c>
      <c r="P82" s="84" t="s">
        <v>226</v>
      </c>
      <c r="Q82" s="84" t="s">
        <v>226</v>
      </c>
      <c r="R82" s="84" t="s">
        <v>226</v>
      </c>
      <c r="S82" s="84" t="str">
        <f t="shared" si="0"/>
        <v>-</v>
      </c>
      <c r="T82" s="85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4" t="s">
        <v>226</v>
      </c>
      <c r="E83" s="84" t="s">
        <v>226</v>
      </c>
      <c r="F83" s="84" t="s">
        <v>226</v>
      </c>
      <c r="G83" s="84" t="s">
        <v>226</v>
      </c>
      <c r="H83" s="84" t="s">
        <v>226</v>
      </c>
      <c r="I83" s="84" t="s">
        <v>226</v>
      </c>
      <c r="J83" s="84" t="s">
        <v>226</v>
      </c>
      <c r="K83" s="84" t="s">
        <v>226</v>
      </c>
      <c r="L83" s="84" t="s">
        <v>226</v>
      </c>
      <c r="M83" s="84" t="s">
        <v>226</v>
      </c>
      <c r="N83" s="84" t="s">
        <v>226</v>
      </c>
      <c r="O83" s="84" t="s">
        <v>226</v>
      </c>
      <c r="P83" s="84" t="s">
        <v>226</v>
      </c>
      <c r="Q83" s="84" t="s">
        <v>226</v>
      </c>
      <c r="R83" s="84" t="s">
        <v>226</v>
      </c>
      <c r="S83" s="84" t="str">
        <f t="shared" si="0"/>
        <v>-</v>
      </c>
      <c r="T83" s="85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4" t="s">
        <v>226</v>
      </c>
      <c r="E84" s="84" t="s">
        <v>226</v>
      </c>
      <c r="F84" s="84" t="s">
        <v>226</v>
      </c>
      <c r="G84" s="84" t="s">
        <v>226</v>
      </c>
      <c r="H84" s="84" t="s">
        <v>226</v>
      </c>
      <c r="I84" s="84" t="s">
        <v>226</v>
      </c>
      <c r="J84" s="84" t="s">
        <v>226</v>
      </c>
      <c r="K84" s="84" t="s">
        <v>226</v>
      </c>
      <c r="L84" s="84" t="s">
        <v>226</v>
      </c>
      <c r="M84" s="84" t="s">
        <v>226</v>
      </c>
      <c r="N84" s="84" t="s">
        <v>226</v>
      </c>
      <c r="O84" s="84" t="s">
        <v>226</v>
      </c>
      <c r="P84" s="84" t="s">
        <v>226</v>
      </c>
      <c r="Q84" s="84" t="s">
        <v>226</v>
      </c>
      <c r="R84" s="84" t="s">
        <v>226</v>
      </c>
      <c r="S84" s="84" t="str">
        <f t="shared" si="0"/>
        <v>-</v>
      </c>
      <c r="T84" s="85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4">
        <v>103.5173199539841</v>
      </c>
      <c r="E85" s="84">
        <v>462.29145615999914</v>
      </c>
      <c r="F85" s="84">
        <v>170.23699999999963</v>
      </c>
      <c r="G85" s="84">
        <v>329.54307668180485</v>
      </c>
      <c r="H85" s="84">
        <f>H27-H42</f>
        <v>391.39001555367486</v>
      </c>
      <c r="I85" s="84">
        <v>347.02114167837289</v>
      </c>
      <c r="J85" s="84">
        <f>J27-J42</f>
        <v>621.07864973904907</v>
      </c>
      <c r="K85" s="84">
        <v>363.00983091297655</v>
      </c>
      <c r="L85" s="84">
        <f>L27-L42</f>
        <v>657.2466003984473</v>
      </c>
      <c r="M85" s="84">
        <v>393.64727276027946</v>
      </c>
      <c r="N85" s="84">
        <f>N27-N42</f>
        <v>717.47235364298922</v>
      </c>
      <c r="O85" s="84" t="s">
        <v>226</v>
      </c>
      <c r="P85" s="84">
        <f>P27-P42</f>
        <v>748.90190518124291</v>
      </c>
      <c r="Q85" s="84" t="s">
        <v>226</v>
      </c>
      <c r="R85" s="84">
        <f>R27-R42</f>
        <v>838.91577142399274</v>
      </c>
      <c r="S85" s="84">
        <f t="shared" si="0"/>
        <v>1103.6782453516289</v>
      </c>
      <c r="T85" s="85">
        <f t="shared" si="1"/>
        <v>3583.6152803857212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4" t="s">
        <v>226</v>
      </c>
      <c r="E86" s="84" t="s">
        <v>226</v>
      </c>
      <c r="F86" s="84" t="s">
        <v>226</v>
      </c>
      <c r="G86" s="84" t="s">
        <v>226</v>
      </c>
      <c r="H86" s="84" t="s">
        <v>226</v>
      </c>
      <c r="I86" s="84" t="s">
        <v>226</v>
      </c>
      <c r="J86" s="84" t="s">
        <v>226</v>
      </c>
      <c r="K86" s="84" t="s">
        <v>226</v>
      </c>
      <c r="L86" s="84" t="s">
        <v>226</v>
      </c>
      <c r="M86" s="84" t="s">
        <v>226</v>
      </c>
      <c r="N86" s="84" t="s">
        <v>226</v>
      </c>
      <c r="O86" s="84" t="s">
        <v>226</v>
      </c>
      <c r="P86" s="84" t="s">
        <v>226</v>
      </c>
      <c r="Q86" s="84" t="s">
        <v>226</v>
      </c>
      <c r="R86" s="84" t="s">
        <v>226</v>
      </c>
      <c r="S86" s="84" t="str">
        <f t="shared" ref="S86:S149" si="2">IFERROR(I86+K86+M86,"-")</f>
        <v>-</v>
      </c>
      <c r="T86" s="85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4">
        <v>-28.193081436318462</v>
      </c>
      <c r="E87" s="84">
        <v>-20.813095519999997</v>
      </c>
      <c r="F87" s="84">
        <v>-27.314999999999998</v>
      </c>
      <c r="G87" s="84">
        <v>-34.917310406785411</v>
      </c>
      <c r="H87" s="84">
        <f>H29-H44</f>
        <v>-24.727222000112096</v>
      </c>
      <c r="I87" s="84">
        <v>-35.504071847223884</v>
      </c>
      <c r="J87" s="84">
        <f>J29-J44</f>
        <v>-26.10713127712712</v>
      </c>
      <c r="K87" s="84">
        <v>-36.914193856924776</v>
      </c>
      <c r="L87" s="84">
        <f>L29-L44</f>
        <v>-27.928216054127933</v>
      </c>
      <c r="M87" s="84">
        <v>-38.361824178056764</v>
      </c>
      <c r="N87" s="84">
        <f>N29-N44</f>
        <v>-28.148815694518575</v>
      </c>
      <c r="O87" s="84" t="s">
        <v>226</v>
      </c>
      <c r="P87" s="84">
        <f>P29-P44</f>
        <v>-28.248815694518576</v>
      </c>
      <c r="Q87" s="84" t="s">
        <v>226</v>
      </c>
      <c r="R87" s="84">
        <f>R29-R44</f>
        <v>-29.096280165354138</v>
      </c>
      <c r="S87" s="84">
        <f t="shared" si="2"/>
        <v>-110.78008988220543</v>
      </c>
      <c r="T87" s="85">
        <f t="shared" si="3"/>
        <v>-139.52925888564633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4">
        <v>0</v>
      </c>
      <c r="E88" s="84">
        <v>0</v>
      </c>
      <c r="F88" s="84">
        <v>0</v>
      </c>
      <c r="G88" s="84">
        <v>0</v>
      </c>
      <c r="H88" s="84">
        <f>H30-H45</f>
        <v>0</v>
      </c>
      <c r="I88" s="84">
        <v>0</v>
      </c>
      <c r="J88" s="84">
        <f>J30-J45</f>
        <v>0</v>
      </c>
      <c r="K88" s="84">
        <v>0</v>
      </c>
      <c r="L88" s="84">
        <f>L30-L45</f>
        <v>0</v>
      </c>
      <c r="M88" s="84">
        <v>0</v>
      </c>
      <c r="N88" s="84">
        <f>N30-N45</f>
        <v>0</v>
      </c>
      <c r="O88" s="84" t="s">
        <v>226</v>
      </c>
      <c r="P88" s="84">
        <f>P30-P45</f>
        <v>0</v>
      </c>
      <c r="Q88" s="84" t="s">
        <v>226</v>
      </c>
      <c r="R88" s="84">
        <f>R30-R45</f>
        <v>0</v>
      </c>
      <c r="S88" s="84">
        <f t="shared" si="2"/>
        <v>0</v>
      </c>
      <c r="T88" s="85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4" t="s">
        <v>226</v>
      </c>
      <c r="E89" s="84" t="s">
        <v>226</v>
      </c>
      <c r="F89" s="84" t="s">
        <v>226</v>
      </c>
      <c r="G89" s="84" t="s">
        <v>226</v>
      </c>
      <c r="H89" s="84" t="s">
        <v>226</v>
      </c>
      <c r="I89" s="84" t="s">
        <v>226</v>
      </c>
      <c r="J89" s="84" t="s">
        <v>226</v>
      </c>
      <c r="K89" s="84" t="s">
        <v>226</v>
      </c>
      <c r="L89" s="84" t="s">
        <v>226</v>
      </c>
      <c r="M89" s="84" t="s">
        <v>226</v>
      </c>
      <c r="N89" s="84" t="s">
        <v>226</v>
      </c>
      <c r="O89" s="84" t="s">
        <v>226</v>
      </c>
      <c r="P89" s="84" t="s">
        <v>226</v>
      </c>
      <c r="Q89" s="84" t="s">
        <v>226</v>
      </c>
      <c r="R89" s="84" t="s">
        <v>226</v>
      </c>
      <c r="S89" s="84" t="str">
        <f t="shared" si="2"/>
        <v>-</v>
      </c>
      <c r="T89" s="85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4" t="s">
        <v>226</v>
      </c>
      <c r="E90" s="84" t="s">
        <v>226</v>
      </c>
      <c r="F90" s="84" t="s">
        <v>226</v>
      </c>
      <c r="G90" s="84" t="s">
        <v>226</v>
      </c>
      <c r="H90" s="84" t="s">
        <v>226</v>
      </c>
      <c r="I90" s="84" t="s">
        <v>226</v>
      </c>
      <c r="J90" s="84" t="s">
        <v>226</v>
      </c>
      <c r="K90" s="84" t="s">
        <v>226</v>
      </c>
      <c r="L90" s="84" t="s">
        <v>226</v>
      </c>
      <c r="M90" s="84" t="s">
        <v>226</v>
      </c>
      <c r="N90" s="84" t="s">
        <v>226</v>
      </c>
      <c r="O90" s="84" t="s">
        <v>226</v>
      </c>
      <c r="P90" s="84" t="s">
        <v>226</v>
      </c>
      <c r="Q90" s="84" t="s">
        <v>226</v>
      </c>
      <c r="R90" s="84" t="s">
        <v>226</v>
      </c>
      <c r="S90" s="84" t="str">
        <f t="shared" si="2"/>
        <v>-</v>
      </c>
      <c r="T90" s="85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4" t="s">
        <v>226</v>
      </c>
      <c r="E91" s="84" t="s">
        <v>226</v>
      </c>
      <c r="F91" s="84" t="s">
        <v>226</v>
      </c>
      <c r="G91" s="84" t="s">
        <v>226</v>
      </c>
      <c r="H91" s="84" t="s">
        <v>226</v>
      </c>
      <c r="I91" s="84" t="s">
        <v>226</v>
      </c>
      <c r="J91" s="84" t="s">
        <v>226</v>
      </c>
      <c r="K91" s="84" t="s">
        <v>226</v>
      </c>
      <c r="L91" s="84" t="s">
        <v>226</v>
      </c>
      <c r="M91" s="84" t="s">
        <v>226</v>
      </c>
      <c r="N91" s="84" t="s">
        <v>226</v>
      </c>
      <c r="O91" s="84" t="s">
        <v>226</v>
      </c>
      <c r="P91" s="84" t="s">
        <v>226</v>
      </c>
      <c r="Q91" s="84" t="s">
        <v>226</v>
      </c>
      <c r="R91" s="84" t="s">
        <v>226</v>
      </c>
      <c r="S91" s="84" t="str">
        <f t="shared" si="2"/>
        <v>-</v>
      </c>
      <c r="T91" s="85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4" t="s">
        <v>226</v>
      </c>
      <c r="E92" s="84" t="s">
        <v>226</v>
      </c>
      <c r="F92" s="84" t="s">
        <v>226</v>
      </c>
      <c r="G92" s="84" t="s">
        <v>226</v>
      </c>
      <c r="H92" s="84" t="s">
        <v>226</v>
      </c>
      <c r="I92" s="84" t="s">
        <v>226</v>
      </c>
      <c r="J92" s="84" t="s">
        <v>226</v>
      </c>
      <c r="K92" s="84" t="s">
        <v>226</v>
      </c>
      <c r="L92" s="84" t="s">
        <v>226</v>
      </c>
      <c r="M92" s="84" t="s">
        <v>226</v>
      </c>
      <c r="N92" s="84" t="s">
        <v>226</v>
      </c>
      <c r="O92" s="84" t="s">
        <v>226</v>
      </c>
      <c r="P92" s="84" t="s">
        <v>226</v>
      </c>
      <c r="Q92" s="84" t="s">
        <v>226</v>
      </c>
      <c r="R92" s="84" t="s">
        <v>226</v>
      </c>
      <c r="S92" s="84" t="str">
        <f t="shared" si="2"/>
        <v>-</v>
      </c>
      <c r="T92" s="85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4">
        <v>5.6664577434242416</v>
      </c>
      <c r="E93" s="84">
        <v>6.2198777719749794</v>
      </c>
      <c r="F93" s="84">
        <v>7.4246594042113188</v>
      </c>
      <c r="G93" s="84">
        <v>9.5699814174353115</v>
      </c>
      <c r="H93" s="84">
        <f>H35-H50</f>
        <v>8.9155967099999955</v>
      </c>
      <c r="I93" s="84">
        <v>9.9499309661530653</v>
      </c>
      <c r="J93" s="84">
        <f>J35-J50</f>
        <v>10.100651729999996</v>
      </c>
      <c r="K93" s="84">
        <v>10.350230278550832</v>
      </c>
      <c r="L93" s="84">
        <f>L35-L50</f>
        <v>11.177295130799997</v>
      </c>
      <c r="M93" s="84">
        <v>10.766633794333915</v>
      </c>
      <c r="N93" s="84">
        <f>N35-N50</f>
        <v>12.297004267632005</v>
      </c>
      <c r="O93" s="84" t="s">
        <v>226</v>
      </c>
      <c r="P93" s="84">
        <f>P35-P50</f>
        <v>13.461501769937279</v>
      </c>
      <c r="Q93" s="84" t="s">
        <v>226</v>
      </c>
      <c r="R93" s="84">
        <f>R35-R50</f>
        <v>13.865346823035399</v>
      </c>
      <c r="S93" s="84">
        <f t="shared" si="2"/>
        <v>31.066795039037814</v>
      </c>
      <c r="T93" s="85">
        <f t="shared" si="3"/>
        <v>60.901799721404672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4">
        <v>-141.17371645447233</v>
      </c>
      <c r="E94" s="84">
        <v>-164.13821107772438</v>
      </c>
      <c r="F94" s="84">
        <v>-178.63156286043983</v>
      </c>
      <c r="G94" s="84">
        <v>-144.85700612406262</v>
      </c>
      <c r="H94" s="84">
        <f>H95-H101</f>
        <v>-114.48588013153589</v>
      </c>
      <c r="I94" s="84">
        <v>-146.02783979099073</v>
      </c>
      <c r="J94" s="84">
        <f>J95-J101</f>
        <v>-177.00083862367529</v>
      </c>
      <c r="K94" s="84">
        <v>-147.58069700676654</v>
      </c>
      <c r="L94" s="84">
        <f>L95-L101</f>
        <v>-153.19677948593653</v>
      </c>
      <c r="M94" s="84">
        <v>-145.96170653202552</v>
      </c>
      <c r="N94" s="84">
        <f>N95-N101</f>
        <v>-143.84546247208098</v>
      </c>
      <c r="O94" s="84" t="s">
        <v>226</v>
      </c>
      <c r="P94" s="84">
        <f>P95-P101</f>
        <v>-119.04667854083405</v>
      </c>
      <c r="Q94" s="84" t="s">
        <v>226</v>
      </c>
      <c r="R94" s="84">
        <f>R95-R101</f>
        <v>-123.01012862590611</v>
      </c>
      <c r="S94" s="84">
        <f t="shared" si="2"/>
        <v>-439.57024332978278</v>
      </c>
      <c r="T94" s="85">
        <f t="shared" si="3"/>
        <v>-716.09988774843293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4">
        <v>137.78391145998066</v>
      </c>
      <c r="E95" s="84">
        <v>94.474268945674538</v>
      </c>
      <c r="F95" s="84">
        <v>64.083440485515652</v>
      </c>
      <c r="G95" s="84">
        <v>13.446644812924079</v>
      </c>
      <c r="H95" s="84">
        <f>H96+H97+H98+H100</f>
        <v>103.13028463808031</v>
      </c>
      <c r="I95" s="84">
        <v>12.235440207484135</v>
      </c>
      <c r="J95" s="84">
        <f>J96+J97+J98+J100</f>
        <v>13.198928818114048</v>
      </c>
      <c r="K95" s="84">
        <v>12.171952155042927</v>
      </c>
      <c r="L95" s="84">
        <f>L96+L97+L98+L100</f>
        <v>13.143595883645022</v>
      </c>
      <c r="M95" s="84">
        <v>12.022467465011818</v>
      </c>
      <c r="N95" s="84">
        <f>N96+N97+N98+N100</f>
        <v>13.100929495723362</v>
      </c>
      <c r="O95" s="84" t="s">
        <v>226</v>
      </c>
      <c r="P95" s="84">
        <f>P96+P97+P98+P100</f>
        <v>13.068324294900755</v>
      </c>
      <c r="Q95" s="84" t="s">
        <v>226</v>
      </c>
      <c r="R95" s="84">
        <f>R96+R97+R98+R100</f>
        <v>13.068324294900755</v>
      </c>
      <c r="S95" s="84">
        <f t="shared" si="2"/>
        <v>36.429859827538877</v>
      </c>
      <c r="T95" s="85">
        <f t="shared" si="3"/>
        <v>65.580102787283948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4">
        <v>0</v>
      </c>
      <c r="E96" s="84">
        <v>0</v>
      </c>
      <c r="F96" s="84">
        <v>0</v>
      </c>
      <c r="G96" s="84">
        <v>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 t="s">
        <v>226</v>
      </c>
      <c r="P96" s="84">
        <v>0</v>
      </c>
      <c r="Q96" s="84" t="s">
        <v>226</v>
      </c>
      <c r="R96" s="84">
        <v>0</v>
      </c>
      <c r="S96" s="84">
        <f t="shared" si="2"/>
        <v>0</v>
      </c>
      <c r="T96" s="85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4">
        <v>8.1414756587630173</v>
      </c>
      <c r="E97" s="84">
        <v>11.494377455915489</v>
      </c>
      <c r="F97" s="84">
        <v>6.8263687920664307</v>
      </c>
      <c r="G97" s="84">
        <v>12.23664481292408</v>
      </c>
      <c r="H97" s="84">
        <v>4.7050513146621959</v>
      </c>
      <c r="I97" s="84">
        <v>12.225440207484134</v>
      </c>
      <c r="J97" s="84">
        <v>1.8015588181140527</v>
      </c>
      <c r="K97" s="84">
        <v>12.161952155042927</v>
      </c>
      <c r="L97" s="84">
        <v>1.7462258836450268</v>
      </c>
      <c r="M97" s="84">
        <v>12.012467465011818</v>
      </c>
      <c r="N97" s="84">
        <v>1.7035594957233671</v>
      </c>
      <c r="O97" s="84" t="s">
        <v>226</v>
      </c>
      <c r="P97" s="84">
        <v>1.6709542949007616</v>
      </c>
      <c r="Q97" s="84" t="s">
        <v>226</v>
      </c>
      <c r="R97" s="84">
        <v>1.6709542949007616</v>
      </c>
      <c r="S97" s="84">
        <f t="shared" si="2"/>
        <v>36.399859827538876</v>
      </c>
      <c r="T97" s="85">
        <f t="shared" si="3"/>
        <v>8.5932527872839692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4">
        <v>28.243260000000003</v>
      </c>
      <c r="E98" s="84">
        <v>8.8728499999999997</v>
      </c>
      <c r="F98" s="84">
        <v>1.552</v>
      </c>
      <c r="G98" s="84">
        <v>0</v>
      </c>
      <c r="H98" s="84">
        <v>9.4902300000000004</v>
      </c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 t="s">
        <v>226</v>
      </c>
      <c r="P98" s="84">
        <v>0</v>
      </c>
      <c r="Q98" s="84" t="s">
        <v>226</v>
      </c>
      <c r="R98" s="84">
        <v>0</v>
      </c>
      <c r="S98" s="84">
        <f t="shared" si="2"/>
        <v>0</v>
      </c>
      <c r="T98" s="85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4">
        <v>28.243260000000003</v>
      </c>
      <c r="E99" s="84">
        <v>1.3678700000000001</v>
      </c>
      <c r="F99" s="84">
        <v>1.552</v>
      </c>
      <c r="G99" s="84">
        <v>0</v>
      </c>
      <c r="H99" s="84">
        <v>9.4902300000000004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 t="s">
        <v>226</v>
      </c>
      <c r="P99" s="84">
        <v>0</v>
      </c>
      <c r="Q99" s="84" t="s">
        <v>226</v>
      </c>
      <c r="R99" s="84">
        <v>0</v>
      </c>
      <c r="S99" s="84">
        <f t="shared" si="2"/>
        <v>0</v>
      </c>
      <c r="T99" s="85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4">
        <v>101.39917580121764</v>
      </c>
      <c r="E100" s="84">
        <v>74.107041489759055</v>
      </c>
      <c r="F100" s="84">
        <v>55.70507169344922</v>
      </c>
      <c r="G100" s="84">
        <v>1.2099999999999991</v>
      </c>
      <c r="H100" s="84">
        <v>88.935003323418115</v>
      </c>
      <c r="I100" s="84">
        <v>1.0000000000001563E-2</v>
      </c>
      <c r="J100" s="84">
        <v>11.397369999999995</v>
      </c>
      <c r="K100" s="84">
        <v>9.9999999999997868E-3</v>
      </c>
      <c r="L100" s="84">
        <v>11.397369999999995</v>
      </c>
      <c r="M100" s="84">
        <v>9.9999999999997868E-3</v>
      </c>
      <c r="N100" s="84">
        <v>11.397369999999995</v>
      </c>
      <c r="O100" s="84" t="s">
        <v>226</v>
      </c>
      <c r="P100" s="84">
        <v>11.397369999999993</v>
      </c>
      <c r="Q100" s="84" t="s">
        <v>226</v>
      </c>
      <c r="R100" s="84">
        <v>11.397369999999993</v>
      </c>
      <c r="S100" s="84">
        <f t="shared" si="2"/>
        <v>3.0000000000001137E-2</v>
      </c>
      <c r="T100" s="85">
        <f t="shared" si="3"/>
        <v>56.986849999999976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4">
        <v>278.95762791445298</v>
      </c>
      <c r="E101" s="84">
        <v>258.61248002339892</v>
      </c>
      <c r="F101" s="84">
        <v>242.71500334595547</v>
      </c>
      <c r="G101" s="84">
        <v>158.30365093698671</v>
      </c>
      <c r="H101" s="84">
        <f>H102+H103+H104+H106</f>
        <v>217.6161647696162</v>
      </c>
      <c r="I101" s="84">
        <v>158.26327999847487</v>
      </c>
      <c r="J101" s="84">
        <f>J102+J103+J104+J106</f>
        <v>190.19976744178933</v>
      </c>
      <c r="K101" s="84">
        <v>159.75264916180947</v>
      </c>
      <c r="L101" s="84">
        <f>L102+L103+L104+L106</f>
        <v>166.34037536958155</v>
      </c>
      <c r="M101" s="84">
        <v>157.98417399703735</v>
      </c>
      <c r="N101" s="84">
        <f>N102+N103+N104+N106</f>
        <v>156.94639196780435</v>
      </c>
      <c r="O101" s="84" t="s">
        <v>226</v>
      </c>
      <c r="P101" s="84">
        <f>P102+P103+P104+P106</f>
        <v>132.1150028357348</v>
      </c>
      <c r="Q101" s="84" t="s">
        <v>226</v>
      </c>
      <c r="R101" s="84">
        <f>R102+R103+R104+R106</f>
        <v>136.07845292080685</v>
      </c>
      <c r="S101" s="84">
        <f t="shared" si="2"/>
        <v>476.00010315732175</v>
      </c>
      <c r="T101" s="85">
        <f t="shared" si="3"/>
        <v>781.6799905357168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4">
        <v>27.289819999999999</v>
      </c>
      <c r="E102" s="84">
        <v>26.421479999999999</v>
      </c>
      <c r="F102" s="84">
        <v>34.745050000000006</v>
      </c>
      <c r="G102" s="84">
        <v>29.203200000000002</v>
      </c>
      <c r="H102" s="84">
        <v>31.802720000000004</v>
      </c>
      <c r="I102" s="84">
        <v>30.371328000000002</v>
      </c>
      <c r="J102" s="84">
        <v>31.802720000000004</v>
      </c>
      <c r="K102" s="84">
        <v>31.586181120000003</v>
      </c>
      <c r="L102" s="84">
        <v>31.802720000000004</v>
      </c>
      <c r="M102" s="84">
        <v>32.849628364800004</v>
      </c>
      <c r="N102" s="84">
        <v>31.802720000000004</v>
      </c>
      <c r="O102" s="84" t="s">
        <v>226</v>
      </c>
      <c r="P102" s="84">
        <v>31.802720000000004</v>
      </c>
      <c r="Q102" s="84" t="s">
        <v>226</v>
      </c>
      <c r="R102" s="84">
        <f>P102*(P102/N102)</f>
        <v>31.802720000000004</v>
      </c>
      <c r="S102" s="84">
        <f t="shared" si="2"/>
        <v>94.807137484800009</v>
      </c>
      <c r="T102" s="85">
        <f t="shared" si="3"/>
        <v>159.01360000000003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4">
        <v>148.80045999999999</v>
      </c>
      <c r="E103" s="84">
        <v>125.27200000000001</v>
      </c>
      <c r="F103" s="84">
        <v>107.14400000000001</v>
      </c>
      <c r="G103" s="84">
        <v>107.70810603707922</v>
      </c>
      <c r="H103" s="84">
        <v>128.70910544024278</v>
      </c>
      <c r="I103" s="84">
        <v>106.26011535279463</v>
      </c>
      <c r="J103" s="84">
        <v>129.73994940573616</v>
      </c>
      <c r="K103" s="84">
        <v>106.29964288381089</v>
      </c>
      <c r="L103" s="84">
        <v>115.29492820009035</v>
      </c>
      <c r="M103" s="84">
        <v>103.0480640030984</v>
      </c>
      <c r="N103" s="84">
        <v>105.97134791694853</v>
      </c>
      <c r="O103" s="84" t="s">
        <v>226</v>
      </c>
      <c r="P103" s="84">
        <v>81.193760100937411</v>
      </c>
      <c r="Q103" s="84" t="s">
        <v>226</v>
      </c>
      <c r="R103" s="84">
        <v>83.629572903965524</v>
      </c>
      <c r="S103" s="84">
        <f t="shared" si="2"/>
        <v>315.60782223970392</v>
      </c>
      <c r="T103" s="85">
        <f t="shared" si="3"/>
        <v>515.82955852767793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4">
        <v>23.749610000000001</v>
      </c>
      <c r="E104" s="84">
        <v>26.040610000000001</v>
      </c>
      <c r="F104" s="84">
        <v>27.454000000000001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4">
        <v>0</v>
      </c>
      <c r="O104" s="84" t="s">
        <v>226</v>
      </c>
      <c r="P104" s="84">
        <v>0</v>
      </c>
      <c r="Q104" s="84" t="s">
        <v>226</v>
      </c>
      <c r="R104" s="84">
        <v>0</v>
      </c>
      <c r="S104" s="84">
        <f t="shared" si="2"/>
        <v>0</v>
      </c>
      <c r="T104" s="85">
        <f t="shared" si="3"/>
        <v>0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4">
        <v>23.749610000000001</v>
      </c>
      <c r="E105" s="84">
        <v>8.8982900000000011</v>
      </c>
      <c r="F105" s="84">
        <v>14.692</v>
      </c>
      <c r="G105" s="84">
        <v>0</v>
      </c>
      <c r="H105" s="84">
        <v>0</v>
      </c>
      <c r="I105" s="84">
        <v>0</v>
      </c>
      <c r="J105" s="84">
        <v>0</v>
      </c>
      <c r="K105" s="84">
        <v>0</v>
      </c>
      <c r="L105" s="84">
        <v>0</v>
      </c>
      <c r="M105" s="84">
        <v>0</v>
      </c>
      <c r="N105" s="84">
        <v>0</v>
      </c>
      <c r="O105" s="84" t="s">
        <v>226</v>
      </c>
      <c r="P105" s="84">
        <v>0</v>
      </c>
      <c r="Q105" s="84" t="s">
        <v>226</v>
      </c>
      <c r="R105" s="84">
        <v>0</v>
      </c>
      <c r="S105" s="84">
        <f t="shared" si="2"/>
        <v>0</v>
      </c>
      <c r="T105" s="85">
        <f t="shared" si="3"/>
        <v>0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4">
        <v>79.117737914453016</v>
      </c>
      <c r="E106" s="84">
        <v>80.878390023398893</v>
      </c>
      <c r="F106" s="84">
        <v>73.371953345955433</v>
      </c>
      <c r="G106" s="84">
        <v>21.392344899907492</v>
      </c>
      <c r="H106" s="84">
        <v>57.104339329373417</v>
      </c>
      <c r="I106" s="84">
        <v>21.631836645680242</v>
      </c>
      <c r="J106" s="84">
        <v>28.657098036053174</v>
      </c>
      <c r="K106" s="84">
        <v>21.86682515799858</v>
      </c>
      <c r="L106" s="84">
        <v>19.242727169491193</v>
      </c>
      <c r="M106" s="84">
        <v>22.086481629138937</v>
      </c>
      <c r="N106" s="84">
        <v>19.17232405085581</v>
      </c>
      <c r="O106" s="84" t="s">
        <v>226</v>
      </c>
      <c r="P106" s="84">
        <v>19.118522734797384</v>
      </c>
      <c r="Q106" s="84" t="s">
        <v>226</v>
      </c>
      <c r="R106" s="84">
        <v>20.646160016841325</v>
      </c>
      <c r="S106" s="84">
        <f t="shared" si="2"/>
        <v>65.585143432817759</v>
      </c>
      <c r="T106" s="85">
        <f t="shared" si="3"/>
        <v>106.83683200803888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4">
        <v>-60.183020193382568</v>
      </c>
      <c r="E107" s="84">
        <v>266.62146733424959</v>
      </c>
      <c r="F107" s="84">
        <v>-28.284903456228605</v>
      </c>
      <c r="G107" s="84">
        <v>159.33874156839195</v>
      </c>
      <c r="H107" s="84">
        <f>H113+H115+H116+H121</f>
        <v>261.09251013202805</v>
      </c>
      <c r="I107" s="84">
        <v>175.43916100631171</v>
      </c>
      <c r="J107" s="84">
        <f>J113+J115+J116+J121</f>
        <v>428.07133156824705</v>
      </c>
      <c r="K107" s="84">
        <v>188.86517032783581</v>
      </c>
      <c r="L107" s="84">
        <f>L113+L115+L116+L121</f>
        <v>487.29889998918287</v>
      </c>
      <c r="M107" s="84">
        <v>220.09037584453094</v>
      </c>
      <c r="N107" s="84">
        <f>N113+N115+N116+N121</f>
        <v>557.77507974402261</v>
      </c>
      <c r="O107" s="84" t="s">
        <v>226</v>
      </c>
      <c r="P107" s="84">
        <f>P113+P115+P116+P121</f>
        <v>615.06791271582836</v>
      </c>
      <c r="Q107" s="84" t="s">
        <v>226</v>
      </c>
      <c r="R107" s="84">
        <f>R113+R115+R116+R121</f>
        <v>700.6747094557677</v>
      </c>
      <c r="S107" s="84">
        <f t="shared" si="2"/>
        <v>584.39470717867846</v>
      </c>
      <c r="T107" s="85">
        <f t="shared" si="3"/>
        <v>2788.8879334730486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4" t="s">
        <v>226</v>
      </c>
      <c r="E108" s="84" t="s">
        <v>226</v>
      </c>
      <c r="F108" s="84" t="s">
        <v>226</v>
      </c>
      <c r="G108" s="84" t="s">
        <v>226</v>
      </c>
      <c r="H108" s="84" t="s">
        <v>226</v>
      </c>
      <c r="I108" s="84" t="s">
        <v>226</v>
      </c>
      <c r="J108" s="84" t="s">
        <v>226</v>
      </c>
      <c r="K108" s="84" t="s">
        <v>226</v>
      </c>
      <c r="L108" s="84" t="s">
        <v>226</v>
      </c>
      <c r="M108" s="84" t="s">
        <v>226</v>
      </c>
      <c r="N108" s="84" t="s">
        <v>226</v>
      </c>
      <c r="O108" s="84" t="s">
        <v>226</v>
      </c>
      <c r="P108" s="84" t="s">
        <v>226</v>
      </c>
      <c r="Q108" s="84" t="s">
        <v>226</v>
      </c>
      <c r="R108" s="84" t="s">
        <v>226</v>
      </c>
      <c r="S108" s="84" t="str">
        <f t="shared" si="2"/>
        <v>-</v>
      </c>
      <c r="T108" s="85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4" t="s">
        <v>226</v>
      </c>
      <c r="E109" s="84" t="s">
        <v>226</v>
      </c>
      <c r="F109" s="84" t="s">
        <v>226</v>
      </c>
      <c r="G109" s="84" t="s">
        <v>226</v>
      </c>
      <c r="H109" s="84" t="s">
        <v>226</v>
      </c>
      <c r="I109" s="84" t="s">
        <v>226</v>
      </c>
      <c r="J109" s="84" t="s">
        <v>226</v>
      </c>
      <c r="K109" s="84" t="s">
        <v>226</v>
      </c>
      <c r="L109" s="84" t="s">
        <v>226</v>
      </c>
      <c r="M109" s="84" t="s">
        <v>226</v>
      </c>
      <c r="N109" s="84" t="s">
        <v>226</v>
      </c>
      <c r="O109" s="84" t="s">
        <v>226</v>
      </c>
      <c r="P109" s="84" t="s">
        <v>226</v>
      </c>
      <c r="Q109" s="84" t="s">
        <v>226</v>
      </c>
      <c r="R109" s="84" t="s">
        <v>226</v>
      </c>
      <c r="S109" s="84" t="str">
        <f t="shared" si="2"/>
        <v>-</v>
      </c>
      <c r="T109" s="85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4" t="s">
        <v>226</v>
      </c>
      <c r="E110" s="84" t="s">
        <v>226</v>
      </c>
      <c r="F110" s="84" t="s">
        <v>226</v>
      </c>
      <c r="G110" s="84" t="s">
        <v>226</v>
      </c>
      <c r="H110" s="84" t="s">
        <v>226</v>
      </c>
      <c r="I110" s="84" t="s">
        <v>226</v>
      </c>
      <c r="J110" s="84" t="s">
        <v>226</v>
      </c>
      <c r="K110" s="84" t="s">
        <v>226</v>
      </c>
      <c r="L110" s="84" t="s">
        <v>226</v>
      </c>
      <c r="M110" s="84" t="s">
        <v>226</v>
      </c>
      <c r="N110" s="84" t="s">
        <v>226</v>
      </c>
      <c r="O110" s="84" t="s">
        <v>226</v>
      </c>
      <c r="P110" s="84" t="s">
        <v>226</v>
      </c>
      <c r="Q110" s="84" t="s">
        <v>226</v>
      </c>
      <c r="R110" s="84" t="s">
        <v>226</v>
      </c>
      <c r="S110" s="84" t="str">
        <f t="shared" si="2"/>
        <v>-</v>
      </c>
      <c r="T110" s="85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4" t="s">
        <v>226</v>
      </c>
      <c r="E111" s="84" t="s">
        <v>226</v>
      </c>
      <c r="F111" s="84" t="s">
        <v>226</v>
      </c>
      <c r="G111" s="84" t="s">
        <v>226</v>
      </c>
      <c r="H111" s="84" t="s">
        <v>226</v>
      </c>
      <c r="I111" s="84" t="s">
        <v>226</v>
      </c>
      <c r="J111" s="84" t="s">
        <v>226</v>
      </c>
      <c r="K111" s="84" t="s">
        <v>226</v>
      </c>
      <c r="L111" s="84" t="s">
        <v>226</v>
      </c>
      <c r="M111" s="84" t="s">
        <v>226</v>
      </c>
      <c r="N111" s="84" t="s">
        <v>226</v>
      </c>
      <c r="O111" s="84" t="s">
        <v>226</v>
      </c>
      <c r="P111" s="84" t="s">
        <v>226</v>
      </c>
      <c r="Q111" s="84" t="s">
        <v>226</v>
      </c>
      <c r="R111" s="84" t="s">
        <v>226</v>
      </c>
      <c r="S111" s="84" t="str">
        <f t="shared" si="2"/>
        <v>-</v>
      </c>
      <c r="T111" s="85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4" t="s">
        <v>226</v>
      </c>
      <c r="E112" s="84" t="s">
        <v>226</v>
      </c>
      <c r="F112" s="84" t="s">
        <v>226</v>
      </c>
      <c r="G112" s="84" t="s">
        <v>226</v>
      </c>
      <c r="H112" s="84" t="s">
        <v>226</v>
      </c>
      <c r="I112" s="84" t="s">
        <v>226</v>
      </c>
      <c r="J112" s="84" t="s">
        <v>226</v>
      </c>
      <c r="K112" s="84" t="s">
        <v>226</v>
      </c>
      <c r="L112" s="84" t="s">
        <v>226</v>
      </c>
      <c r="M112" s="84" t="s">
        <v>226</v>
      </c>
      <c r="N112" s="84" t="s">
        <v>226</v>
      </c>
      <c r="O112" s="84" t="s">
        <v>226</v>
      </c>
      <c r="P112" s="84" t="s">
        <v>226</v>
      </c>
      <c r="Q112" s="84" t="s">
        <v>226</v>
      </c>
      <c r="R112" s="84" t="s">
        <v>226</v>
      </c>
      <c r="S112" s="84" t="str">
        <f t="shared" si="2"/>
        <v>-</v>
      </c>
      <c r="T112" s="85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4">
        <v>-38.487392484719408</v>
      </c>
      <c r="E113" s="84">
        <v>276.87962762635959</v>
      </c>
      <c r="F113" s="84">
        <v>-11.139931652506363</v>
      </c>
      <c r="G113" s="84">
        <v>172.44942574481797</v>
      </c>
      <c r="H113" s="84">
        <v>274.03896336177206</v>
      </c>
      <c r="I113" s="84">
        <v>188.7678616798984</v>
      </c>
      <c r="J113" s="84">
        <v>442.2762522972601</v>
      </c>
      <c r="K113" s="84">
        <v>203.26718175116685</v>
      </c>
      <c r="L113" s="84">
        <v>502.30359502886574</v>
      </c>
      <c r="M113" s="84">
        <v>235.67309876324197</v>
      </c>
      <c r="N113" s="84">
        <v>571.92333167518586</v>
      </c>
      <c r="O113" s="84" t="s">
        <v>226</v>
      </c>
      <c r="P113" s="84">
        <v>628.18427234550893</v>
      </c>
      <c r="Q113" s="84" t="s">
        <v>226</v>
      </c>
      <c r="R113" s="84">
        <v>714.23468850318568</v>
      </c>
      <c r="S113" s="84">
        <f t="shared" si="2"/>
        <v>627.70814219430713</v>
      </c>
      <c r="T113" s="85">
        <f t="shared" si="3"/>
        <v>2858.9221398500063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4" t="s">
        <v>226</v>
      </c>
      <c r="E114" s="84" t="s">
        <v>226</v>
      </c>
      <c r="F114" s="84" t="s">
        <v>226</v>
      </c>
      <c r="G114" s="84" t="s">
        <v>226</v>
      </c>
      <c r="H114" s="84" t="s">
        <v>226</v>
      </c>
      <c r="I114" s="84" t="s">
        <v>226</v>
      </c>
      <c r="J114" s="84" t="s">
        <v>226</v>
      </c>
      <c r="K114" s="84" t="s">
        <v>226</v>
      </c>
      <c r="L114" s="84" t="s">
        <v>226</v>
      </c>
      <c r="M114" s="84" t="s">
        <v>226</v>
      </c>
      <c r="N114" s="84" t="s">
        <v>226</v>
      </c>
      <c r="O114" s="84" t="s">
        <v>226</v>
      </c>
      <c r="P114" s="84" t="s">
        <v>226</v>
      </c>
      <c r="Q114" s="84" t="s">
        <v>226</v>
      </c>
      <c r="R114" s="84" t="s">
        <v>226</v>
      </c>
      <c r="S114" s="84" t="str">
        <f t="shared" si="2"/>
        <v>-</v>
      </c>
      <c r="T114" s="85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4">
        <v>-28.193081436318462</v>
      </c>
      <c r="E115" s="84">
        <v>-20.813095519999997</v>
      </c>
      <c r="F115" s="84">
        <v>-27.315000000000001</v>
      </c>
      <c r="G115" s="84">
        <v>-34.917310406785411</v>
      </c>
      <c r="H115" s="84">
        <v>-24.7272220001121</v>
      </c>
      <c r="I115" s="84">
        <v>-35.504071847223884</v>
      </c>
      <c r="J115" s="84">
        <v>-26.107131277127124</v>
      </c>
      <c r="K115" s="84">
        <v>-36.914193856924776</v>
      </c>
      <c r="L115" s="84">
        <v>-27.928216054127937</v>
      </c>
      <c r="M115" s="84">
        <v>-38.361824178056764</v>
      </c>
      <c r="N115" s="84">
        <v>-28.148815694518575</v>
      </c>
      <c r="O115" s="84" t="s">
        <v>226</v>
      </c>
      <c r="P115" s="84">
        <v>-28.248815694518576</v>
      </c>
      <c r="Q115" s="84" t="s">
        <v>226</v>
      </c>
      <c r="R115" s="84">
        <v>-29.096280165354134</v>
      </c>
      <c r="S115" s="84">
        <f t="shared" si="2"/>
        <v>-110.78008988220543</v>
      </c>
      <c r="T115" s="85">
        <f t="shared" si="3"/>
        <v>-139.52925888564636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4">
        <v>0</v>
      </c>
      <c r="E116" s="84">
        <v>0</v>
      </c>
      <c r="F116" s="84">
        <v>2.121</v>
      </c>
      <c r="G116" s="84">
        <v>0</v>
      </c>
      <c r="H116" s="84">
        <v>0</v>
      </c>
      <c r="I116" s="84">
        <v>0</v>
      </c>
      <c r="J116" s="84">
        <v>0</v>
      </c>
      <c r="K116" s="84">
        <v>0</v>
      </c>
      <c r="L116" s="84">
        <v>0</v>
      </c>
      <c r="M116" s="84">
        <v>0</v>
      </c>
      <c r="N116" s="84">
        <v>0</v>
      </c>
      <c r="O116" s="84" t="s">
        <v>226</v>
      </c>
      <c r="P116" s="84">
        <v>0</v>
      </c>
      <c r="Q116" s="84" t="s">
        <v>226</v>
      </c>
      <c r="R116" s="84">
        <v>0</v>
      </c>
      <c r="S116" s="84">
        <f t="shared" si="2"/>
        <v>0</v>
      </c>
      <c r="T116" s="85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4" t="s">
        <v>226</v>
      </c>
      <c r="E117" s="84" t="s">
        <v>226</v>
      </c>
      <c r="F117" s="84" t="s">
        <v>226</v>
      </c>
      <c r="G117" s="84" t="s">
        <v>226</v>
      </c>
      <c r="H117" s="84" t="s">
        <v>226</v>
      </c>
      <c r="I117" s="84" t="s">
        <v>226</v>
      </c>
      <c r="J117" s="84" t="s">
        <v>226</v>
      </c>
      <c r="K117" s="84" t="s">
        <v>226</v>
      </c>
      <c r="L117" s="84" t="s">
        <v>226</v>
      </c>
      <c r="M117" s="84" t="s">
        <v>226</v>
      </c>
      <c r="N117" s="84" t="s">
        <v>226</v>
      </c>
      <c r="O117" s="84" t="s">
        <v>226</v>
      </c>
      <c r="P117" s="84" t="s">
        <v>226</v>
      </c>
      <c r="Q117" s="84" t="s">
        <v>226</v>
      </c>
      <c r="R117" s="84" t="s">
        <v>226</v>
      </c>
      <c r="S117" s="84" t="str">
        <f t="shared" si="2"/>
        <v>-</v>
      </c>
      <c r="T117" s="85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4" t="s">
        <v>226</v>
      </c>
      <c r="E118" s="84" t="s">
        <v>226</v>
      </c>
      <c r="F118" s="84" t="s">
        <v>226</v>
      </c>
      <c r="G118" s="84" t="s">
        <v>226</v>
      </c>
      <c r="H118" s="84" t="s">
        <v>226</v>
      </c>
      <c r="I118" s="84" t="s">
        <v>226</v>
      </c>
      <c r="J118" s="84" t="s">
        <v>226</v>
      </c>
      <c r="K118" s="84" t="s">
        <v>226</v>
      </c>
      <c r="L118" s="84" t="s">
        <v>226</v>
      </c>
      <c r="M118" s="84" t="s">
        <v>226</v>
      </c>
      <c r="N118" s="84" t="s">
        <v>226</v>
      </c>
      <c r="O118" s="84" t="s">
        <v>226</v>
      </c>
      <c r="P118" s="84" t="s">
        <v>226</v>
      </c>
      <c r="Q118" s="84" t="s">
        <v>226</v>
      </c>
      <c r="R118" s="84" t="s">
        <v>226</v>
      </c>
      <c r="S118" s="84" t="str">
        <f t="shared" si="2"/>
        <v>-</v>
      </c>
      <c r="T118" s="85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4" t="s">
        <v>226</v>
      </c>
      <c r="E119" s="84" t="s">
        <v>226</v>
      </c>
      <c r="F119" s="84" t="s">
        <v>226</v>
      </c>
      <c r="G119" s="84" t="s">
        <v>226</v>
      </c>
      <c r="H119" s="84" t="s">
        <v>226</v>
      </c>
      <c r="I119" s="84" t="s">
        <v>226</v>
      </c>
      <c r="J119" s="84" t="s">
        <v>226</v>
      </c>
      <c r="K119" s="84" t="s">
        <v>226</v>
      </c>
      <c r="L119" s="84" t="s">
        <v>226</v>
      </c>
      <c r="M119" s="84" t="s">
        <v>226</v>
      </c>
      <c r="N119" s="84" t="s">
        <v>226</v>
      </c>
      <c r="O119" s="84" t="s">
        <v>226</v>
      </c>
      <c r="P119" s="84" t="s">
        <v>226</v>
      </c>
      <c r="Q119" s="84" t="s">
        <v>226</v>
      </c>
      <c r="R119" s="84" t="s">
        <v>226</v>
      </c>
      <c r="S119" s="84" t="str">
        <f t="shared" si="2"/>
        <v>-</v>
      </c>
      <c r="T119" s="85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4" t="s">
        <v>226</v>
      </c>
      <c r="E120" s="84" t="s">
        <v>226</v>
      </c>
      <c r="F120" s="84" t="s">
        <v>226</v>
      </c>
      <c r="G120" s="84" t="s">
        <v>226</v>
      </c>
      <c r="H120" s="84" t="s">
        <v>226</v>
      </c>
      <c r="I120" s="84" t="s">
        <v>226</v>
      </c>
      <c r="J120" s="84" t="s">
        <v>226</v>
      </c>
      <c r="K120" s="84" t="s">
        <v>226</v>
      </c>
      <c r="L120" s="84" t="s">
        <v>226</v>
      </c>
      <c r="M120" s="84" t="s">
        <v>226</v>
      </c>
      <c r="N120" s="84" t="s">
        <v>226</v>
      </c>
      <c r="O120" s="84" t="s">
        <v>226</v>
      </c>
      <c r="P120" s="84" t="s">
        <v>226</v>
      </c>
      <c r="Q120" s="84" t="s">
        <v>226</v>
      </c>
      <c r="R120" s="84" t="s">
        <v>226</v>
      </c>
      <c r="S120" s="84" t="str">
        <f t="shared" si="2"/>
        <v>-</v>
      </c>
      <c r="T120" s="85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4">
        <v>6.497453727655305</v>
      </c>
      <c r="E121" s="84">
        <v>10.554935227889976</v>
      </c>
      <c r="F121" s="84">
        <v>8.0490281962777512</v>
      </c>
      <c r="G121" s="84">
        <v>21.806626230359392</v>
      </c>
      <c r="H121" s="84">
        <v>11.780768770368082</v>
      </c>
      <c r="I121" s="84">
        <v>22.175371173637199</v>
      </c>
      <c r="J121" s="84">
        <v>11.90221054811405</v>
      </c>
      <c r="K121" s="84">
        <v>22.512182433593761</v>
      </c>
      <c r="L121" s="84">
        <v>12.923521014445026</v>
      </c>
      <c r="M121" s="84">
        <v>22.779101259345733</v>
      </c>
      <c r="N121" s="84">
        <v>14.000563763355371</v>
      </c>
      <c r="O121" s="84" t="s">
        <v>226</v>
      </c>
      <c r="P121" s="84">
        <v>15.132456064838042</v>
      </c>
      <c r="Q121" s="84" t="s">
        <v>226</v>
      </c>
      <c r="R121" s="84">
        <v>15.536301117936159</v>
      </c>
      <c r="S121" s="84">
        <f t="shared" si="2"/>
        <v>67.46665486657669</v>
      </c>
      <c r="T121" s="85">
        <f t="shared" si="3"/>
        <v>69.495052508688659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4">
        <v>50.843499969691692</v>
      </c>
      <c r="E122" s="84">
        <v>106.68544431112204</v>
      </c>
      <c r="F122" s="84">
        <v>120.52717220000002</v>
      </c>
      <c r="G122" s="84">
        <v>139.66821122432441</v>
      </c>
      <c r="H122" s="84">
        <f>H128+H130+H131+H136</f>
        <v>92.490913244144807</v>
      </c>
      <c r="I122" s="84">
        <v>113.38064572646381</v>
      </c>
      <c r="J122" s="84">
        <f>J128+J130+J131+J136</f>
        <v>128.27608659606784</v>
      </c>
      <c r="K122" s="84">
        <v>134.36617609953487</v>
      </c>
      <c r="L122" s="84">
        <f>L128+L130+L131+L136</f>
        <v>132.96332436964724</v>
      </c>
      <c r="M122" s="84">
        <v>119.15110392399048</v>
      </c>
      <c r="N122" s="84">
        <f>N128+N130+N131+N136</f>
        <v>150.15456395880963</v>
      </c>
      <c r="O122" s="84" t="s">
        <v>226</v>
      </c>
      <c r="P122" s="84">
        <f>P128+P130+P131+P136</f>
        <v>165.91883459188722</v>
      </c>
      <c r="Q122" s="84" t="s">
        <v>226</v>
      </c>
      <c r="R122" s="84">
        <f>R128+R130+R131+R136</f>
        <v>170.89639962964372</v>
      </c>
      <c r="S122" s="84">
        <f t="shared" si="2"/>
        <v>366.89792574998916</v>
      </c>
      <c r="T122" s="85">
        <f t="shared" si="3"/>
        <v>748.20920914605574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4" t="s">
        <v>226</v>
      </c>
      <c r="E123" s="84" t="s">
        <v>226</v>
      </c>
      <c r="F123" s="84" t="s">
        <v>226</v>
      </c>
      <c r="G123" s="84" t="s">
        <v>226</v>
      </c>
      <c r="H123" s="84" t="s">
        <v>226</v>
      </c>
      <c r="I123" s="84" t="s">
        <v>226</v>
      </c>
      <c r="J123" s="84" t="s">
        <v>226</v>
      </c>
      <c r="K123" s="84" t="s">
        <v>226</v>
      </c>
      <c r="L123" s="84" t="s">
        <v>226</v>
      </c>
      <c r="M123" s="84" t="s">
        <v>226</v>
      </c>
      <c r="N123" s="84" t="s">
        <v>226</v>
      </c>
      <c r="O123" s="84" t="s">
        <v>226</v>
      </c>
      <c r="P123" s="84" t="s">
        <v>226</v>
      </c>
      <c r="Q123" s="84" t="s">
        <v>226</v>
      </c>
      <c r="R123" s="84" t="s">
        <v>226</v>
      </c>
      <c r="S123" s="84" t="str">
        <f t="shared" si="2"/>
        <v>-</v>
      </c>
      <c r="T123" s="85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4" t="s">
        <v>226</v>
      </c>
      <c r="E124" s="84" t="s">
        <v>226</v>
      </c>
      <c r="F124" s="84" t="s">
        <v>226</v>
      </c>
      <c r="G124" s="84" t="s">
        <v>226</v>
      </c>
      <c r="H124" s="84" t="s">
        <v>226</v>
      </c>
      <c r="I124" s="84" t="s">
        <v>226</v>
      </c>
      <c r="J124" s="84" t="s">
        <v>226</v>
      </c>
      <c r="K124" s="84" t="s">
        <v>226</v>
      </c>
      <c r="L124" s="84" t="s">
        <v>226</v>
      </c>
      <c r="M124" s="84" t="s">
        <v>226</v>
      </c>
      <c r="N124" s="84" t="s">
        <v>226</v>
      </c>
      <c r="O124" s="84" t="s">
        <v>226</v>
      </c>
      <c r="P124" s="84" t="s">
        <v>226</v>
      </c>
      <c r="Q124" s="84" t="s">
        <v>226</v>
      </c>
      <c r="R124" s="84" t="s">
        <v>226</v>
      </c>
      <c r="S124" s="84" t="str">
        <f t="shared" si="2"/>
        <v>-</v>
      </c>
      <c r="T124" s="85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4" t="s">
        <v>226</v>
      </c>
      <c r="E125" s="84" t="s">
        <v>226</v>
      </c>
      <c r="F125" s="84" t="s">
        <v>226</v>
      </c>
      <c r="G125" s="84" t="s">
        <v>226</v>
      </c>
      <c r="H125" s="84" t="s">
        <v>226</v>
      </c>
      <c r="I125" s="84" t="s">
        <v>226</v>
      </c>
      <c r="J125" s="84" t="s">
        <v>226</v>
      </c>
      <c r="K125" s="84" t="s">
        <v>226</v>
      </c>
      <c r="L125" s="84" t="s">
        <v>226</v>
      </c>
      <c r="M125" s="84" t="s">
        <v>226</v>
      </c>
      <c r="N125" s="84" t="s">
        <v>226</v>
      </c>
      <c r="O125" s="84" t="s">
        <v>226</v>
      </c>
      <c r="P125" s="84" t="s">
        <v>226</v>
      </c>
      <c r="Q125" s="84" t="s">
        <v>226</v>
      </c>
      <c r="R125" s="84" t="s">
        <v>226</v>
      </c>
      <c r="S125" s="84" t="str">
        <f t="shared" si="2"/>
        <v>-</v>
      </c>
      <c r="T125" s="85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4" t="s">
        <v>226</v>
      </c>
      <c r="E126" s="84" t="s">
        <v>226</v>
      </c>
      <c r="F126" s="84" t="s">
        <v>226</v>
      </c>
      <c r="G126" s="84" t="s">
        <v>226</v>
      </c>
      <c r="H126" s="84" t="s">
        <v>226</v>
      </c>
      <c r="I126" s="84" t="s">
        <v>226</v>
      </c>
      <c r="J126" s="84" t="s">
        <v>226</v>
      </c>
      <c r="K126" s="84" t="s">
        <v>226</v>
      </c>
      <c r="L126" s="84" t="s">
        <v>226</v>
      </c>
      <c r="M126" s="84" t="s">
        <v>226</v>
      </c>
      <c r="N126" s="84" t="s">
        <v>226</v>
      </c>
      <c r="O126" s="84" t="s">
        <v>226</v>
      </c>
      <c r="P126" s="84" t="s">
        <v>226</v>
      </c>
      <c r="Q126" s="84" t="s">
        <v>226</v>
      </c>
      <c r="R126" s="84" t="s">
        <v>226</v>
      </c>
      <c r="S126" s="84" t="str">
        <f t="shared" si="2"/>
        <v>-</v>
      </c>
      <c r="T126" s="85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4" t="s">
        <v>226</v>
      </c>
      <c r="E127" s="84" t="s">
        <v>226</v>
      </c>
      <c r="F127" s="84" t="s">
        <v>226</v>
      </c>
      <c r="G127" s="84" t="s">
        <v>226</v>
      </c>
      <c r="H127" s="84" t="s">
        <v>226</v>
      </c>
      <c r="I127" s="84" t="s">
        <v>226</v>
      </c>
      <c r="J127" s="84" t="s">
        <v>226</v>
      </c>
      <c r="K127" s="84" t="s">
        <v>226</v>
      </c>
      <c r="L127" s="84" t="s">
        <v>226</v>
      </c>
      <c r="M127" s="84" t="s">
        <v>226</v>
      </c>
      <c r="N127" s="84" t="s">
        <v>226</v>
      </c>
      <c r="O127" s="84" t="s">
        <v>226</v>
      </c>
      <c r="P127" s="84" t="s">
        <v>226</v>
      </c>
      <c r="Q127" s="84" t="s">
        <v>226</v>
      </c>
      <c r="R127" s="84" t="s">
        <v>226</v>
      </c>
      <c r="S127" s="84" t="str">
        <f t="shared" si="2"/>
        <v>-</v>
      </c>
      <c r="T127" s="85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4">
        <v>55.18262551142432</v>
      </c>
      <c r="E128" s="84">
        <v>108.73707636954404</v>
      </c>
      <c r="F128" s="84">
        <v>124.29436656074446</v>
      </c>
      <c r="G128" s="84">
        <v>142.29034805960961</v>
      </c>
      <c r="H128" s="84">
        <f>H113-H143</f>
        <v>94.26331031154217</v>
      </c>
      <c r="I128" s="84">
        <v>116.04638586118115</v>
      </c>
      <c r="J128" s="84">
        <f>J113-J143</f>
        <v>130.83647202389182</v>
      </c>
      <c r="K128" s="84">
        <v>137.24657838420109</v>
      </c>
      <c r="L128" s="84">
        <f>L113-L143</f>
        <v>135.82698739457271</v>
      </c>
      <c r="M128" s="84">
        <v>122.26764850773267</v>
      </c>
      <c r="N128" s="84">
        <f>N113-N143</f>
        <v>152.87471335969281</v>
      </c>
      <c r="O128" s="84" t="s">
        <v>226</v>
      </c>
      <c r="P128" s="84">
        <f>P113-P143</f>
        <v>168.42773407386221</v>
      </c>
      <c r="Q128" s="84" t="s">
        <v>226</v>
      </c>
      <c r="R128" s="84">
        <f>R113-R143</f>
        <v>173.60839543912732</v>
      </c>
      <c r="S128" s="84">
        <f t="shared" si="2"/>
        <v>375.56061275311492</v>
      </c>
      <c r="T128" s="85">
        <f t="shared" si="3"/>
        <v>761.57430229114686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4" t="s">
        <v>226</v>
      </c>
      <c r="E129" s="84" t="s">
        <v>226</v>
      </c>
      <c r="F129" s="84" t="s">
        <v>226</v>
      </c>
      <c r="G129" s="84" t="s">
        <v>226</v>
      </c>
      <c r="H129" s="84" t="s">
        <v>226</v>
      </c>
      <c r="I129" s="84" t="s">
        <v>226</v>
      </c>
      <c r="J129" s="84" t="s">
        <v>226</v>
      </c>
      <c r="K129" s="84" t="s">
        <v>226</v>
      </c>
      <c r="L129" s="84" t="s">
        <v>226</v>
      </c>
      <c r="M129" s="84" t="s">
        <v>226</v>
      </c>
      <c r="N129" s="84" t="s">
        <v>226</v>
      </c>
      <c r="O129" s="84" t="s">
        <v>226</v>
      </c>
      <c r="P129" s="84" t="s">
        <v>226</v>
      </c>
      <c r="Q129" s="84" t="s">
        <v>226</v>
      </c>
      <c r="R129" s="84" t="s">
        <v>226</v>
      </c>
      <c r="S129" s="84" t="str">
        <f t="shared" si="2"/>
        <v>-</v>
      </c>
      <c r="T129" s="85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4">
        <v>-5.6386162872636909</v>
      </c>
      <c r="E130" s="84">
        <v>-4.1626191040000009</v>
      </c>
      <c r="F130" s="84">
        <v>-5.463000000000001</v>
      </c>
      <c r="G130" s="84">
        <v>-6.9834620813570751</v>
      </c>
      <c r="H130" s="84">
        <f>H115-H145</f>
        <v>-4.9454444000224242</v>
      </c>
      <c r="I130" s="84">
        <v>-7.1008143694447803</v>
      </c>
      <c r="J130" s="84">
        <f>J115-J145</f>
        <v>-5.2214262554254276</v>
      </c>
      <c r="K130" s="84">
        <v>-7.3828387713849537</v>
      </c>
      <c r="L130" s="84">
        <f>L115-L145</f>
        <v>-5.5856432108255909</v>
      </c>
      <c r="M130" s="84">
        <v>-7.6723648356113543</v>
      </c>
      <c r="N130" s="84">
        <f>N115-N145</f>
        <v>-5.6297631389037157</v>
      </c>
      <c r="O130" s="84" t="s">
        <v>226</v>
      </c>
      <c r="P130" s="84">
        <f>P115-P145</f>
        <v>-5.6497631389037153</v>
      </c>
      <c r="Q130" s="84" t="s">
        <v>226</v>
      </c>
      <c r="R130" s="84">
        <f>R115-R145</f>
        <v>-5.8192560330708254</v>
      </c>
      <c r="S130" s="84">
        <f t="shared" si="2"/>
        <v>-22.156017976441088</v>
      </c>
      <c r="T130" s="85">
        <f t="shared" si="3"/>
        <v>-27.905851777129275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4">
        <v>0</v>
      </c>
      <c r="E131" s="84">
        <v>0</v>
      </c>
      <c r="F131" s="84">
        <v>8.5999999999999854E-2</v>
      </c>
      <c r="G131" s="84">
        <v>0</v>
      </c>
      <c r="H131" s="84">
        <f>H116-H146</f>
        <v>0</v>
      </c>
      <c r="I131" s="84">
        <v>0</v>
      </c>
      <c r="J131" s="84">
        <f>J116-J146</f>
        <v>0</v>
      </c>
      <c r="K131" s="84">
        <v>0</v>
      </c>
      <c r="L131" s="84">
        <f>L116-L146</f>
        <v>0</v>
      </c>
      <c r="M131" s="84">
        <v>0</v>
      </c>
      <c r="N131" s="84">
        <f>N116-N146</f>
        <v>0</v>
      </c>
      <c r="O131" s="84" t="s">
        <v>226</v>
      </c>
      <c r="P131" s="84">
        <f>P116-P146</f>
        <v>0</v>
      </c>
      <c r="Q131" s="84" t="s">
        <v>226</v>
      </c>
      <c r="R131" s="84">
        <f>R116-R146</f>
        <v>0</v>
      </c>
      <c r="S131" s="84">
        <f t="shared" si="2"/>
        <v>0</v>
      </c>
      <c r="T131" s="85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4" t="s">
        <v>226</v>
      </c>
      <c r="E132" s="84" t="s">
        <v>226</v>
      </c>
      <c r="F132" s="84" t="s">
        <v>226</v>
      </c>
      <c r="G132" s="84" t="s">
        <v>226</v>
      </c>
      <c r="H132" s="84" t="s">
        <v>226</v>
      </c>
      <c r="I132" s="84" t="s">
        <v>226</v>
      </c>
      <c r="J132" s="84" t="s">
        <v>226</v>
      </c>
      <c r="K132" s="84" t="s">
        <v>226</v>
      </c>
      <c r="L132" s="84" t="s">
        <v>226</v>
      </c>
      <c r="M132" s="84" t="s">
        <v>226</v>
      </c>
      <c r="N132" s="84" t="s">
        <v>226</v>
      </c>
      <c r="O132" s="84" t="s">
        <v>226</v>
      </c>
      <c r="P132" s="84" t="s">
        <v>226</v>
      </c>
      <c r="Q132" s="84" t="s">
        <v>226</v>
      </c>
      <c r="R132" s="84" t="s">
        <v>226</v>
      </c>
      <c r="S132" s="84" t="str">
        <f t="shared" si="2"/>
        <v>-</v>
      </c>
      <c r="T132" s="85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4" t="s">
        <v>226</v>
      </c>
      <c r="E133" s="84" t="s">
        <v>226</v>
      </c>
      <c r="F133" s="84" t="s">
        <v>226</v>
      </c>
      <c r="G133" s="84" t="s">
        <v>226</v>
      </c>
      <c r="H133" s="84" t="s">
        <v>226</v>
      </c>
      <c r="I133" s="84" t="s">
        <v>226</v>
      </c>
      <c r="J133" s="84" t="s">
        <v>226</v>
      </c>
      <c r="K133" s="84" t="s">
        <v>226</v>
      </c>
      <c r="L133" s="84" t="s">
        <v>226</v>
      </c>
      <c r="M133" s="84" t="s">
        <v>226</v>
      </c>
      <c r="N133" s="84" t="s">
        <v>226</v>
      </c>
      <c r="O133" s="84" t="s">
        <v>226</v>
      </c>
      <c r="P133" s="84" t="s">
        <v>226</v>
      </c>
      <c r="Q133" s="84" t="s">
        <v>226</v>
      </c>
      <c r="R133" s="84" t="s">
        <v>226</v>
      </c>
      <c r="S133" s="84" t="str">
        <f t="shared" si="2"/>
        <v>-</v>
      </c>
      <c r="T133" s="85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4" t="s">
        <v>226</v>
      </c>
      <c r="E134" s="84" t="s">
        <v>226</v>
      </c>
      <c r="F134" s="84" t="s">
        <v>226</v>
      </c>
      <c r="G134" s="84" t="s">
        <v>226</v>
      </c>
      <c r="H134" s="84" t="s">
        <v>226</v>
      </c>
      <c r="I134" s="84" t="s">
        <v>226</v>
      </c>
      <c r="J134" s="84" t="s">
        <v>226</v>
      </c>
      <c r="K134" s="84" t="s">
        <v>226</v>
      </c>
      <c r="L134" s="84" t="s">
        <v>226</v>
      </c>
      <c r="M134" s="84" t="s">
        <v>226</v>
      </c>
      <c r="N134" s="84" t="s">
        <v>226</v>
      </c>
      <c r="O134" s="84" t="s">
        <v>226</v>
      </c>
      <c r="P134" s="84" t="s">
        <v>226</v>
      </c>
      <c r="Q134" s="84" t="s">
        <v>226</v>
      </c>
      <c r="R134" s="84" t="s">
        <v>226</v>
      </c>
      <c r="S134" s="84" t="str">
        <f t="shared" si="2"/>
        <v>-</v>
      </c>
      <c r="T134" s="85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4" t="s">
        <v>226</v>
      </c>
      <c r="E135" s="84" t="s">
        <v>226</v>
      </c>
      <c r="F135" s="84" t="s">
        <v>226</v>
      </c>
      <c r="G135" s="84" t="s">
        <v>226</v>
      </c>
      <c r="H135" s="84" t="s">
        <v>226</v>
      </c>
      <c r="I135" s="84" t="s">
        <v>226</v>
      </c>
      <c r="J135" s="84" t="s">
        <v>226</v>
      </c>
      <c r="K135" s="84" t="s">
        <v>226</v>
      </c>
      <c r="L135" s="84" t="s">
        <v>226</v>
      </c>
      <c r="M135" s="84" t="s">
        <v>226</v>
      </c>
      <c r="N135" s="84" t="s">
        <v>226</v>
      </c>
      <c r="O135" s="84" t="s">
        <v>226</v>
      </c>
      <c r="P135" s="84" t="s">
        <v>226</v>
      </c>
      <c r="Q135" s="84" t="s">
        <v>226</v>
      </c>
      <c r="R135" s="84" t="s">
        <v>226</v>
      </c>
      <c r="S135" s="84" t="str">
        <f t="shared" si="2"/>
        <v>-</v>
      </c>
      <c r="T135" s="85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4">
        <v>1.2994907455310605</v>
      </c>
      <c r="E136" s="84">
        <v>2.1109870455779927</v>
      </c>
      <c r="F136" s="84">
        <v>1.6098056392555495</v>
      </c>
      <c r="G136" s="84">
        <v>4.3613252460718783</v>
      </c>
      <c r="H136" s="84">
        <f>H121-H151</f>
        <v>3.1730473326250603</v>
      </c>
      <c r="I136" s="84">
        <v>4.4350742347274377</v>
      </c>
      <c r="J136" s="84">
        <f>J121-J151</f>
        <v>2.6610408276014574</v>
      </c>
      <c r="K136" s="84">
        <v>4.5024364867187501</v>
      </c>
      <c r="L136" s="84">
        <f>L121-L151</f>
        <v>2.7219801859001134</v>
      </c>
      <c r="M136" s="84">
        <v>4.5558202518691466</v>
      </c>
      <c r="N136" s="84">
        <f>N121-N151</f>
        <v>2.909613738020532</v>
      </c>
      <c r="O136" s="84" t="s">
        <v>226</v>
      </c>
      <c r="P136" s="84">
        <f>P121-P151</f>
        <v>3.1408636569287189</v>
      </c>
      <c r="Q136" s="84" t="s">
        <v>226</v>
      </c>
      <c r="R136" s="84">
        <f>R121-R151</f>
        <v>3.1072602235872306</v>
      </c>
      <c r="S136" s="84">
        <f t="shared" si="2"/>
        <v>13.493330973315334</v>
      </c>
      <c r="T136" s="85">
        <f t="shared" si="3"/>
        <v>14.540758632038052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4">
        <v>-111.02652016307425</v>
      </c>
      <c r="E137" s="84">
        <v>159.93602302312752</v>
      </c>
      <c r="F137" s="84">
        <v>-148.81207565622864</v>
      </c>
      <c r="G137" s="84">
        <v>19.670530344067547</v>
      </c>
      <c r="H137" s="84">
        <f>H143+H145+H146+H151</f>
        <v>168.60159688788323</v>
      </c>
      <c r="I137" s="84">
        <v>62.05851527984791</v>
      </c>
      <c r="J137" s="84">
        <f>J143+J145+J146+J151</f>
        <v>299.79524497217915</v>
      </c>
      <c r="K137" s="84">
        <v>54.49899422830093</v>
      </c>
      <c r="L137" s="84">
        <f>L143+L145+L146+L151</f>
        <v>354.33557561953563</v>
      </c>
      <c r="M137" s="84">
        <v>100.93927192054046</v>
      </c>
      <c r="N137" s="84">
        <f>N143+N145+N146+N151</f>
        <v>407.62051578521306</v>
      </c>
      <c r="O137" s="84" t="s">
        <v>226</v>
      </c>
      <c r="P137" s="84">
        <f>P143+P145+P146+P151</f>
        <v>449.14907812394114</v>
      </c>
      <c r="Q137" s="84" t="s">
        <v>226</v>
      </c>
      <c r="R137" s="84">
        <f>R143+R145+R146+R151</f>
        <v>529.77830982612397</v>
      </c>
      <c r="S137" s="84">
        <f t="shared" si="2"/>
        <v>217.4967814286893</v>
      </c>
      <c r="T137" s="85">
        <f t="shared" si="3"/>
        <v>2040.6787243269928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4" t="s">
        <v>226</v>
      </c>
      <c r="E138" s="84" t="s">
        <v>226</v>
      </c>
      <c r="F138" s="84" t="s">
        <v>226</v>
      </c>
      <c r="G138" s="84" t="s">
        <v>226</v>
      </c>
      <c r="H138" s="84" t="s">
        <v>226</v>
      </c>
      <c r="I138" s="84" t="s">
        <v>226</v>
      </c>
      <c r="J138" s="84" t="s">
        <v>226</v>
      </c>
      <c r="K138" s="84" t="s">
        <v>226</v>
      </c>
      <c r="L138" s="84" t="s">
        <v>226</v>
      </c>
      <c r="M138" s="84" t="s">
        <v>226</v>
      </c>
      <c r="N138" s="84" t="s">
        <v>226</v>
      </c>
      <c r="O138" s="84" t="s">
        <v>226</v>
      </c>
      <c r="P138" s="84" t="s">
        <v>226</v>
      </c>
      <c r="Q138" s="84" t="s">
        <v>226</v>
      </c>
      <c r="R138" s="84" t="s">
        <v>226</v>
      </c>
      <c r="S138" s="84" t="str">
        <f t="shared" si="2"/>
        <v>-</v>
      </c>
      <c r="T138" s="85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4" t="s">
        <v>226</v>
      </c>
      <c r="E139" s="84" t="s">
        <v>226</v>
      </c>
      <c r="F139" s="84" t="s">
        <v>226</v>
      </c>
      <c r="G139" s="84" t="s">
        <v>226</v>
      </c>
      <c r="H139" s="84" t="s">
        <v>226</v>
      </c>
      <c r="I139" s="84" t="s">
        <v>226</v>
      </c>
      <c r="J139" s="84" t="s">
        <v>226</v>
      </c>
      <c r="K139" s="84" t="s">
        <v>226</v>
      </c>
      <c r="L139" s="84" t="s">
        <v>226</v>
      </c>
      <c r="M139" s="84" t="s">
        <v>226</v>
      </c>
      <c r="N139" s="84" t="s">
        <v>226</v>
      </c>
      <c r="O139" s="84" t="s">
        <v>226</v>
      </c>
      <c r="P139" s="84" t="s">
        <v>226</v>
      </c>
      <c r="Q139" s="84" t="s">
        <v>226</v>
      </c>
      <c r="R139" s="84" t="s">
        <v>226</v>
      </c>
      <c r="S139" s="84" t="str">
        <f t="shared" si="2"/>
        <v>-</v>
      </c>
      <c r="T139" s="85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4" t="s">
        <v>226</v>
      </c>
      <c r="E140" s="84" t="s">
        <v>226</v>
      </c>
      <c r="F140" s="84" t="s">
        <v>226</v>
      </c>
      <c r="G140" s="84" t="s">
        <v>226</v>
      </c>
      <c r="H140" s="84" t="s">
        <v>226</v>
      </c>
      <c r="I140" s="84" t="s">
        <v>226</v>
      </c>
      <c r="J140" s="84" t="s">
        <v>226</v>
      </c>
      <c r="K140" s="84" t="s">
        <v>226</v>
      </c>
      <c r="L140" s="84" t="s">
        <v>226</v>
      </c>
      <c r="M140" s="84" t="s">
        <v>226</v>
      </c>
      <c r="N140" s="84" t="s">
        <v>226</v>
      </c>
      <c r="O140" s="84" t="s">
        <v>226</v>
      </c>
      <c r="P140" s="84" t="s">
        <v>226</v>
      </c>
      <c r="Q140" s="84" t="s">
        <v>226</v>
      </c>
      <c r="R140" s="84" t="s">
        <v>226</v>
      </c>
      <c r="S140" s="84" t="str">
        <f t="shared" si="2"/>
        <v>-</v>
      </c>
      <c r="T140" s="85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4" t="s">
        <v>226</v>
      </c>
      <c r="E141" s="84" t="s">
        <v>226</v>
      </c>
      <c r="F141" s="84" t="s">
        <v>226</v>
      </c>
      <c r="G141" s="84" t="s">
        <v>226</v>
      </c>
      <c r="H141" s="84" t="s">
        <v>226</v>
      </c>
      <c r="I141" s="84" t="s">
        <v>226</v>
      </c>
      <c r="J141" s="84" t="s">
        <v>226</v>
      </c>
      <c r="K141" s="84" t="s">
        <v>226</v>
      </c>
      <c r="L141" s="84" t="s">
        <v>226</v>
      </c>
      <c r="M141" s="84" t="s">
        <v>226</v>
      </c>
      <c r="N141" s="84" t="s">
        <v>226</v>
      </c>
      <c r="O141" s="84" t="s">
        <v>226</v>
      </c>
      <c r="P141" s="84" t="s">
        <v>226</v>
      </c>
      <c r="Q141" s="84" t="s">
        <v>226</v>
      </c>
      <c r="R141" s="84" t="s">
        <v>226</v>
      </c>
      <c r="S141" s="84" t="str">
        <f t="shared" si="2"/>
        <v>-</v>
      </c>
      <c r="T141" s="85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4" t="s">
        <v>226</v>
      </c>
      <c r="E142" s="84" t="s">
        <v>226</v>
      </c>
      <c r="F142" s="84" t="s">
        <v>226</v>
      </c>
      <c r="G142" s="84" t="s">
        <v>226</v>
      </c>
      <c r="H142" s="84" t="s">
        <v>226</v>
      </c>
      <c r="I142" s="84" t="s">
        <v>226</v>
      </c>
      <c r="J142" s="84" t="s">
        <v>226</v>
      </c>
      <c r="K142" s="84" t="s">
        <v>226</v>
      </c>
      <c r="L142" s="84" t="s">
        <v>226</v>
      </c>
      <c r="M142" s="84" t="s">
        <v>226</v>
      </c>
      <c r="N142" s="84" t="s">
        <v>226</v>
      </c>
      <c r="O142" s="84" t="s">
        <v>226</v>
      </c>
      <c r="P142" s="84" t="s">
        <v>226</v>
      </c>
      <c r="Q142" s="84" t="s">
        <v>226</v>
      </c>
      <c r="R142" s="84" t="s">
        <v>226</v>
      </c>
      <c r="S142" s="84" t="str">
        <f t="shared" si="2"/>
        <v>-</v>
      </c>
      <c r="T142" s="85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4">
        <v>-93.670017996143727</v>
      </c>
      <c r="E143" s="84">
        <v>168.14255125681555</v>
      </c>
      <c r="F143" s="84">
        <v>-135.43429821325083</v>
      </c>
      <c r="G143" s="84">
        <v>30.15907768520837</v>
      </c>
      <c r="H143" s="84">
        <v>179.77565305022989</v>
      </c>
      <c r="I143" s="84">
        <v>72.721475818717252</v>
      </c>
      <c r="J143" s="84">
        <v>311.43978027336829</v>
      </c>
      <c r="K143" s="84">
        <v>66.020603366965744</v>
      </c>
      <c r="L143" s="84">
        <v>366.47660763429303</v>
      </c>
      <c r="M143" s="84">
        <v>113.40545025550929</v>
      </c>
      <c r="N143" s="84">
        <v>419.04861831549306</v>
      </c>
      <c r="O143" s="84" t="s">
        <v>226</v>
      </c>
      <c r="P143" s="84">
        <v>459.75653827164672</v>
      </c>
      <c r="Q143" s="84" t="s">
        <v>226</v>
      </c>
      <c r="R143" s="84">
        <v>540.62629306405836</v>
      </c>
      <c r="S143" s="84">
        <f t="shared" si="2"/>
        <v>252.14752944119229</v>
      </c>
      <c r="T143" s="85">
        <f t="shared" si="3"/>
        <v>2097.3478375588593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4" t="s">
        <v>226</v>
      </c>
      <c r="E144" s="84" t="s">
        <v>226</v>
      </c>
      <c r="F144" s="84" t="s">
        <v>226</v>
      </c>
      <c r="G144" s="84" t="s">
        <v>226</v>
      </c>
      <c r="H144" s="84" t="s">
        <v>226</v>
      </c>
      <c r="I144" s="84" t="s">
        <v>226</v>
      </c>
      <c r="J144" s="84" t="s">
        <v>226</v>
      </c>
      <c r="K144" s="84" t="s">
        <v>226</v>
      </c>
      <c r="L144" s="84" t="s">
        <v>226</v>
      </c>
      <c r="M144" s="84" t="s">
        <v>226</v>
      </c>
      <c r="N144" s="84" t="s">
        <v>226</v>
      </c>
      <c r="O144" s="84" t="s">
        <v>226</v>
      </c>
      <c r="P144" s="84" t="s">
        <v>226</v>
      </c>
      <c r="Q144" s="84" t="s">
        <v>226</v>
      </c>
      <c r="R144" s="84" t="s">
        <v>226</v>
      </c>
      <c r="S144" s="84" t="str">
        <f t="shared" si="2"/>
        <v>-</v>
      </c>
      <c r="T144" s="85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4">
        <v>-22.554465149054771</v>
      </c>
      <c r="E145" s="84">
        <v>-16.650476415999997</v>
      </c>
      <c r="F145" s="84">
        <v>-21.852</v>
      </c>
      <c r="G145" s="84">
        <v>-27.933848325428336</v>
      </c>
      <c r="H145" s="84">
        <v>-19.781777600089676</v>
      </c>
      <c r="I145" s="84">
        <v>-28.403257477779103</v>
      </c>
      <c r="J145" s="84">
        <v>-20.885705021701696</v>
      </c>
      <c r="K145" s="84">
        <v>-29.531355085539822</v>
      </c>
      <c r="L145" s="84">
        <v>-22.342572843302346</v>
      </c>
      <c r="M145" s="84">
        <v>-30.68945934244541</v>
      </c>
      <c r="N145" s="84">
        <v>-22.519052555614859</v>
      </c>
      <c r="O145" s="84" t="s">
        <v>226</v>
      </c>
      <c r="P145" s="84">
        <v>-22.599052555614861</v>
      </c>
      <c r="Q145" s="84" t="s">
        <v>226</v>
      </c>
      <c r="R145" s="84">
        <v>-23.277024132283309</v>
      </c>
      <c r="S145" s="84">
        <f t="shared" si="2"/>
        <v>-88.624071905764339</v>
      </c>
      <c r="T145" s="85">
        <f t="shared" si="3"/>
        <v>-111.62340710851709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4">
        <v>0</v>
      </c>
      <c r="E146" s="84">
        <v>0</v>
      </c>
      <c r="F146" s="84">
        <v>2.0350000000000001</v>
      </c>
      <c r="G146" s="84">
        <v>0</v>
      </c>
      <c r="H146" s="84">
        <v>0</v>
      </c>
      <c r="I146" s="84">
        <v>0</v>
      </c>
      <c r="J146" s="84">
        <v>0</v>
      </c>
      <c r="K146" s="84">
        <v>0</v>
      </c>
      <c r="L146" s="84">
        <v>0</v>
      </c>
      <c r="M146" s="84">
        <v>0</v>
      </c>
      <c r="N146" s="84">
        <v>0</v>
      </c>
      <c r="O146" s="84" t="s">
        <v>226</v>
      </c>
      <c r="P146" s="84">
        <v>0</v>
      </c>
      <c r="Q146" s="84" t="s">
        <v>226</v>
      </c>
      <c r="R146" s="84">
        <v>0</v>
      </c>
      <c r="S146" s="84">
        <f t="shared" si="2"/>
        <v>0</v>
      </c>
      <c r="T146" s="85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4" t="s">
        <v>226</v>
      </c>
      <c r="E147" s="84" t="s">
        <v>226</v>
      </c>
      <c r="F147" s="84" t="s">
        <v>226</v>
      </c>
      <c r="G147" s="84" t="s">
        <v>226</v>
      </c>
      <c r="H147" s="84" t="s">
        <v>226</v>
      </c>
      <c r="I147" s="84" t="s">
        <v>226</v>
      </c>
      <c r="J147" s="84" t="s">
        <v>226</v>
      </c>
      <c r="K147" s="84" t="s">
        <v>226</v>
      </c>
      <c r="L147" s="84" t="s">
        <v>226</v>
      </c>
      <c r="M147" s="84" t="s">
        <v>226</v>
      </c>
      <c r="N147" s="84" t="s">
        <v>226</v>
      </c>
      <c r="O147" s="84" t="s">
        <v>226</v>
      </c>
      <c r="P147" s="84" t="s">
        <v>226</v>
      </c>
      <c r="Q147" s="84" t="s">
        <v>226</v>
      </c>
      <c r="R147" s="84" t="s">
        <v>226</v>
      </c>
      <c r="S147" s="84" t="str">
        <f t="shared" si="2"/>
        <v>-</v>
      </c>
      <c r="T147" s="85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4" t="s">
        <v>226</v>
      </c>
      <c r="E148" s="84" t="s">
        <v>226</v>
      </c>
      <c r="F148" s="84" t="s">
        <v>226</v>
      </c>
      <c r="G148" s="84" t="s">
        <v>226</v>
      </c>
      <c r="H148" s="84" t="s">
        <v>226</v>
      </c>
      <c r="I148" s="84" t="s">
        <v>226</v>
      </c>
      <c r="J148" s="84" t="s">
        <v>226</v>
      </c>
      <c r="K148" s="84" t="s">
        <v>226</v>
      </c>
      <c r="L148" s="84" t="s">
        <v>226</v>
      </c>
      <c r="M148" s="84" t="s">
        <v>226</v>
      </c>
      <c r="N148" s="84" t="s">
        <v>226</v>
      </c>
      <c r="O148" s="84" t="s">
        <v>226</v>
      </c>
      <c r="P148" s="84" t="s">
        <v>226</v>
      </c>
      <c r="Q148" s="84" t="s">
        <v>226</v>
      </c>
      <c r="R148" s="84" t="s">
        <v>226</v>
      </c>
      <c r="S148" s="84" t="str">
        <f t="shared" si="2"/>
        <v>-</v>
      </c>
      <c r="T148" s="85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4" t="s">
        <v>226</v>
      </c>
      <c r="E149" s="84" t="s">
        <v>226</v>
      </c>
      <c r="F149" s="84" t="s">
        <v>226</v>
      </c>
      <c r="G149" s="84" t="s">
        <v>226</v>
      </c>
      <c r="H149" s="84" t="s">
        <v>226</v>
      </c>
      <c r="I149" s="84" t="s">
        <v>226</v>
      </c>
      <c r="J149" s="84" t="s">
        <v>226</v>
      </c>
      <c r="K149" s="84" t="s">
        <v>226</v>
      </c>
      <c r="L149" s="84" t="s">
        <v>226</v>
      </c>
      <c r="M149" s="84" t="s">
        <v>226</v>
      </c>
      <c r="N149" s="84" t="s">
        <v>226</v>
      </c>
      <c r="O149" s="84" t="s">
        <v>226</v>
      </c>
      <c r="P149" s="84" t="s">
        <v>226</v>
      </c>
      <c r="Q149" s="84" t="s">
        <v>226</v>
      </c>
      <c r="R149" s="84" t="s">
        <v>226</v>
      </c>
      <c r="S149" s="84" t="str">
        <f t="shared" si="2"/>
        <v>-</v>
      </c>
      <c r="T149" s="85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4" t="s">
        <v>226</v>
      </c>
      <c r="E150" s="84" t="s">
        <v>226</v>
      </c>
      <c r="F150" s="84" t="s">
        <v>226</v>
      </c>
      <c r="G150" s="84" t="s">
        <v>226</v>
      </c>
      <c r="H150" s="84" t="s">
        <v>226</v>
      </c>
      <c r="I150" s="84" t="s">
        <v>226</v>
      </c>
      <c r="J150" s="84" t="s">
        <v>226</v>
      </c>
      <c r="K150" s="84" t="s">
        <v>226</v>
      </c>
      <c r="L150" s="84" t="s">
        <v>226</v>
      </c>
      <c r="M150" s="84" t="s">
        <v>226</v>
      </c>
      <c r="N150" s="84" t="s">
        <v>226</v>
      </c>
      <c r="O150" s="84" t="s">
        <v>226</v>
      </c>
      <c r="P150" s="84" t="s">
        <v>226</v>
      </c>
      <c r="Q150" s="84" t="s">
        <v>226</v>
      </c>
      <c r="R150" s="84" t="s">
        <v>226</v>
      </c>
      <c r="S150" s="84" t="str">
        <f t="shared" ref="S150:S158" si="4">IFERROR(I150+K150+M150,"-")</f>
        <v>-</v>
      </c>
      <c r="T150" s="85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4">
        <v>5.1979629821242446</v>
      </c>
      <c r="E151" s="84">
        <v>8.4439481823119831</v>
      </c>
      <c r="F151" s="84">
        <v>6.4392225570222017</v>
      </c>
      <c r="G151" s="84">
        <v>17.445300984287513</v>
      </c>
      <c r="H151" s="84">
        <v>8.607721437743022</v>
      </c>
      <c r="I151" s="84">
        <v>17.740296938909761</v>
      </c>
      <c r="J151" s="84">
        <v>9.2411697205125929</v>
      </c>
      <c r="K151" s="84">
        <v>18.009745946875011</v>
      </c>
      <c r="L151" s="84">
        <v>10.201540828544912</v>
      </c>
      <c r="M151" s="84">
        <v>18.223281007476587</v>
      </c>
      <c r="N151" s="84">
        <v>11.090950025334839</v>
      </c>
      <c r="O151" s="84" t="s">
        <v>226</v>
      </c>
      <c r="P151" s="84">
        <v>11.991592407909323</v>
      </c>
      <c r="Q151" s="84" t="s">
        <v>226</v>
      </c>
      <c r="R151" s="84">
        <v>12.429040894348928</v>
      </c>
      <c r="S151" s="84">
        <f t="shared" si="4"/>
        <v>53.973323893261359</v>
      </c>
      <c r="T151" s="85">
        <f t="shared" si="5"/>
        <v>54.954293876650596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4">
        <v>12.51514235</v>
      </c>
      <c r="E152" s="84">
        <v>175.39728302312784</v>
      </c>
      <c r="F152" s="84">
        <f>F153+F154+F155+F156</f>
        <v>0</v>
      </c>
      <c r="G152" s="84">
        <v>19.670530344067551</v>
      </c>
      <c r="H152" s="84">
        <f>H153+H154+H155+H156</f>
        <v>168.60159688788326</v>
      </c>
      <c r="I152" s="84">
        <v>62.05851527984791</v>
      </c>
      <c r="J152" s="84">
        <f>J153+J154+J155+J156</f>
        <v>299.79524497217915</v>
      </c>
      <c r="K152" s="84">
        <v>54.49899422830093</v>
      </c>
      <c r="L152" s="84">
        <f>L153+L154+L155+L156</f>
        <v>354.33557561953563</v>
      </c>
      <c r="M152" s="84">
        <v>100.93927192054045</v>
      </c>
      <c r="N152" s="84">
        <f>N153+N154+N155+N156</f>
        <v>407.620515785213</v>
      </c>
      <c r="O152" s="84" t="s">
        <v>226</v>
      </c>
      <c r="P152" s="84">
        <f>P153+P154+P155+P156</f>
        <v>449.14907812394119</v>
      </c>
      <c r="Q152" s="84" t="s">
        <v>226</v>
      </c>
      <c r="R152" s="84">
        <f>R153+R154+R155+R156</f>
        <v>529.77830982612409</v>
      </c>
      <c r="S152" s="84">
        <f t="shared" si="4"/>
        <v>217.4967814286893</v>
      </c>
      <c r="T152" s="85">
        <f t="shared" si="5"/>
        <v>2040.678724326993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4">
        <v>12.51514235</v>
      </c>
      <c r="E153" s="84">
        <v>6.0389779637288141</v>
      </c>
      <c r="F153" s="84">
        <v>0</v>
      </c>
      <c r="G153" s="84">
        <v>0</v>
      </c>
      <c r="H153" s="84">
        <v>2.2783489999999995</v>
      </c>
      <c r="I153" s="84">
        <v>0</v>
      </c>
      <c r="J153" s="84">
        <v>0</v>
      </c>
      <c r="K153" s="84">
        <v>0</v>
      </c>
      <c r="L153" s="84">
        <v>0</v>
      </c>
      <c r="M153" s="84">
        <v>0</v>
      </c>
      <c r="N153" s="84">
        <v>0</v>
      </c>
      <c r="O153" s="84" t="s">
        <v>226</v>
      </c>
      <c r="P153" s="84">
        <v>0</v>
      </c>
      <c r="Q153" s="84" t="s">
        <v>226</v>
      </c>
      <c r="R153" s="84">
        <v>0</v>
      </c>
      <c r="S153" s="84">
        <f t="shared" si="4"/>
        <v>0</v>
      </c>
      <c r="T153" s="85">
        <f t="shared" si="5"/>
        <v>0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4">
        <v>0</v>
      </c>
      <c r="E154" s="84">
        <v>0</v>
      </c>
      <c r="F154" s="84">
        <v>0</v>
      </c>
      <c r="G154" s="84">
        <v>0</v>
      </c>
      <c r="H154" s="84">
        <v>0</v>
      </c>
      <c r="I154" s="84">
        <v>0</v>
      </c>
      <c r="J154" s="84">
        <v>0</v>
      </c>
      <c r="K154" s="84">
        <v>0</v>
      </c>
      <c r="L154" s="84">
        <v>0</v>
      </c>
      <c r="M154" s="84">
        <v>0</v>
      </c>
      <c r="N154" s="84">
        <v>0</v>
      </c>
      <c r="O154" s="84" t="s">
        <v>226</v>
      </c>
      <c r="P154" s="84">
        <v>0</v>
      </c>
      <c r="Q154" s="84" t="s">
        <v>226</v>
      </c>
      <c r="R154" s="84">
        <v>0</v>
      </c>
      <c r="S154" s="84">
        <f t="shared" si="4"/>
        <v>0</v>
      </c>
      <c r="T154" s="85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4">
        <v>0</v>
      </c>
      <c r="E155" s="84">
        <v>89.366611381672001</v>
      </c>
      <c r="F155" s="84">
        <v>0</v>
      </c>
      <c r="G155" s="84">
        <v>9.916213036971925</v>
      </c>
      <c r="H155" s="84">
        <v>90.791089878360879</v>
      </c>
      <c r="I155" s="84">
        <v>31.180162171854231</v>
      </c>
      <c r="J155" s="84">
        <v>150.30534913689092</v>
      </c>
      <c r="K155" s="84">
        <v>27.358400043635047</v>
      </c>
      <c r="L155" s="84">
        <v>177.68219992839914</v>
      </c>
      <c r="M155" s="84">
        <v>50.661751362836213</v>
      </c>
      <c r="N155" s="84">
        <v>204.32861918178281</v>
      </c>
      <c r="O155" s="84" t="s">
        <v>226</v>
      </c>
      <c r="P155" s="84">
        <v>225.00665955684829</v>
      </c>
      <c r="Q155" s="84" t="s">
        <v>226</v>
      </c>
      <c r="R155" s="84">
        <v>265.31012713393716</v>
      </c>
      <c r="S155" s="84">
        <f t="shared" si="4"/>
        <v>109.20031357832549</v>
      </c>
      <c r="T155" s="85">
        <f t="shared" si="5"/>
        <v>1022.6329549378584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4">
        <v>0</v>
      </c>
      <c r="E156" s="84">
        <v>79.991693677727014</v>
      </c>
      <c r="F156" s="84">
        <v>0</v>
      </c>
      <c r="G156" s="84">
        <v>9.7543173070956239</v>
      </c>
      <c r="H156" s="84">
        <v>75.532158009522362</v>
      </c>
      <c r="I156" s="84">
        <v>30.878353107993679</v>
      </c>
      <c r="J156" s="84">
        <v>149.48989583528825</v>
      </c>
      <c r="K156" s="84">
        <v>27.140594184665883</v>
      </c>
      <c r="L156" s="84">
        <v>176.65337569113649</v>
      </c>
      <c r="M156" s="84">
        <v>50.277520557704243</v>
      </c>
      <c r="N156" s="84">
        <v>203.29189660343022</v>
      </c>
      <c r="O156" s="87" t="s">
        <v>226</v>
      </c>
      <c r="P156" s="84">
        <v>224.1424185670929</v>
      </c>
      <c r="Q156" s="87" t="s">
        <v>226</v>
      </c>
      <c r="R156" s="84">
        <v>264.46818269218687</v>
      </c>
      <c r="S156" s="87">
        <f t="shared" si="4"/>
        <v>108.2964678503638</v>
      </c>
      <c r="T156" s="88">
        <f t="shared" si="5"/>
        <v>1018.0457693891349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2" t="s">
        <v>226</v>
      </c>
      <c r="E157" s="82" t="s">
        <v>226</v>
      </c>
      <c r="F157" s="82" t="s">
        <v>226</v>
      </c>
      <c r="G157" s="82" t="s">
        <v>226</v>
      </c>
      <c r="H157" s="82" t="s">
        <v>226</v>
      </c>
      <c r="I157" s="82" t="s">
        <v>226</v>
      </c>
      <c r="J157" s="82" t="s">
        <v>226</v>
      </c>
      <c r="K157" s="82" t="s">
        <v>226</v>
      </c>
      <c r="L157" s="82" t="s">
        <v>226</v>
      </c>
      <c r="M157" s="82" t="s">
        <v>226</v>
      </c>
      <c r="N157" s="82" t="s">
        <v>226</v>
      </c>
      <c r="O157" s="82" t="s">
        <v>226</v>
      </c>
      <c r="P157" s="82" t="s">
        <v>226</v>
      </c>
      <c r="Q157" s="82" t="s">
        <v>226</v>
      </c>
      <c r="R157" s="82" t="s">
        <v>226</v>
      </c>
      <c r="S157" s="82" t="s">
        <v>226</v>
      </c>
      <c r="T157" s="83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4">
        <v>332.56221472661741</v>
      </c>
      <c r="E158" s="84">
        <v>648.5256177942498</v>
      </c>
      <c r="F158" s="84">
        <f>F107+F103+F67</f>
        <v>323.43809654377139</v>
      </c>
      <c r="G158" s="84">
        <v>514.22034760441477</v>
      </c>
      <c r="H158" s="84">
        <f>H107+H103+H67</f>
        <v>635.53401944679467</v>
      </c>
      <c r="I158" s="84">
        <v>540.46041698410636</v>
      </c>
      <c r="J158" s="84">
        <f>J107+J103+J67</f>
        <v>804.02313011672129</v>
      </c>
      <c r="K158" s="84">
        <v>561.99189221164681</v>
      </c>
      <c r="L158" s="84">
        <f>L107+L103+L67</f>
        <v>854.89822885379704</v>
      </c>
      <c r="M158" s="84">
        <v>591.81320184762944</v>
      </c>
      <c r="N158" s="84">
        <f>N107+N103+N67</f>
        <v>921.58066034739966</v>
      </c>
      <c r="O158" s="84" t="s">
        <v>226</v>
      </c>
      <c r="P158" s="84">
        <f>P107+P103+P67</f>
        <v>964.28393566164664</v>
      </c>
      <c r="Q158" s="84" t="s">
        <v>226</v>
      </c>
      <c r="R158" s="84">
        <f>R107+R103+R67</f>
        <v>1060.3672130899606</v>
      </c>
      <c r="S158" s="84">
        <f t="shared" si="4"/>
        <v>1694.2655110433825</v>
      </c>
      <c r="T158" s="85">
        <f t="shared" si="5"/>
        <v>4605.1531680695252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4">
        <v>1384.0989999999999</v>
      </c>
      <c r="E159" s="84">
        <v>1442.6179441586819</v>
      </c>
      <c r="F159" s="84">
        <v>1352.3579090432681</v>
      </c>
      <c r="G159" s="84">
        <v>1342.1626925011863</v>
      </c>
      <c r="H159" s="84">
        <v>1552.6743106086378</v>
      </c>
      <c r="I159" s="84">
        <v>1332.5579763355609</v>
      </c>
      <c r="J159" s="84">
        <v>1477.8359530028542</v>
      </c>
      <c r="K159" s="84">
        <v>1302.0030381687961</v>
      </c>
      <c r="L159" s="84">
        <v>1329.4728531642018</v>
      </c>
      <c r="M159" s="84">
        <v>1271.7484860399707</v>
      </c>
      <c r="N159" s="84">
        <v>1154.7213570264189</v>
      </c>
      <c r="O159" s="84" t="s">
        <v>226</v>
      </c>
      <c r="P159" s="84">
        <v>953.33677929428006</v>
      </c>
      <c r="Q159" s="84" t="s">
        <v>226</v>
      </c>
      <c r="R159" s="84">
        <v>732.75295594287252</v>
      </c>
      <c r="S159" s="84">
        <f t="shared" ref="S159:S162" si="6">IFERROR(M159,"-")</f>
        <v>1271.7484860399707</v>
      </c>
      <c r="T159" s="85">
        <f t="shared" ref="T159:T162" si="7">IFERROR(R159,"-")</f>
        <v>732.75295594287252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4">
        <v>235.10357552385895</v>
      </c>
      <c r="E160" s="84">
        <v>489.53</v>
      </c>
      <c r="F160" s="84">
        <v>0</v>
      </c>
      <c r="G160" s="84">
        <v>214.5546307991481</v>
      </c>
      <c r="H160" s="84">
        <v>0</v>
      </c>
      <c r="I160" s="84">
        <v>0</v>
      </c>
      <c r="J160" s="84">
        <v>0</v>
      </c>
      <c r="K160" s="84">
        <v>0</v>
      </c>
      <c r="L160" s="84">
        <v>0</v>
      </c>
      <c r="M160" s="84">
        <v>0</v>
      </c>
      <c r="N160" s="84">
        <v>0</v>
      </c>
      <c r="O160" s="84" t="s">
        <v>226</v>
      </c>
      <c r="P160" s="84">
        <v>0</v>
      </c>
      <c r="Q160" s="84" t="s">
        <v>226</v>
      </c>
      <c r="R160" s="84">
        <v>0</v>
      </c>
      <c r="S160" s="84">
        <f t="shared" si="6"/>
        <v>0</v>
      </c>
      <c r="T160" s="85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4">
        <v>1442.6179441586819</v>
      </c>
      <c r="E161" s="84">
        <v>1352.3579090432681</v>
      </c>
      <c r="F161" s="84">
        <v>1552.6743106086378</v>
      </c>
      <c r="G161" s="84">
        <v>1332.5579763355609</v>
      </c>
      <c r="H161" s="84">
        <v>1477.8359530028542</v>
      </c>
      <c r="I161" s="84">
        <v>1302.0030381687961</v>
      </c>
      <c r="J161" s="84">
        <v>1329.4728531642018</v>
      </c>
      <c r="K161" s="84">
        <v>1271.7484860399707</v>
      </c>
      <c r="L161" s="84">
        <v>1154.7213570264189</v>
      </c>
      <c r="M161" s="84">
        <v>1222.4410314077497</v>
      </c>
      <c r="N161" s="84">
        <v>953.33677929428006</v>
      </c>
      <c r="O161" s="84" t="s">
        <v>226</v>
      </c>
      <c r="P161" s="84">
        <v>732.75295594287252</v>
      </c>
      <c r="Q161" s="84" t="s">
        <v>226</v>
      </c>
      <c r="R161" s="84">
        <v>471.9509559428725</v>
      </c>
      <c r="S161" s="84">
        <f t="shared" si="6"/>
        <v>1222.4410314077497</v>
      </c>
      <c r="T161" s="85">
        <f t="shared" si="7"/>
        <v>471.9509559428725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4">
        <v>489.52556843135409</v>
      </c>
      <c r="E162" s="84">
        <v>0</v>
      </c>
      <c r="F162" s="84">
        <v>0</v>
      </c>
      <c r="G162" s="84">
        <v>0</v>
      </c>
      <c r="H162" s="84">
        <v>0</v>
      </c>
      <c r="I162" s="84">
        <v>0</v>
      </c>
      <c r="J162" s="84">
        <v>0</v>
      </c>
      <c r="K162" s="84">
        <v>0</v>
      </c>
      <c r="L162" s="84">
        <v>0</v>
      </c>
      <c r="M162" s="84">
        <v>0.82019815882517833</v>
      </c>
      <c r="N162" s="84">
        <v>0</v>
      </c>
      <c r="O162" s="84" t="s">
        <v>226</v>
      </c>
      <c r="P162" s="84">
        <v>0</v>
      </c>
      <c r="Q162" s="84" t="s">
        <v>226</v>
      </c>
      <c r="R162" s="84">
        <v>0</v>
      </c>
      <c r="S162" s="84">
        <f t="shared" si="6"/>
        <v>0.82019815882517833</v>
      </c>
      <c r="T162" s="85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89">
        <v>4.3378889130401816</v>
      </c>
      <c r="E163" s="89">
        <v>2.0852806303055171</v>
      </c>
      <c r="F163" s="89">
        <f>F161/F158</f>
        <v>4.8005300773173207</v>
      </c>
      <c r="G163" s="89">
        <v>2.5914143276195016</v>
      </c>
      <c r="H163" s="89">
        <f>H161/H158</f>
        <v>2.3253451550701372</v>
      </c>
      <c r="I163" s="89">
        <v>2.4090627125558481</v>
      </c>
      <c r="J163" s="89">
        <f>J161/J158</f>
        <v>1.6535256305016997</v>
      </c>
      <c r="K163" s="89">
        <v>2.2629303085408727</v>
      </c>
      <c r="L163" s="89">
        <f>L161/L158</f>
        <v>1.3507120708094216</v>
      </c>
      <c r="M163" s="89">
        <v>2.0655859443339764</v>
      </c>
      <c r="N163" s="89">
        <f>N161/N158</f>
        <v>1.0344583174465809</v>
      </c>
      <c r="O163" s="89" t="s">
        <v>226</v>
      </c>
      <c r="P163" s="89">
        <f>P161/P158</f>
        <v>0.75989335593368734</v>
      </c>
      <c r="Q163" s="89" t="s">
        <v>226</v>
      </c>
      <c r="R163" s="89">
        <f>R161/R158</f>
        <v>0.44508256207543884</v>
      </c>
      <c r="S163" s="89" t="s">
        <v>226</v>
      </c>
      <c r="T163" s="89" t="s">
        <v>226</v>
      </c>
    </row>
    <row r="164" spans="1:20" ht="16.5" thickBot="1" x14ac:dyDescent="0.3">
      <c r="A164" s="170" t="s">
        <v>238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2"/>
    </row>
    <row r="165" spans="1:20" x14ac:dyDescent="0.25">
      <c r="A165" s="32" t="s">
        <v>239</v>
      </c>
      <c r="B165" s="33" t="s">
        <v>240</v>
      </c>
      <c r="C165" s="34" t="s">
        <v>671</v>
      </c>
      <c r="D165" s="92">
        <v>3835.2041776799997</v>
      </c>
      <c r="E165" s="92">
        <v>4390.8802798558554</v>
      </c>
      <c r="F165" s="92">
        <f>F171+F173+F174+F182</f>
        <v>4377.8821855150836</v>
      </c>
      <c r="G165" s="92">
        <v>4700.9568192525821</v>
      </c>
      <c r="H165" s="92">
        <f>H171+H173+H174+H182</f>
        <v>6743.4169434029109</v>
      </c>
      <c r="I165" s="92">
        <v>4859.6800970745126</v>
      </c>
      <c r="J165" s="92">
        <f>J171+J173+J174+J182</f>
        <v>7270.0699496602292</v>
      </c>
      <c r="K165" s="92">
        <v>5013.3449972423141</v>
      </c>
      <c r="L165" s="92">
        <f>L171+L173+L174+L182</f>
        <v>7471.1809998127137</v>
      </c>
      <c r="M165" s="92">
        <v>5171.5239597755226</v>
      </c>
      <c r="N165" s="92">
        <f>N171+N173+N174+N182</f>
        <v>7655.3963206744766</v>
      </c>
      <c r="O165" s="93" t="s">
        <v>226</v>
      </c>
      <c r="P165" s="92">
        <f>P171+P173+P174+P182</f>
        <v>7862.4403930714116</v>
      </c>
      <c r="Q165" s="93" t="s">
        <v>226</v>
      </c>
      <c r="R165" s="92">
        <f>R171+R173+R174+R182</f>
        <v>8138.6764675775057</v>
      </c>
      <c r="S165" s="82">
        <f t="shared" ref="S165:S228" si="8">IFERROR(I165+K165+M165,"-")</f>
        <v>15044.549054092349</v>
      </c>
      <c r="T165" s="83">
        <f t="shared" ref="T165:T228" si="9">IFERROR(J165+L165+N165+P165+R165,"-")</f>
        <v>38397.764130796335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2" t="s">
        <v>226</v>
      </c>
      <c r="E166" s="92" t="s">
        <v>226</v>
      </c>
      <c r="F166" s="92" t="s">
        <v>226</v>
      </c>
      <c r="G166" s="92" t="s">
        <v>226</v>
      </c>
      <c r="H166" s="92" t="s">
        <v>226</v>
      </c>
      <c r="I166" s="92" t="s">
        <v>226</v>
      </c>
      <c r="J166" s="92" t="s">
        <v>226</v>
      </c>
      <c r="K166" s="92" t="s">
        <v>226</v>
      </c>
      <c r="L166" s="92" t="s">
        <v>226</v>
      </c>
      <c r="M166" s="92" t="s">
        <v>226</v>
      </c>
      <c r="N166" s="92" t="s">
        <v>226</v>
      </c>
      <c r="O166" s="92" t="s">
        <v>226</v>
      </c>
      <c r="P166" s="92" t="s">
        <v>226</v>
      </c>
      <c r="Q166" s="92" t="s">
        <v>226</v>
      </c>
      <c r="R166" s="92" t="s">
        <v>226</v>
      </c>
      <c r="S166" s="84" t="str">
        <f t="shared" si="8"/>
        <v>-</v>
      </c>
      <c r="T166" s="85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2" t="s">
        <v>226</v>
      </c>
      <c r="E167" s="92" t="s">
        <v>226</v>
      </c>
      <c r="F167" s="92" t="s">
        <v>226</v>
      </c>
      <c r="G167" s="92" t="s">
        <v>226</v>
      </c>
      <c r="H167" s="92" t="s">
        <v>226</v>
      </c>
      <c r="I167" s="92" t="s">
        <v>226</v>
      </c>
      <c r="J167" s="92" t="s">
        <v>226</v>
      </c>
      <c r="K167" s="92" t="s">
        <v>226</v>
      </c>
      <c r="L167" s="92" t="s">
        <v>226</v>
      </c>
      <c r="M167" s="92" t="s">
        <v>226</v>
      </c>
      <c r="N167" s="92" t="s">
        <v>226</v>
      </c>
      <c r="O167" s="92" t="s">
        <v>226</v>
      </c>
      <c r="P167" s="92" t="s">
        <v>226</v>
      </c>
      <c r="Q167" s="92" t="s">
        <v>226</v>
      </c>
      <c r="R167" s="92" t="s">
        <v>226</v>
      </c>
      <c r="S167" s="84" t="str">
        <f t="shared" si="8"/>
        <v>-</v>
      </c>
      <c r="T167" s="85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2" t="s">
        <v>226</v>
      </c>
      <c r="E168" s="92" t="s">
        <v>226</v>
      </c>
      <c r="F168" s="92" t="s">
        <v>226</v>
      </c>
      <c r="G168" s="92" t="s">
        <v>226</v>
      </c>
      <c r="H168" s="92" t="s">
        <v>226</v>
      </c>
      <c r="I168" s="92" t="s">
        <v>226</v>
      </c>
      <c r="J168" s="92" t="s">
        <v>226</v>
      </c>
      <c r="K168" s="92" t="s">
        <v>226</v>
      </c>
      <c r="L168" s="92" t="s">
        <v>226</v>
      </c>
      <c r="M168" s="92" t="s">
        <v>226</v>
      </c>
      <c r="N168" s="92" t="s">
        <v>226</v>
      </c>
      <c r="O168" s="92" t="s">
        <v>226</v>
      </c>
      <c r="P168" s="92" t="s">
        <v>226</v>
      </c>
      <c r="Q168" s="92" t="s">
        <v>226</v>
      </c>
      <c r="R168" s="92" t="s">
        <v>226</v>
      </c>
      <c r="S168" s="84" t="str">
        <f t="shared" si="8"/>
        <v>-</v>
      </c>
      <c r="T168" s="85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2" t="s">
        <v>226</v>
      </c>
      <c r="E169" s="92" t="s">
        <v>226</v>
      </c>
      <c r="F169" s="92" t="s">
        <v>226</v>
      </c>
      <c r="G169" s="92" t="s">
        <v>226</v>
      </c>
      <c r="H169" s="92" t="s">
        <v>226</v>
      </c>
      <c r="I169" s="92" t="s">
        <v>226</v>
      </c>
      <c r="J169" s="92" t="s">
        <v>226</v>
      </c>
      <c r="K169" s="92" t="s">
        <v>226</v>
      </c>
      <c r="L169" s="92" t="s">
        <v>226</v>
      </c>
      <c r="M169" s="92" t="s">
        <v>226</v>
      </c>
      <c r="N169" s="92" t="s">
        <v>226</v>
      </c>
      <c r="O169" s="92" t="s">
        <v>226</v>
      </c>
      <c r="P169" s="92" t="s">
        <v>226</v>
      </c>
      <c r="Q169" s="92" t="s">
        <v>226</v>
      </c>
      <c r="R169" s="92" t="s">
        <v>226</v>
      </c>
      <c r="S169" s="84" t="str">
        <f t="shared" si="8"/>
        <v>-</v>
      </c>
      <c r="T169" s="85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2" t="s">
        <v>226</v>
      </c>
      <c r="E170" s="92" t="s">
        <v>226</v>
      </c>
      <c r="F170" s="92" t="s">
        <v>226</v>
      </c>
      <c r="G170" s="92" t="s">
        <v>226</v>
      </c>
      <c r="H170" s="92" t="s">
        <v>226</v>
      </c>
      <c r="I170" s="92" t="s">
        <v>226</v>
      </c>
      <c r="J170" s="92" t="s">
        <v>226</v>
      </c>
      <c r="K170" s="92" t="s">
        <v>226</v>
      </c>
      <c r="L170" s="92" t="s">
        <v>226</v>
      </c>
      <c r="M170" s="92" t="s">
        <v>226</v>
      </c>
      <c r="N170" s="92" t="s">
        <v>226</v>
      </c>
      <c r="O170" s="92" t="s">
        <v>226</v>
      </c>
      <c r="P170" s="92" t="s">
        <v>226</v>
      </c>
      <c r="Q170" s="92" t="s">
        <v>226</v>
      </c>
      <c r="R170" s="92" t="s">
        <v>226</v>
      </c>
      <c r="S170" s="84" t="str">
        <f t="shared" si="8"/>
        <v>-</v>
      </c>
      <c r="T170" s="85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2">
        <v>3669.7152331500001</v>
      </c>
      <c r="E171" s="92">
        <v>4306.0490556300001</v>
      </c>
      <c r="F171" s="84">
        <v>4283.0478542899991</v>
      </c>
      <c r="G171" s="92">
        <v>4665.6613236506564</v>
      </c>
      <c r="H171" s="84">
        <v>6642.2546023567211</v>
      </c>
      <c r="I171" s="92">
        <v>4825.1298916559454</v>
      </c>
      <c r="J171" s="84">
        <v>7214.181788939436</v>
      </c>
      <c r="K171" s="92">
        <v>4978.0972536144409</v>
      </c>
      <c r="L171" s="84">
        <v>7397.0305253831539</v>
      </c>
      <c r="M171" s="92">
        <v>5135.5507764099702</v>
      </c>
      <c r="N171" s="84">
        <v>7601.0847683303264</v>
      </c>
      <c r="O171" s="92" t="s">
        <v>226</v>
      </c>
      <c r="P171" s="84">
        <v>7807.497567050802</v>
      </c>
      <c r="Q171" s="92" t="s">
        <v>226</v>
      </c>
      <c r="R171" s="84">
        <v>8080.7599818975805</v>
      </c>
      <c r="S171" s="84">
        <f t="shared" si="8"/>
        <v>14938.777921680357</v>
      </c>
      <c r="T171" s="85">
        <f t="shared" si="9"/>
        <v>38100.554631601299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2" t="s">
        <v>226</v>
      </c>
      <c r="E172" s="92" t="s">
        <v>226</v>
      </c>
      <c r="F172" s="92" t="s">
        <v>226</v>
      </c>
      <c r="G172" s="92" t="s">
        <v>226</v>
      </c>
      <c r="H172" s="92" t="s">
        <v>226</v>
      </c>
      <c r="I172" s="92" t="s">
        <v>226</v>
      </c>
      <c r="J172" s="92" t="s">
        <v>226</v>
      </c>
      <c r="K172" s="92" t="s">
        <v>226</v>
      </c>
      <c r="L172" s="92" t="s">
        <v>226</v>
      </c>
      <c r="M172" s="92" t="s">
        <v>226</v>
      </c>
      <c r="N172" s="92" t="s">
        <v>226</v>
      </c>
      <c r="O172" s="92" t="s">
        <v>226</v>
      </c>
      <c r="P172" s="92" t="s">
        <v>226</v>
      </c>
      <c r="Q172" s="92" t="s">
        <v>226</v>
      </c>
      <c r="R172" s="92" t="s">
        <v>226</v>
      </c>
      <c r="S172" s="84" t="str">
        <f t="shared" si="8"/>
        <v>-</v>
      </c>
      <c r="T172" s="85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2">
        <v>11.808147760000001</v>
      </c>
      <c r="E173" s="92">
        <v>17.728900000000003</v>
      </c>
      <c r="F173" s="84">
        <v>19.000377029999967</v>
      </c>
      <c r="G173" s="92">
        <v>8.5</v>
      </c>
      <c r="H173" s="84">
        <v>8.8468410461898319</v>
      </c>
      <c r="I173" s="92">
        <v>8.5</v>
      </c>
      <c r="J173" s="84">
        <v>7.4244854705033383</v>
      </c>
      <c r="K173" s="92">
        <v>8.5</v>
      </c>
      <c r="L173" s="84">
        <v>9.3421723163891084</v>
      </c>
      <c r="M173" s="92">
        <v>8.5</v>
      </c>
      <c r="N173" s="84">
        <v>9.1841563495305056</v>
      </c>
      <c r="O173" s="92" t="s">
        <v>226</v>
      </c>
      <c r="P173" s="84">
        <v>8.7805659511406748</v>
      </c>
      <c r="Q173" s="92" t="s">
        <v>226</v>
      </c>
      <c r="R173" s="84">
        <v>9.4322495139305502</v>
      </c>
      <c r="S173" s="84">
        <f t="shared" si="8"/>
        <v>25.5</v>
      </c>
      <c r="T173" s="85">
        <f t="shared" si="9"/>
        <v>44.163629601494172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2">
        <v>0</v>
      </c>
      <c r="E174" s="92">
        <v>9.0857204299999985</v>
      </c>
      <c r="F174" s="84">
        <v>1.3033119456461961</v>
      </c>
      <c r="G174" s="92" t="s">
        <v>226</v>
      </c>
      <c r="H174" s="84">
        <v>0</v>
      </c>
      <c r="I174" s="92" t="s">
        <v>226</v>
      </c>
      <c r="J174" s="84">
        <v>0</v>
      </c>
      <c r="K174" s="92" t="s">
        <v>226</v>
      </c>
      <c r="L174" s="84">
        <v>0</v>
      </c>
      <c r="M174" s="92" t="s">
        <v>226</v>
      </c>
      <c r="N174" s="84">
        <v>0</v>
      </c>
      <c r="O174" s="92" t="s">
        <v>226</v>
      </c>
      <c r="P174" s="84">
        <v>0</v>
      </c>
      <c r="Q174" s="92" t="s">
        <v>226</v>
      </c>
      <c r="R174" s="84">
        <v>0</v>
      </c>
      <c r="S174" s="84" t="str">
        <f t="shared" si="8"/>
        <v>-</v>
      </c>
      <c r="T174" s="85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2" t="s">
        <v>226</v>
      </c>
      <c r="E175" s="92" t="s">
        <v>226</v>
      </c>
      <c r="F175" s="92" t="s">
        <v>226</v>
      </c>
      <c r="G175" s="92" t="s">
        <v>226</v>
      </c>
      <c r="H175" s="92" t="s">
        <v>226</v>
      </c>
      <c r="I175" s="92" t="s">
        <v>226</v>
      </c>
      <c r="J175" s="92" t="s">
        <v>226</v>
      </c>
      <c r="K175" s="92" t="s">
        <v>226</v>
      </c>
      <c r="L175" s="92" t="s">
        <v>226</v>
      </c>
      <c r="M175" s="92" t="s">
        <v>226</v>
      </c>
      <c r="N175" s="92" t="s">
        <v>226</v>
      </c>
      <c r="O175" s="92" t="s">
        <v>226</v>
      </c>
      <c r="P175" s="92" t="s">
        <v>226</v>
      </c>
      <c r="Q175" s="92" t="s">
        <v>226</v>
      </c>
      <c r="R175" s="92" t="s">
        <v>226</v>
      </c>
      <c r="S175" s="84" t="str">
        <f t="shared" si="8"/>
        <v>-</v>
      </c>
      <c r="T175" s="85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2" t="s">
        <v>226</v>
      </c>
      <c r="E176" s="92" t="s">
        <v>226</v>
      </c>
      <c r="F176" s="92" t="s">
        <v>226</v>
      </c>
      <c r="G176" s="92" t="s">
        <v>226</v>
      </c>
      <c r="H176" s="92" t="s">
        <v>226</v>
      </c>
      <c r="I176" s="92" t="s">
        <v>226</v>
      </c>
      <c r="J176" s="92" t="s">
        <v>226</v>
      </c>
      <c r="K176" s="92" t="s">
        <v>226</v>
      </c>
      <c r="L176" s="92" t="s">
        <v>226</v>
      </c>
      <c r="M176" s="92" t="s">
        <v>226</v>
      </c>
      <c r="N176" s="92" t="s">
        <v>226</v>
      </c>
      <c r="O176" s="92" t="s">
        <v>226</v>
      </c>
      <c r="P176" s="92" t="s">
        <v>226</v>
      </c>
      <c r="Q176" s="92" t="s">
        <v>226</v>
      </c>
      <c r="R176" s="92" t="s">
        <v>226</v>
      </c>
      <c r="S176" s="84" t="str">
        <f t="shared" si="8"/>
        <v>-</v>
      </c>
      <c r="T176" s="85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2" t="s">
        <v>226</v>
      </c>
      <c r="E177" s="92" t="s">
        <v>226</v>
      </c>
      <c r="F177" s="92" t="s">
        <v>226</v>
      </c>
      <c r="G177" s="92" t="s">
        <v>226</v>
      </c>
      <c r="H177" s="92" t="s">
        <v>226</v>
      </c>
      <c r="I177" s="92" t="s">
        <v>226</v>
      </c>
      <c r="J177" s="92" t="s">
        <v>226</v>
      </c>
      <c r="K177" s="92" t="s">
        <v>226</v>
      </c>
      <c r="L177" s="92" t="s">
        <v>226</v>
      </c>
      <c r="M177" s="92" t="s">
        <v>226</v>
      </c>
      <c r="N177" s="92" t="s">
        <v>226</v>
      </c>
      <c r="O177" s="92" t="s">
        <v>226</v>
      </c>
      <c r="P177" s="92" t="s">
        <v>226</v>
      </c>
      <c r="Q177" s="92" t="s">
        <v>226</v>
      </c>
      <c r="R177" s="92" t="s">
        <v>226</v>
      </c>
      <c r="S177" s="84" t="str">
        <f t="shared" si="8"/>
        <v>-</v>
      </c>
      <c r="T177" s="85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2" t="s">
        <v>226</v>
      </c>
      <c r="E178" s="92" t="s">
        <v>226</v>
      </c>
      <c r="F178" s="92" t="s">
        <v>226</v>
      </c>
      <c r="G178" s="92" t="s">
        <v>226</v>
      </c>
      <c r="H178" s="92" t="s">
        <v>226</v>
      </c>
      <c r="I178" s="92" t="s">
        <v>226</v>
      </c>
      <c r="J178" s="92" t="s">
        <v>226</v>
      </c>
      <c r="K178" s="92" t="s">
        <v>226</v>
      </c>
      <c r="L178" s="92" t="s">
        <v>226</v>
      </c>
      <c r="M178" s="92" t="s">
        <v>226</v>
      </c>
      <c r="N178" s="92" t="s">
        <v>226</v>
      </c>
      <c r="O178" s="92" t="s">
        <v>226</v>
      </c>
      <c r="P178" s="92" t="s">
        <v>226</v>
      </c>
      <c r="Q178" s="92" t="s">
        <v>226</v>
      </c>
      <c r="R178" s="92" t="s">
        <v>226</v>
      </c>
      <c r="S178" s="84" t="str">
        <f t="shared" si="8"/>
        <v>-</v>
      </c>
      <c r="T178" s="85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2" t="s">
        <v>226</v>
      </c>
      <c r="E179" s="92" t="s">
        <v>226</v>
      </c>
      <c r="F179" s="92" t="s">
        <v>226</v>
      </c>
      <c r="G179" s="92" t="s">
        <v>226</v>
      </c>
      <c r="H179" s="92" t="s">
        <v>226</v>
      </c>
      <c r="I179" s="92" t="s">
        <v>226</v>
      </c>
      <c r="J179" s="92" t="s">
        <v>226</v>
      </c>
      <c r="K179" s="92" t="s">
        <v>226</v>
      </c>
      <c r="L179" s="92" t="s">
        <v>226</v>
      </c>
      <c r="M179" s="92" t="s">
        <v>226</v>
      </c>
      <c r="N179" s="92" t="s">
        <v>226</v>
      </c>
      <c r="O179" s="92" t="s">
        <v>226</v>
      </c>
      <c r="P179" s="92" t="s">
        <v>226</v>
      </c>
      <c r="Q179" s="92" t="s">
        <v>226</v>
      </c>
      <c r="R179" s="92" t="s">
        <v>226</v>
      </c>
      <c r="S179" s="84" t="str">
        <f t="shared" si="8"/>
        <v>-</v>
      </c>
      <c r="T179" s="85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2" t="s">
        <v>226</v>
      </c>
      <c r="E180" s="92" t="s">
        <v>226</v>
      </c>
      <c r="F180" s="92" t="s">
        <v>226</v>
      </c>
      <c r="G180" s="92" t="s">
        <v>226</v>
      </c>
      <c r="H180" s="92" t="s">
        <v>226</v>
      </c>
      <c r="I180" s="92" t="s">
        <v>226</v>
      </c>
      <c r="J180" s="92" t="s">
        <v>226</v>
      </c>
      <c r="K180" s="92" t="s">
        <v>226</v>
      </c>
      <c r="L180" s="92" t="s">
        <v>226</v>
      </c>
      <c r="M180" s="92" t="s">
        <v>226</v>
      </c>
      <c r="N180" s="92" t="s">
        <v>226</v>
      </c>
      <c r="O180" s="92" t="s">
        <v>226</v>
      </c>
      <c r="P180" s="92" t="s">
        <v>226</v>
      </c>
      <c r="Q180" s="92" t="s">
        <v>226</v>
      </c>
      <c r="R180" s="92" t="s">
        <v>226</v>
      </c>
      <c r="S180" s="84" t="str">
        <f t="shared" si="8"/>
        <v>-</v>
      </c>
      <c r="T180" s="85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2" t="s">
        <v>226</v>
      </c>
      <c r="E181" s="92" t="s">
        <v>226</v>
      </c>
      <c r="F181" s="92" t="s">
        <v>226</v>
      </c>
      <c r="G181" s="92" t="s">
        <v>226</v>
      </c>
      <c r="H181" s="92" t="s">
        <v>226</v>
      </c>
      <c r="I181" s="92" t="s">
        <v>226</v>
      </c>
      <c r="J181" s="92" t="s">
        <v>226</v>
      </c>
      <c r="K181" s="92" t="s">
        <v>226</v>
      </c>
      <c r="L181" s="92" t="s">
        <v>226</v>
      </c>
      <c r="M181" s="92" t="s">
        <v>226</v>
      </c>
      <c r="N181" s="92" t="s">
        <v>226</v>
      </c>
      <c r="O181" s="92" t="s">
        <v>226</v>
      </c>
      <c r="P181" s="92" t="s">
        <v>226</v>
      </c>
      <c r="Q181" s="92" t="s">
        <v>226</v>
      </c>
      <c r="R181" s="92" t="s">
        <v>226</v>
      </c>
      <c r="S181" s="84" t="str">
        <f t="shared" si="8"/>
        <v>-</v>
      </c>
      <c r="T181" s="85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2">
        <v>153.68079676999989</v>
      </c>
      <c r="E182" s="92">
        <v>58.016603795855048</v>
      </c>
      <c r="F182" s="84">
        <v>74.53064224943833</v>
      </c>
      <c r="G182" s="92">
        <v>26.79549560192557</v>
      </c>
      <c r="H182" s="84">
        <v>92.315499999999957</v>
      </c>
      <c r="I182" s="92">
        <v>26.05020541856706</v>
      </c>
      <c r="J182" s="84">
        <v>48.463675250289825</v>
      </c>
      <c r="K182" s="92">
        <v>26.747743627873639</v>
      </c>
      <c r="L182" s="84">
        <v>64.808302113170726</v>
      </c>
      <c r="M182" s="92">
        <v>27.473183365552348</v>
      </c>
      <c r="N182" s="84">
        <v>45.127395994619683</v>
      </c>
      <c r="O182" s="92" t="s">
        <v>226</v>
      </c>
      <c r="P182" s="84">
        <v>46.1622600694689</v>
      </c>
      <c r="Q182" s="92" t="s">
        <v>226</v>
      </c>
      <c r="R182" s="84">
        <v>48.484236165994695</v>
      </c>
      <c r="S182" s="84">
        <f t="shared" si="8"/>
        <v>80.271132411993051</v>
      </c>
      <c r="T182" s="85">
        <f t="shared" si="9"/>
        <v>253.04586959354381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2">
        <v>3641.6380434899988</v>
      </c>
      <c r="E183" s="92">
        <v>3919.9609173350746</v>
      </c>
      <c r="F183" s="92">
        <f>F184+F185+F189+F190+F191+F192+F193+F194+F196+F197+F198+F199+F200</f>
        <v>4129.8539462401677</v>
      </c>
      <c r="G183" s="92">
        <v>4436.989490775366</v>
      </c>
      <c r="H183" s="92">
        <f>H184+H185+H189+H190+H191+H192+H193+H194+H196+H197+H198+H199+H200</f>
        <v>6465.4491643470838</v>
      </c>
      <c r="I183" s="92">
        <v>4523.492098400252</v>
      </c>
      <c r="J183" s="92">
        <f>J184+J185+J189+J190+J191+J192+J193+J194+J196+J197+J198+J199+J200</f>
        <v>6647.0326752343199</v>
      </c>
      <c r="K183" s="92">
        <v>4637.245924376296</v>
      </c>
      <c r="L183" s="92">
        <f>L184+L185+L189+L190+L191+L192+L193+L194+L196+L197+L198+L199+L200</f>
        <v>6948.1937292663852</v>
      </c>
      <c r="M183" s="92">
        <v>4779.2515765646967</v>
      </c>
      <c r="N183" s="92">
        <f>N184+N185+N189+N190+N191+N192+N193+N194+N196+N197+N198+N199+N200</f>
        <v>6998.193534545072</v>
      </c>
      <c r="O183" s="92" t="s">
        <v>226</v>
      </c>
      <c r="P183" s="92">
        <f>P184+P185+P189+P190+P191+P192+P193+P194+P196+P197+P198+P199+P200</f>
        <v>7070.7279012481094</v>
      </c>
      <c r="Q183" s="92" t="s">
        <v>226</v>
      </c>
      <c r="R183" s="92">
        <f>R184+R185+R189+R190+R191+R192+R193+R194+R196+R197+R198+R199+R200</f>
        <v>7307.1209799309709</v>
      </c>
      <c r="S183" s="84">
        <f t="shared" si="8"/>
        <v>13939.989599341245</v>
      </c>
      <c r="T183" s="85">
        <f t="shared" si="9"/>
        <v>34971.268820224854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2">
        <v>0</v>
      </c>
      <c r="E184" s="92">
        <v>0</v>
      </c>
      <c r="F184" s="84">
        <v>0</v>
      </c>
      <c r="G184" s="92">
        <v>0</v>
      </c>
      <c r="H184" s="84">
        <v>0</v>
      </c>
      <c r="I184" s="92">
        <v>0</v>
      </c>
      <c r="J184" s="84">
        <v>0</v>
      </c>
      <c r="K184" s="92">
        <v>0</v>
      </c>
      <c r="L184" s="84">
        <v>0</v>
      </c>
      <c r="M184" s="92">
        <v>0</v>
      </c>
      <c r="N184" s="84">
        <v>0</v>
      </c>
      <c r="O184" s="92" t="s">
        <v>226</v>
      </c>
      <c r="P184" s="84">
        <v>0</v>
      </c>
      <c r="Q184" s="92" t="s">
        <v>226</v>
      </c>
      <c r="R184" s="84">
        <v>0</v>
      </c>
      <c r="S184" s="84">
        <f t="shared" si="8"/>
        <v>0</v>
      </c>
      <c r="T184" s="85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2">
        <v>258.65650302</v>
      </c>
      <c r="E185" s="92">
        <v>335.11263055999996</v>
      </c>
      <c r="F185" s="84">
        <v>340.51959519000002</v>
      </c>
      <c r="G185" s="92">
        <v>407.18847207931196</v>
      </c>
      <c r="H185" s="84">
        <v>429.84970809106886</v>
      </c>
      <c r="I185" s="92">
        <v>423.04644941110195</v>
      </c>
      <c r="J185" s="84">
        <v>437.62396984864222</v>
      </c>
      <c r="K185" s="92">
        <v>437.37564142780195</v>
      </c>
      <c r="L185" s="84">
        <v>444.43899888144188</v>
      </c>
      <c r="M185" s="92">
        <v>452.14629963564596</v>
      </c>
      <c r="N185" s="84">
        <v>447.13086421763052</v>
      </c>
      <c r="O185" s="92" t="s">
        <v>226</v>
      </c>
      <c r="P185" s="84">
        <v>460.76392806886139</v>
      </c>
      <c r="Q185" s="92" t="s">
        <v>226</v>
      </c>
      <c r="R185" s="84">
        <v>474.5868459109272</v>
      </c>
      <c r="S185" s="84">
        <f t="shared" si="8"/>
        <v>1312.5683904745497</v>
      </c>
      <c r="T185" s="85">
        <f t="shared" si="9"/>
        <v>2264.5446069275031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2">
        <v>0</v>
      </c>
      <c r="E186" s="92">
        <v>0</v>
      </c>
      <c r="F186" s="84">
        <v>0</v>
      </c>
      <c r="G186" s="92">
        <v>0</v>
      </c>
      <c r="H186" s="84">
        <v>0</v>
      </c>
      <c r="I186" s="92">
        <v>0</v>
      </c>
      <c r="J186" s="84">
        <v>0</v>
      </c>
      <c r="K186" s="92">
        <v>0</v>
      </c>
      <c r="L186" s="84">
        <v>0</v>
      </c>
      <c r="M186" s="92">
        <v>0</v>
      </c>
      <c r="N186" s="84">
        <v>0</v>
      </c>
      <c r="O186" s="92" t="s">
        <v>226</v>
      </c>
      <c r="P186" s="84">
        <v>0</v>
      </c>
      <c r="Q186" s="92" t="s">
        <v>226</v>
      </c>
      <c r="R186" s="84">
        <v>0</v>
      </c>
      <c r="S186" s="84">
        <f t="shared" si="8"/>
        <v>0</v>
      </c>
      <c r="T186" s="85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2">
        <v>0</v>
      </c>
      <c r="E187" s="92">
        <v>0</v>
      </c>
      <c r="F187" s="84">
        <v>0</v>
      </c>
      <c r="G187" s="92">
        <v>0</v>
      </c>
      <c r="H187" s="84">
        <v>0</v>
      </c>
      <c r="I187" s="92">
        <v>0</v>
      </c>
      <c r="J187" s="84">
        <v>0</v>
      </c>
      <c r="K187" s="92">
        <v>0</v>
      </c>
      <c r="L187" s="84">
        <v>0</v>
      </c>
      <c r="M187" s="92">
        <v>0</v>
      </c>
      <c r="N187" s="84">
        <v>0</v>
      </c>
      <c r="O187" s="92" t="s">
        <v>226</v>
      </c>
      <c r="P187" s="84">
        <v>0</v>
      </c>
      <c r="Q187" s="92" t="s">
        <v>226</v>
      </c>
      <c r="R187" s="84">
        <v>0</v>
      </c>
      <c r="S187" s="84">
        <f t="shared" si="8"/>
        <v>0</v>
      </c>
      <c r="T187" s="85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2">
        <v>258.65650302</v>
      </c>
      <c r="E188" s="92">
        <v>335.11263055999996</v>
      </c>
      <c r="F188" s="84">
        <v>340.51959519000002</v>
      </c>
      <c r="G188" s="92">
        <v>407.18847207931196</v>
      </c>
      <c r="H188" s="84">
        <v>429.84970809106886</v>
      </c>
      <c r="I188" s="92">
        <v>423.04644941110195</v>
      </c>
      <c r="J188" s="84">
        <v>437.62396984864222</v>
      </c>
      <c r="K188" s="92">
        <v>437.37564142780195</v>
      </c>
      <c r="L188" s="84">
        <v>444.43899888144188</v>
      </c>
      <c r="M188" s="92">
        <v>452.14629963564596</v>
      </c>
      <c r="N188" s="84">
        <v>447.13086421763052</v>
      </c>
      <c r="O188" s="92" t="s">
        <v>226</v>
      </c>
      <c r="P188" s="84">
        <v>460.76392806886139</v>
      </c>
      <c r="Q188" s="92" t="s">
        <v>226</v>
      </c>
      <c r="R188" s="84">
        <v>474.5868459109272</v>
      </c>
      <c r="S188" s="84">
        <f t="shared" si="8"/>
        <v>1312.5683904745497</v>
      </c>
      <c r="T188" s="85">
        <f t="shared" si="9"/>
        <v>2264.5446069275031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2">
        <v>637.37992972000006</v>
      </c>
      <c r="E189" s="92">
        <v>766.80032053999992</v>
      </c>
      <c r="F189" s="84">
        <v>710.18871964000004</v>
      </c>
      <c r="G189" s="92">
        <v>1013.3157842017935</v>
      </c>
      <c r="H189" s="84">
        <v>1007.2353346599997</v>
      </c>
      <c r="I189" s="92">
        <v>1046.2768268941006</v>
      </c>
      <c r="J189" s="84">
        <v>1044.3426408257158</v>
      </c>
      <c r="K189" s="92">
        <v>1080.3275621993268</v>
      </c>
      <c r="L189" s="84">
        <v>1082.1354485118959</v>
      </c>
      <c r="M189" s="92">
        <v>1115.5044987806921</v>
      </c>
      <c r="N189" s="84">
        <v>1121.300824387248</v>
      </c>
      <c r="O189" s="92" t="s">
        <v>226</v>
      </c>
      <c r="P189" s="84">
        <v>1161.6201592995601</v>
      </c>
      <c r="Q189" s="92" t="s">
        <v>226</v>
      </c>
      <c r="R189" s="84">
        <v>1196.4687640785471</v>
      </c>
      <c r="S189" s="84">
        <f t="shared" si="8"/>
        <v>3242.1088878741193</v>
      </c>
      <c r="T189" s="85">
        <f t="shared" si="9"/>
        <v>5605.8678371029673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2">
        <v>780.68034909000005</v>
      </c>
      <c r="E190" s="92">
        <v>794.2786045900001</v>
      </c>
      <c r="F190" s="84">
        <v>866.16997584000001</v>
      </c>
      <c r="G190" s="92">
        <v>886.71569759394038</v>
      </c>
      <c r="H190" s="84">
        <v>2828.1868901859998</v>
      </c>
      <c r="I190" s="92">
        <v>898.2712694664101</v>
      </c>
      <c r="J190" s="84">
        <v>3056.8436723700966</v>
      </c>
      <c r="K190" s="92">
        <v>934.85199253283895</v>
      </c>
      <c r="L190" s="84">
        <v>3151.6715683780335</v>
      </c>
      <c r="M190" s="92">
        <v>972.91544069055863</v>
      </c>
      <c r="N190" s="84">
        <v>3251.8930814444261</v>
      </c>
      <c r="O190" s="92" t="s">
        <v>226</v>
      </c>
      <c r="P190" s="84">
        <v>3355.3686111950337</v>
      </c>
      <c r="Q190" s="92" t="s">
        <v>226</v>
      </c>
      <c r="R190" s="84">
        <v>3456.0296695308848</v>
      </c>
      <c r="S190" s="84">
        <f t="shared" si="8"/>
        <v>2806.0387026898079</v>
      </c>
      <c r="T190" s="85">
        <f t="shared" si="9"/>
        <v>16271.806602918474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2">
        <v>0</v>
      </c>
      <c r="E191" s="92">
        <v>0</v>
      </c>
      <c r="F191" s="84">
        <v>0</v>
      </c>
      <c r="G191" s="92">
        <v>0</v>
      </c>
      <c r="H191" s="84">
        <v>0</v>
      </c>
      <c r="I191" s="92">
        <v>0</v>
      </c>
      <c r="J191" s="84">
        <v>0</v>
      </c>
      <c r="K191" s="92">
        <v>0</v>
      </c>
      <c r="L191" s="84">
        <v>0</v>
      </c>
      <c r="M191" s="92">
        <v>0</v>
      </c>
      <c r="N191" s="84">
        <v>0</v>
      </c>
      <c r="O191" s="92" t="s">
        <v>226</v>
      </c>
      <c r="P191" s="84">
        <v>0</v>
      </c>
      <c r="Q191" s="92" t="s">
        <v>226</v>
      </c>
      <c r="R191" s="84">
        <v>0</v>
      </c>
      <c r="S191" s="84">
        <f t="shared" si="8"/>
        <v>0</v>
      </c>
      <c r="T191" s="85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2">
        <v>744.3958521400001</v>
      </c>
      <c r="E192" s="92">
        <v>770.9023001169453</v>
      </c>
      <c r="F192" s="84">
        <v>827.10597324371236</v>
      </c>
      <c r="G192" s="92">
        <v>801.12473975125033</v>
      </c>
      <c r="H192" s="84">
        <v>842.47734294142379</v>
      </c>
      <c r="I192" s="92">
        <v>833.16972934130024</v>
      </c>
      <c r="J192" s="84">
        <v>768.46730259159301</v>
      </c>
      <c r="K192" s="92">
        <v>866.49651851495241</v>
      </c>
      <c r="L192" s="84">
        <v>768.36254455416679</v>
      </c>
      <c r="M192" s="92">
        <v>901.15637925555052</v>
      </c>
      <c r="N192" s="84">
        <v>768.5144981515183</v>
      </c>
      <c r="O192" s="92" t="s">
        <v>226</v>
      </c>
      <c r="P192" s="84">
        <v>768.52673864189524</v>
      </c>
      <c r="Q192" s="92" t="s">
        <v>226</v>
      </c>
      <c r="R192" s="84">
        <v>774.16948642798684</v>
      </c>
      <c r="S192" s="84">
        <f t="shared" si="8"/>
        <v>2600.8226271118028</v>
      </c>
      <c r="T192" s="85">
        <f t="shared" si="9"/>
        <v>3848.0405703671604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2">
        <v>199.65061203000002</v>
      </c>
      <c r="E193" s="92">
        <v>209.37345875314267</v>
      </c>
      <c r="F193" s="84">
        <v>223.2647810322708</v>
      </c>
      <c r="G193" s="92">
        <v>241.93967140487769</v>
      </c>
      <c r="H193" s="84">
        <v>245.5485578859799</v>
      </c>
      <c r="I193" s="92">
        <v>251.61725826107269</v>
      </c>
      <c r="J193" s="84">
        <v>232.07712538266108</v>
      </c>
      <c r="K193" s="92">
        <v>261.68194859151566</v>
      </c>
      <c r="L193" s="84">
        <v>232.04548845535837</v>
      </c>
      <c r="M193" s="92">
        <v>272.1492265351763</v>
      </c>
      <c r="N193" s="84">
        <v>232.09137844175854</v>
      </c>
      <c r="O193" s="92" t="s">
        <v>226</v>
      </c>
      <c r="P193" s="84">
        <v>232.09507506985236</v>
      </c>
      <c r="Q193" s="92" t="s">
        <v>226</v>
      </c>
      <c r="R193" s="84">
        <v>233.79918490125203</v>
      </c>
      <c r="S193" s="84">
        <f t="shared" si="8"/>
        <v>785.44843338776468</v>
      </c>
      <c r="T193" s="85">
        <f t="shared" si="9"/>
        <v>1162.1082522508823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2">
        <v>306.48564565999999</v>
      </c>
      <c r="E194" s="92">
        <v>498.7839697644543</v>
      </c>
      <c r="F194" s="84">
        <v>539.35516306755869</v>
      </c>
      <c r="G194" s="92">
        <v>576.59252856215585</v>
      </c>
      <c r="H194" s="84">
        <v>459.06322694954952</v>
      </c>
      <c r="I194" s="92">
        <v>618.70729199659911</v>
      </c>
      <c r="J194" s="84">
        <v>544.81955113837978</v>
      </c>
      <c r="K194" s="92">
        <v>633.8044632361906</v>
      </c>
      <c r="L194" s="84">
        <v>528.21213523400593</v>
      </c>
      <c r="M194" s="92">
        <v>627.67364719219108</v>
      </c>
      <c r="N194" s="84">
        <v>546.36516683585887</v>
      </c>
      <c r="O194" s="92" t="s">
        <v>226</v>
      </c>
      <c r="P194" s="84">
        <v>562.70551720812387</v>
      </c>
      <c r="Q194" s="92" t="s">
        <v>226</v>
      </c>
      <c r="R194" s="84">
        <v>562.70551720812387</v>
      </c>
      <c r="S194" s="84">
        <f t="shared" si="8"/>
        <v>1880.1854024249808</v>
      </c>
      <c r="T194" s="85">
        <f t="shared" si="9"/>
        <v>2744.8078876244917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2">
        <v>50.843499969691692</v>
      </c>
      <c r="E195" s="92">
        <v>145.82362320447166</v>
      </c>
      <c r="F195" s="84">
        <v>219.09655008000001</v>
      </c>
      <c r="G195" s="92">
        <v>139.66821122432441</v>
      </c>
      <c r="H195" s="84">
        <v>92.422433637899374</v>
      </c>
      <c r="I195" s="92">
        <v>113.3806457264638</v>
      </c>
      <c r="J195" s="84">
        <v>128.20872978915153</v>
      </c>
      <c r="K195" s="92">
        <v>134.3661760995349</v>
      </c>
      <c r="L195" s="84">
        <v>132.88973073194933</v>
      </c>
      <c r="M195" s="92">
        <v>119.15110392399048</v>
      </c>
      <c r="N195" s="84">
        <v>150.07591202355763</v>
      </c>
      <c r="O195" s="92" t="s">
        <v>226</v>
      </c>
      <c r="P195" s="84">
        <v>165.8352770135435</v>
      </c>
      <c r="Q195" s="92" t="s">
        <v>226</v>
      </c>
      <c r="R195" s="84">
        <v>170.8103353239498</v>
      </c>
      <c r="S195" s="84">
        <f t="shared" si="8"/>
        <v>366.89792574998916</v>
      </c>
      <c r="T195" s="85">
        <f t="shared" si="9"/>
        <v>747.81998488215186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2">
        <v>194.00947932999998</v>
      </c>
      <c r="E196" s="92">
        <v>83.627503290086466</v>
      </c>
      <c r="F196" s="84">
        <v>112.07284150829202</v>
      </c>
      <c r="G196" s="92">
        <v>110.6059875469352</v>
      </c>
      <c r="H196" s="84">
        <v>104.93333102429301</v>
      </c>
      <c r="I196" s="92">
        <v>110.7160247692464</v>
      </c>
      <c r="J196" s="84">
        <v>97.207158887857346</v>
      </c>
      <c r="K196" s="92">
        <v>100.6761720287799</v>
      </c>
      <c r="L196" s="84">
        <v>97.17231718371427</v>
      </c>
      <c r="M196" s="92">
        <v>104.93642943557295</v>
      </c>
      <c r="N196" s="84">
        <v>97.171651393632814</v>
      </c>
      <c r="O196" s="92" t="s">
        <v>226</v>
      </c>
      <c r="P196" s="84">
        <v>97.170987051569256</v>
      </c>
      <c r="Q196" s="92" t="s">
        <v>226</v>
      </c>
      <c r="R196" s="84">
        <v>205.56188319600005</v>
      </c>
      <c r="S196" s="84">
        <f t="shared" si="8"/>
        <v>316.32862623359927</v>
      </c>
      <c r="T196" s="85">
        <f t="shared" si="9"/>
        <v>594.28399771277373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2">
        <v>80.078945778399969</v>
      </c>
      <c r="E197" s="92">
        <v>78.999411461101857</v>
      </c>
      <c r="F197" s="84">
        <v>74.635269227724166</v>
      </c>
      <c r="G197" s="92">
        <v>63.631121232980007</v>
      </c>
      <c r="H197" s="84">
        <v>62.118026094742163</v>
      </c>
      <c r="I197" s="92">
        <v>63.690520780167148</v>
      </c>
      <c r="J197" s="84">
        <v>56.667626395683783</v>
      </c>
      <c r="K197" s="92">
        <v>63.749979726901699</v>
      </c>
      <c r="L197" s="84">
        <v>56.666247425529946</v>
      </c>
      <c r="M197" s="92">
        <v>63.809498132582476</v>
      </c>
      <c r="N197" s="84">
        <v>56.664704863178031</v>
      </c>
      <c r="O197" s="92" t="s">
        <v>226</v>
      </c>
      <c r="P197" s="84">
        <v>56.663165655726516</v>
      </c>
      <c r="Q197" s="92" t="s">
        <v>226</v>
      </c>
      <c r="R197" s="84">
        <v>58.304393374799929</v>
      </c>
      <c r="S197" s="84">
        <f t="shared" si="8"/>
        <v>191.24999863965132</v>
      </c>
      <c r="T197" s="85">
        <f t="shared" si="9"/>
        <v>284.9661377149182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2">
        <v>13.600975141599998</v>
      </c>
      <c r="E198" s="92">
        <v>12.157174596499841</v>
      </c>
      <c r="F198" s="84">
        <v>15.544220531109268</v>
      </c>
      <c r="G198" s="92">
        <v>13.049707921000001</v>
      </c>
      <c r="H198" s="84">
        <v>12.679761246593959</v>
      </c>
      <c r="I198" s="92">
        <v>13.320107921</v>
      </c>
      <c r="J198" s="84">
        <v>12.71748221267945</v>
      </c>
      <c r="K198" s="92">
        <v>13.601323921000001</v>
      </c>
      <c r="L198" s="84">
        <v>12.71709605661079</v>
      </c>
      <c r="M198" s="92">
        <v>13.893788561000003</v>
      </c>
      <c r="N198" s="84">
        <v>12.716664089457456</v>
      </c>
      <c r="O198" s="92" t="s">
        <v>226</v>
      </c>
      <c r="P198" s="84">
        <v>12.716233061783692</v>
      </c>
      <c r="Q198" s="92" t="s">
        <v>226</v>
      </c>
      <c r="R198" s="84">
        <v>12.716233061783692</v>
      </c>
      <c r="S198" s="84">
        <f t="shared" si="8"/>
        <v>40.815220403000005</v>
      </c>
      <c r="T198" s="85">
        <f t="shared" si="9"/>
        <v>63.583708482315075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2">
        <v>148.80045999999999</v>
      </c>
      <c r="E199" s="92">
        <v>125.27200000000001</v>
      </c>
      <c r="F199" s="84">
        <v>107.14419000000001</v>
      </c>
      <c r="G199" s="92">
        <v>107.70810603707922</v>
      </c>
      <c r="H199" s="84">
        <v>128.70910544024278</v>
      </c>
      <c r="I199" s="92">
        <v>106.26011535279463</v>
      </c>
      <c r="J199" s="84">
        <v>129.73994940573616</v>
      </c>
      <c r="K199" s="92">
        <v>106.29964288381089</v>
      </c>
      <c r="L199" s="84">
        <v>115.29492820009035</v>
      </c>
      <c r="M199" s="92">
        <v>103.0480640030984</v>
      </c>
      <c r="N199" s="84">
        <v>105.97134791694853</v>
      </c>
      <c r="O199" s="92" t="s">
        <v>226</v>
      </c>
      <c r="P199" s="84">
        <v>81.193760100937411</v>
      </c>
      <c r="Q199" s="92" t="s">
        <v>226</v>
      </c>
      <c r="R199" s="84">
        <v>83.629572903965524</v>
      </c>
      <c r="S199" s="84">
        <f t="shared" si="8"/>
        <v>315.60782223970392</v>
      </c>
      <c r="T199" s="85">
        <f t="shared" si="9"/>
        <v>515.82955852767793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2">
        <v>277.89929157999887</v>
      </c>
      <c r="E200" s="92">
        <v>244.65354366284441</v>
      </c>
      <c r="F200" s="84">
        <v>313.85321695950034</v>
      </c>
      <c r="G200" s="92">
        <v>215.11767444404245</v>
      </c>
      <c r="H200" s="84">
        <v>344.64787982719002</v>
      </c>
      <c r="I200" s="92">
        <v>158.41650420645857</v>
      </c>
      <c r="J200" s="84">
        <v>266.52619617527307</v>
      </c>
      <c r="K200" s="92">
        <v>138.38067931317789</v>
      </c>
      <c r="L200" s="84">
        <v>459.47695638553887</v>
      </c>
      <c r="M200" s="92">
        <v>152.01830434262831</v>
      </c>
      <c r="N200" s="84">
        <v>358.37335280341358</v>
      </c>
      <c r="O200" s="92" t="s">
        <v>226</v>
      </c>
      <c r="P200" s="84">
        <v>281.90372589476596</v>
      </c>
      <c r="Q200" s="92" t="s">
        <v>226</v>
      </c>
      <c r="R200" s="84">
        <v>249.1494293366994</v>
      </c>
      <c r="S200" s="84">
        <f t="shared" si="8"/>
        <v>448.81548786226477</v>
      </c>
      <c r="T200" s="85">
        <f t="shared" si="9"/>
        <v>1615.4296605956908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2">
        <v>1.7238412799999994</v>
      </c>
      <c r="E201" s="92">
        <v>4.0953051371018612</v>
      </c>
      <c r="F201" s="92">
        <f>F202+F203+F207</f>
        <v>1.342560611217561</v>
      </c>
      <c r="G201" s="92">
        <v>0</v>
      </c>
      <c r="H201" s="92">
        <f>H202+H203+H207</f>
        <v>2.2644358266257605</v>
      </c>
      <c r="I201" s="92">
        <v>0</v>
      </c>
      <c r="J201" s="92">
        <f>J202+J203+J207</f>
        <v>6.8</v>
      </c>
      <c r="K201" s="92">
        <v>0</v>
      </c>
      <c r="L201" s="92">
        <f>L202+L203+L207</f>
        <v>6.8</v>
      </c>
      <c r="M201" s="92">
        <v>0</v>
      </c>
      <c r="N201" s="92">
        <f>N202+N203+N207</f>
        <v>6.8</v>
      </c>
      <c r="O201" s="92" t="s">
        <v>226</v>
      </c>
      <c r="P201" s="92">
        <f>P202+P203+P207</f>
        <v>6.8</v>
      </c>
      <c r="Q201" s="92" t="s">
        <v>226</v>
      </c>
      <c r="R201" s="92">
        <f>R202+R203+R207</f>
        <v>0</v>
      </c>
      <c r="S201" s="84">
        <f t="shared" si="8"/>
        <v>0</v>
      </c>
      <c r="T201" s="85">
        <f t="shared" si="9"/>
        <v>27.2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2">
        <v>0</v>
      </c>
      <c r="E202" s="92">
        <v>0</v>
      </c>
      <c r="F202" s="84">
        <v>1.1677286412061174</v>
      </c>
      <c r="G202" s="92">
        <v>0</v>
      </c>
      <c r="H202" s="84">
        <v>5.4290073107376727E-2</v>
      </c>
      <c r="I202" s="92">
        <v>0</v>
      </c>
      <c r="J202" s="84">
        <v>6.8</v>
      </c>
      <c r="K202" s="92">
        <v>0</v>
      </c>
      <c r="L202" s="84">
        <v>6.8</v>
      </c>
      <c r="M202" s="92">
        <v>0</v>
      </c>
      <c r="N202" s="84">
        <v>6.8</v>
      </c>
      <c r="O202" s="92" t="s">
        <v>226</v>
      </c>
      <c r="P202" s="84">
        <v>6.8</v>
      </c>
      <c r="Q202" s="92" t="s">
        <v>226</v>
      </c>
      <c r="R202" s="84">
        <v>0</v>
      </c>
      <c r="S202" s="84">
        <f t="shared" si="8"/>
        <v>0</v>
      </c>
      <c r="T202" s="85">
        <f t="shared" si="9"/>
        <v>27.2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2">
        <v>0</v>
      </c>
      <c r="E203" s="92">
        <v>0</v>
      </c>
      <c r="F203" s="92">
        <f>F204</f>
        <v>0</v>
      </c>
      <c r="G203" s="92">
        <v>0</v>
      </c>
      <c r="H203" s="92">
        <f>H204</f>
        <v>0</v>
      </c>
      <c r="I203" s="92">
        <v>0</v>
      </c>
      <c r="J203" s="92">
        <f>J204</f>
        <v>0</v>
      </c>
      <c r="K203" s="92">
        <v>0</v>
      </c>
      <c r="L203" s="92">
        <f>L204</f>
        <v>0</v>
      </c>
      <c r="M203" s="92">
        <v>0</v>
      </c>
      <c r="N203" s="92">
        <f>N204</f>
        <v>0</v>
      </c>
      <c r="O203" s="92" t="s">
        <v>226</v>
      </c>
      <c r="P203" s="92">
        <f>P204</f>
        <v>0</v>
      </c>
      <c r="Q203" s="92" t="s">
        <v>226</v>
      </c>
      <c r="R203" s="92">
        <f>R204</f>
        <v>0</v>
      </c>
      <c r="S203" s="84">
        <f t="shared" si="8"/>
        <v>0</v>
      </c>
      <c r="T203" s="85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2">
        <v>0</v>
      </c>
      <c r="E204" s="92">
        <v>0</v>
      </c>
      <c r="F204" s="92">
        <f>F205+F206</f>
        <v>0</v>
      </c>
      <c r="G204" s="92">
        <v>0</v>
      </c>
      <c r="H204" s="92">
        <f>H205+H206</f>
        <v>0</v>
      </c>
      <c r="I204" s="92">
        <v>0</v>
      </c>
      <c r="J204" s="92">
        <f>J205+J206</f>
        <v>0</v>
      </c>
      <c r="K204" s="92">
        <v>0</v>
      </c>
      <c r="L204" s="92">
        <f>L205+L206</f>
        <v>0</v>
      </c>
      <c r="M204" s="92">
        <v>0</v>
      </c>
      <c r="N204" s="92">
        <f>N205+N206</f>
        <v>0</v>
      </c>
      <c r="O204" s="92" t="s">
        <v>226</v>
      </c>
      <c r="P204" s="92">
        <f>P205+P206</f>
        <v>0</v>
      </c>
      <c r="Q204" s="92" t="s">
        <v>226</v>
      </c>
      <c r="R204" s="92">
        <f>R205+R206</f>
        <v>0</v>
      </c>
      <c r="S204" s="84">
        <f t="shared" si="8"/>
        <v>0</v>
      </c>
      <c r="T204" s="85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2">
        <v>0</v>
      </c>
      <c r="E205" s="92">
        <v>0</v>
      </c>
      <c r="F205" s="92">
        <v>0</v>
      </c>
      <c r="G205" s="92">
        <v>0</v>
      </c>
      <c r="H205" s="92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 t="s">
        <v>226</v>
      </c>
      <c r="P205" s="92">
        <v>0</v>
      </c>
      <c r="Q205" s="92" t="s">
        <v>226</v>
      </c>
      <c r="R205" s="92">
        <v>0</v>
      </c>
      <c r="S205" s="84">
        <f t="shared" si="8"/>
        <v>0</v>
      </c>
      <c r="T205" s="85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2">
        <v>0</v>
      </c>
      <c r="E206" s="92">
        <v>0</v>
      </c>
      <c r="F206" s="92">
        <v>0</v>
      </c>
      <c r="G206" s="92">
        <v>0</v>
      </c>
      <c r="H206" s="92">
        <v>0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 t="s">
        <v>226</v>
      </c>
      <c r="P206" s="92">
        <v>0</v>
      </c>
      <c r="Q206" s="92" t="s">
        <v>226</v>
      </c>
      <c r="R206" s="92">
        <v>0</v>
      </c>
      <c r="S206" s="84">
        <f t="shared" si="8"/>
        <v>0</v>
      </c>
      <c r="T206" s="85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2">
        <v>1.7238412799999994</v>
      </c>
      <c r="E207" s="92">
        <v>4.0953051371018612</v>
      </c>
      <c r="F207" s="84">
        <v>0.17483197001144357</v>
      </c>
      <c r="G207" s="92">
        <v>0</v>
      </c>
      <c r="H207" s="84">
        <v>2.2101457535183839</v>
      </c>
      <c r="I207" s="92">
        <v>0</v>
      </c>
      <c r="J207" s="84">
        <v>0</v>
      </c>
      <c r="K207" s="92">
        <v>0</v>
      </c>
      <c r="L207" s="84">
        <v>0</v>
      </c>
      <c r="M207" s="92">
        <v>0</v>
      </c>
      <c r="N207" s="84">
        <v>0</v>
      </c>
      <c r="O207" s="92" t="s">
        <v>226</v>
      </c>
      <c r="P207" s="84">
        <v>0</v>
      </c>
      <c r="Q207" s="92" t="s">
        <v>226</v>
      </c>
      <c r="R207" s="84">
        <v>0</v>
      </c>
      <c r="S207" s="84">
        <f t="shared" si="8"/>
        <v>0</v>
      </c>
      <c r="T207" s="85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2">
        <v>221.4570964502</v>
      </c>
      <c r="E208" s="92">
        <v>288.99282700000003</v>
      </c>
      <c r="F208" s="92">
        <f>F209+F216+F217+F218</f>
        <v>274.60399699999999</v>
      </c>
      <c r="G208" s="92">
        <v>269.24918699999995</v>
      </c>
      <c r="H208" s="92">
        <f>H209+H216+H217+H218</f>
        <v>293.11766799999998</v>
      </c>
      <c r="I208" s="92">
        <v>293.93324200000001</v>
      </c>
      <c r="J208" s="92">
        <f>J209+J216+J217+J218</f>
        <v>291.72615300000007</v>
      </c>
      <c r="K208" s="92">
        <v>307.87996700000002</v>
      </c>
      <c r="L208" s="92">
        <f>L209+L216+L217+L218</f>
        <v>298.34997599999997</v>
      </c>
      <c r="M208" s="92">
        <v>289.05065400000001</v>
      </c>
      <c r="N208" s="92">
        <f>N209+N216+N217+N218</f>
        <v>304.72820100000001</v>
      </c>
      <c r="O208" s="94" t="s">
        <v>226</v>
      </c>
      <c r="P208" s="92">
        <f>P209+P216+P217+P218</f>
        <v>317.08362199999999</v>
      </c>
      <c r="Q208" s="94" t="s">
        <v>226</v>
      </c>
      <c r="R208" s="92">
        <f>R209+R216+R217+R218</f>
        <v>325.77183499999995</v>
      </c>
      <c r="S208" s="84">
        <f t="shared" si="8"/>
        <v>890.86386300000004</v>
      </c>
      <c r="T208" s="85">
        <f t="shared" si="9"/>
        <v>1537.6597870000001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2">
        <v>221.4570964502</v>
      </c>
      <c r="E209" s="92">
        <v>288.99283400000002</v>
      </c>
      <c r="F209" s="92">
        <f>F210+F211+F212+F213+F214+F215</f>
        <v>274.60399699999999</v>
      </c>
      <c r="G209" s="92">
        <v>269.24918700000001</v>
      </c>
      <c r="H209" s="92">
        <f>H210+H211+H212+H213+H214+H215</f>
        <v>293.11766799999998</v>
      </c>
      <c r="I209" s="92">
        <v>293.93324200000001</v>
      </c>
      <c r="J209" s="92">
        <f>J210+J211+J212+J213+J214+J215</f>
        <v>291.72615300000001</v>
      </c>
      <c r="K209" s="92">
        <v>307.87996699999997</v>
      </c>
      <c r="L209" s="92">
        <f>L210+L211+L212+L213+L214+L215</f>
        <v>298.34997599999997</v>
      </c>
      <c r="M209" s="92">
        <v>289.05065400000001</v>
      </c>
      <c r="N209" s="92">
        <f>N210+N211+N212+N213+N214+N215</f>
        <v>304.72820100000001</v>
      </c>
      <c r="O209" s="94" t="s">
        <v>226</v>
      </c>
      <c r="P209" s="92">
        <f>P210+P211+P212+P213+P214+P215</f>
        <v>317.08362199999999</v>
      </c>
      <c r="Q209" s="94" t="s">
        <v>226</v>
      </c>
      <c r="R209" s="92">
        <f>R210+R211+R212+R213+R214+R215</f>
        <v>325.77183499999995</v>
      </c>
      <c r="S209" s="84">
        <f t="shared" si="8"/>
        <v>890.86386299999992</v>
      </c>
      <c r="T209" s="85">
        <f t="shared" si="9"/>
        <v>1537.6597870000001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2">
        <v>200.16701613839999</v>
      </c>
      <c r="E210" s="92">
        <v>253.60144200000002</v>
      </c>
      <c r="F210" s="84">
        <v>242.71507500000001</v>
      </c>
      <c r="G210" s="92">
        <v>254.306129</v>
      </c>
      <c r="H210" s="84">
        <v>252.29076799999999</v>
      </c>
      <c r="I210" s="92">
        <v>277.363496</v>
      </c>
      <c r="J210" s="84">
        <v>269.26167599999997</v>
      </c>
      <c r="K210" s="92">
        <v>291.52908399999995</v>
      </c>
      <c r="L210" s="84">
        <v>258.09245499999997</v>
      </c>
      <c r="M210" s="92">
        <v>273.29835100000003</v>
      </c>
      <c r="N210" s="84">
        <v>284.526993</v>
      </c>
      <c r="O210" s="94" t="s">
        <v>226</v>
      </c>
      <c r="P210" s="84">
        <v>295.06158899999997</v>
      </c>
      <c r="Q210" s="94" t="s">
        <v>226</v>
      </c>
      <c r="R210" s="84">
        <v>301.57865899999996</v>
      </c>
      <c r="S210" s="84">
        <f t="shared" si="8"/>
        <v>842.19093099999998</v>
      </c>
      <c r="T210" s="85">
        <f t="shared" si="9"/>
        <v>1408.5213719999999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2">
        <v>21.290080311800001</v>
      </c>
      <c r="E211" s="92">
        <v>35.391392000000003</v>
      </c>
      <c r="F211" s="84">
        <v>31.888921999999997</v>
      </c>
      <c r="G211" s="92">
        <v>14.943058000000001</v>
      </c>
      <c r="H211" s="84">
        <v>40.472415999999996</v>
      </c>
      <c r="I211" s="92">
        <v>16.569745999999999</v>
      </c>
      <c r="J211" s="84">
        <v>21.203255000000002</v>
      </c>
      <c r="K211" s="92">
        <v>16.350883</v>
      </c>
      <c r="L211" s="84">
        <v>40.172387999999998</v>
      </c>
      <c r="M211" s="92">
        <v>15.752302999999999</v>
      </c>
      <c r="N211" s="84">
        <v>20.201207999999998</v>
      </c>
      <c r="O211" s="94" t="s">
        <v>226</v>
      </c>
      <c r="P211" s="84">
        <v>22.022033</v>
      </c>
      <c r="Q211" s="94" t="s">
        <v>226</v>
      </c>
      <c r="R211" s="84">
        <v>24.193176000000001</v>
      </c>
      <c r="S211" s="84">
        <f t="shared" si="8"/>
        <v>48.672931999999996</v>
      </c>
      <c r="T211" s="85">
        <f t="shared" si="9"/>
        <v>127.79205999999999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2">
        <v>0</v>
      </c>
      <c r="E212" s="92">
        <v>0</v>
      </c>
      <c r="F212" s="84">
        <v>0</v>
      </c>
      <c r="G212" s="92">
        <v>0</v>
      </c>
      <c r="H212" s="84">
        <v>0.21516399999999999</v>
      </c>
      <c r="I212" s="92">
        <v>0</v>
      </c>
      <c r="J212" s="84">
        <v>0.91892200000000002</v>
      </c>
      <c r="K212" s="92">
        <v>0</v>
      </c>
      <c r="L212" s="84">
        <v>0</v>
      </c>
      <c r="M212" s="92">
        <v>0</v>
      </c>
      <c r="N212" s="84">
        <v>0</v>
      </c>
      <c r="O212" s="94" t="s">
        <v>226</v>
      </c>
      <c r="P212" s="84">
        <v>0</v>
      </c>
      <c r="Q212" s="94" t="s">
        <v>226</v>
      </c>
      <c r="R212" s="84">
        <v>0</v>
      </c>
      <c r="S212" s="84">
        <f t="shared" si="8"/>
        <v>0</v>
      </c>
      <c r="T212" s="85">
        <f t="shared" si="9"/>
        <v>0.91892200000000002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2">
        <v>0</v>
      </c>
      <c r="E213" s="92">
        <v>0</v>
      </c>
      <c r="F213" s="84">
        <v>0</v>
      </c>
      <c r="G213" s="92">
        <v>0</v>
      </c>
      <c r="H213" s="84">
        <v>0</v>
      </c>
      <c r="I213" s="92">
        <v>0</v>
      </c>
      <c r="J213" s="84">
        <v>0</v>
      </c>
      <c r="K213" s="92">
        <v>0</v>
      </c>
      <c r="L213" s="84">
        <v>0</v>
      </c>
      <c r="M213" s="92">
        <v>0</v>
      </c>
      <c r="N213" s="84">
        <v>0</v>
      </c>
      <c r="O213" s="94" t="s">
        <v>226</v>
      </c>
      <c r="P213" s="84">
        <v>0</v>
      </c>
      <c r="Q213" s="94" t="s">
        <v>226</v>
      </c>
      <c r="R213" s="84">
        <v>0</v>
      </c>
      <c r="S213" s="84">
        <f t="shared" si="8"/>
        <v>0</v>
      </c>
      <c r="T213" s="85">
        <f t="shared" si="9"/>
        <v>0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2">
        <v>0</v>
      </c>
      <c r="E214" s="92">
        <v>0</v>
      </c>
      <c r="F214" s="84">
        <v>0</v>
      </c>
      <c r="G214" s="92">
        <v>0</v>
      </c>
      <c r="H214" s="84">
        <v>0.13932</v>
      </c>
      <c r="I214" s="92">
        <v>0</v>
      </c>
      <c r="J214" s="84">
        <v>0.34229999999999999</v>
      </c>
      <c r="K214" s="92">
        <v>0</v>
      </c>
      <c r="L214" s="84">
        <v>8.5133E-2</v>
      </c>
      <c r="M214" s="92">
        <v>0</v>
      </c>
      <c r="N214" s="84">
        <v>0</v>
      </c>
      <c r="O214" s="94" t="s">
        <v>226</v>
      </c>
      <c r="P214" s="84">
        <v>0</v>
      </c>
      <c r="Q214" s="94" t="s">
        <v>226</v>
      </c>
      <c r="R214" s="84">
        <v>0</v>
      </c>
      <c r="S214" s="84">
        <f t="shared" si="8"/>
        <v>0</v>
      </c>
      <c r="T214" s="85">
        <f t="shared" si="9"/>
        <v>0.42743300000000001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2">
        <v>0</v>
      </c>
      <c r="E215" s="92">
        <v>0</v>
      </c>
      <c r="F215" s="84">
        <v>0</v>
      </c>
      <c r="G215" s="92">
        <v>0</v>
      </c>
      <c r="H215" s="84">
        <v>0</v>
      </c>
      <c r="I215" s="92">
        <v>0</v>
      </c>
      <c r="J215" s="84">
        <v>0</v>
      </c>
      <c r="K215" s="92">
        <v>0</v>
      </c>
      <c r="L215" s="84">
        <v>0</v>
      </c>
      <c r="M215" s="92">
        <v>0</v>
      </c>
      <c r="N215" s="84">
        <v>0</v>
      </c>
      <c r="O215" s="94" t="s">
        <v>226</v>
      </c>
      <c r="P215" s="84">
        <v>0</v>
      </c>
      <c r="Q215" s="94" t="s">
        <v>226</v>
      </c>
      <c r="R215" s="84">
        <v>0</v>
      </c>
      <c r="S215" s="84">
        <f t="shared" si="8"/>
        <v>0</v>
      </c>
      <c r="T215" s="85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2">
        <v>0</v>
      </c>
      <c r="E216" s="92">
        <v>0</v>
      </c>
      <c r="F216" s="84">
        <v>0</v>
      </c>
      <c r="G216" s="92">
        <v>0</v>
      </c>
      <c r="H216" s="84">
        <v>0</v>
      </c>
      <c r="I216" s="92">
        <v>0</v>
      </c>
      <c r="J216" s="84">
        <v>0</v>
      </c>
      <c r="K216" s="92">
        <v>0</v>
      </c>
      <c r="L216" s="84">
        <v>0</v>
      </c>
      <c r="M216" s="92">
        <v>0</v>
      </c>
      <c r="N216" s="84">
        <v>0</v>
      </c>
      <c r="O216" s="94" t="s">
        <v>226</v>
      </c>
      <c r="P216" s="84">
        <v>0</v>
      </c>
      <c r="Q216" s="94" t="s">
        <v>226</v>
      </c>
      <c r="R216" s="84">
        <v>0</v>
      </c>
      <c r="S216" s="84">
        <f t="shared" si="8"/>
        <v>0</v>
      </c>
      <c r="T216" s="85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2">
        <v>0</v>
      </c>
      <c r="E217" s="92">
        <v>0</v>
      </c>
      <c r="F217" s="84">
        <v>0</v>
      </c>
      <c r="G217" s="92">
        <v>0</v>
      </c>
      <c r="H217" s="84">
        <v>-1.4849232954361469E-14</v>
      </c>
      <c r="I217" s="92">
        <v>0</v>
      </c>
      <c r="J217" s="84">
        <v>3.2029934260435766E-14</v>
      </c>
      <c r="K217" s="92">
        <v>0</v>
      </c>
      <c r="L217" s="84">
        <v>-1.519617764955683E-14</v>
      </c>
      <c r="M217" s="92">
        <v>0</v>
      </c>
      <c r="N217" s="84">
        <v>0</v>
      </c>
      <c r="O217" s="94" t="s">
        <v>226</v>
      </c>
      <c r="P217" s="84">
        <v>0</v>
      </c>
      <c r="Q217" s="94" t="s">
        <v>226</v>
      </c>
      <c r="R217" s="84">
        <v>0</v>
      </c>
      <c r="S217" s="84">
        <f t="shared" si="8"/>
        <v>0</v>
      </c>
      <c r="T217" s="85">
        <f t="shared" si="9"/>
        <v>1.6833756610878936E-14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2">
        <v>0</v>
      </c>
      <c r="E218" s="92">
        <v>0</v>
      </c>
      <c r="F218" s="84">
        <v>0</v>
      </c>
      <c r="G218" s="92">
        <v>0</v>
      </c>
      <c r="H218" s="84">
        <v>0</v>
      </c>
      <c r="I218" s="92">
        <v>0</v>
      </c>
      <c r="J218" s="84">
        <v>0</v>
      </c>
      <c r="K218" s="92">
        <v>0</v>
      </c>
      <c r="L218" s="84">
        <v>0</v>
      </c>
      <c r="M218" s="92">
        <v>0</v>
      </c>
      <c r="N218" s="84">
        <v>0</v>
      </c>
      <c r="O218" s="94" t="s">
        <v>226</v>
      </c>
      <c r="P218" s="84">
        <v>0</v>
      </c>
      <c r="Q218" s="94" t="s">
        <v>226</v>
      </c>
      <c r="R218" s="84">
        <v>0</v>
      </c>
      <c r="S218" s="84">
        <f t="shared" si="8"/>
        <v>0</v>
      </c>
      <c r="T218" s="85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2">
        <v>0</v>
      </c>
      <c r="E219" s="92">
        <v>0</v>
      </c>
      <c r="F219" s="84">
        <v>0</v>
      </c>
      <c r="G219" s="92">
        <v>0</v>
      </c>
      <c r="H219" s="84">
        <v>0</v>
      </c>
      <c r="I219" s="92">
        <v>0</v>
      </c>
      <c r="J219" s="84">
        <v>0</v>
      </c>
      <c r="K219" s="92">
        <v>0</v>
      </c>
      <c r="L219" s="84">
        <v>0</v>
      </c>
      <c r="M219" s="92">
        <v>0</v>
      </c>
      <c r="N219" s="84">
        <v>0</v>
      </c>
      <c r="O219" s="94" t="s">
        <v>226</v>
      </c>
      <c r="P219" s="84">
        <v>0</v>
      </c>
      <c r="Q219" s="94" t="s">
        <v>226</v>
      </c>
      <c r="R219" s="84">
        <v>0</v>
      </c>
      <c r="S219" s="95">
        <f t="shared" si="8"/>
        <v>0</v>
      </c>
      <c r="T219" s="96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2">
        <v>1524.6103933770166</v>
      </c>
      <c r="E220" s="92">
        <v>4373.3895786118792</v>
      </c>
      <c r="F220" s="92">
        <f>F221+F222+F226+F227+F230+F231+F232</f>
        <v>7396.7918311766343</v>
      </c>
      <c r="G220" s="92">
        <v>317.18655944644689</v>
      </c>
      <c r="H220" s="92">
        <f>H221+H222+H226+H227+H230+H231+H232</f>
        <v>379.34173576835218</v>
      </c>
      <c r="I220" s="92">
        <v>1179.8442097836696</v>
      </c>
      <c r="J220" s="92">
        <f>J221+J222+J226+J227+J230+J231+J232</f>
        <v>946.47755389316944</v>
      </c>
      <c r="K220" s="92">
        <v>112.16195215504294</v>
      </c>
      <c r="L220" s="92">
        <f>L221+L222+L226+L227+L230+L231+L232</f>
        <v>39.764016182445566</v>
      </c>
      <c r="M220" s="92">
        <v>176.83472930748854</v>
      </c>
      <c r="N220" s="92">
        <f>N221+N222+N226+N227+N230+N231+N232</f>
        <v>1.7035594957234252</v>
      </c>
      <c r="O220" s="92" t="s">
        <v>226</v>
      </c>
      <c r="P220" s="92">
        <f>P221+P222+P226+P227+P230+P231+P232</f>
        <v>675.96646082373809</v>
      </c>
      <c r="Q220" s="92" t="s">
        <v>226</v>
      </c>
      <c r="R220" s="92">
        <f>R221+R222+R226+R227+R230+R231+R232</f>
        <v>1.8017941207616044</v>
      </c>
      <c r="S220" s="84">
        <f t="shared" si="8"/>
        <v>1468.840891246201</v>
      </c>
      <c r="T220" s="85">
        <f t="shared" si="9"/>
        <v>1665.713384515838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2">
        <v>0</v>
      </c>
      <c r="E221" s="92">
        <v>11.494377455915489</v>
      </c>
      <c r="F221" s="84">
        <v>6.8099621835513258</v>
      </c>
      <c r="G221" s="92">
        <v>12.23664481292408</v>
      </c>
      <c r="H221" s="84">
        <v>4.7050430035104878</v>
      </c>
      <c r="I221" s="92">
        <v>12.225440207484134</v>
      </c>
      <c r="J221" s="84">
        <v>1.8015588181140527</v>
      </c>
      <c r="K221" s="92">
        <v>12.161952155042927</v>
      </c>
      <c r="L221" s="84">
        <v>1.7462258836450268</v>
      </c>
      <c r="M221" s="92">
        <v>12.012467465011818</v>
      </c>
      <c r="N221" s="84">
        <v>1.7035594957233671</v>
      </c>
      <c r="O221" s="92" t="s">
        <v>226</v>
      </c>
      <c r="P221" s="84">
        <v>1.6709542949007616</v>
      </c>
      <c r="Q221" s="92" t="s">
        <v>226</v>
      </c>
      <c r="R221" s="84">
        <v>1.6709542949007616</v>
      </c>
      <c r="S221" s="84">
        <f t="shared" si="8"/>
        <v>36.399859827538876</v>
      </c>
      <c r="T221" s="85">
        <f t="shared" si="9"/>
        <v>8.5932527872839692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2">
        <v>1505.5310483770168</v>
      </c>
      <c r="E222" s="92">
        <v>1974.921440758844</v>
      </c>
      <c r="F222" s="92">
        <f>F223+F224+F225</f>
        <v>6049.7836479566195</v>
      </c>
      <c r="G222" s="92">
        <v>204.94991463352281</v>
      </c>
      <c r="H222" s="92">
        <f>H223+H224+H225</f>
        <v>151.58791253732844</v>
      </c>
      <c r="I222" s="92">
        <v>1067.6187695761853</v>
      </c>
      <c r="J222" s="92">
        <f>J223+J224+J225</f>
        <v>944.67599507505531</v>
      </c>
      <c r="K222" s="92">
        <v>0</v>
      </c>
      <c r="L222" s="92">
        <f>L223+L224+L225</f>
        <v>38.017790298800534</v>
      </c>
      <c r="M222" s="92">
        <v>154.82226184247673</v>
      </c>
      <c r="N222" s="92">
        <f>N223+N224+N225</f>
        <v>5.8207660913467408E-14</v>
      </c>
      <c r="O222" s="92" t="s">
        <v>226</v>
      </c>
      <c r="P222" s="92">
        <f>P223+P224+P225</f>
        <v>674.29550652883734</v>
      </c>
      <c r="Q222" s="92" t="s">
        <v>226</v>
      </c>
      <c r="R222" s="92">
        <f>R223+R224+R225</f>
        <v>0</v>
      </c>
      <c r="S222" s="84">
        <f t="shared" si="8"/>
        <v>1222.4410314186621</v>
      </c>
      <c r="T222" s="85">
        <f t="shared" si="9"/>
        <v>1656.9892919026934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2">
        <v>0</v>
      </c>
      <c r="E223" s="92">
        <v>0</v>
      </c>
      <c r="F223" s="84">
        <v>6049.7836479566195</v>
      </c>
      <c r="G223" s="92">
        <v>0</v>
      </c>
      <c r="H223" s="84">
        <v>0</v>
      </c>
      <c r="I223" s="92">
        <v>0</v>
      </c>
      <c r="J223" s="84">
        <v>0</v>
      </c>
      <c r="K223" s="92">
        <v>0</v>
      </c>
      <c r="L223" s="84">
        <v>0</v>
      </c>
      <c r="M223" s="92">
        <v>0</v>
      </c>
      <c r="N223" s="84">
        <v>0</v>
      </c>
      <c r="O223" s="92" t="s">
        <v>226</v>
      </c>
      <c r="P223" s="84">
        <v>0</v>
      </c>
      <c r="Q223" s="92" t="s">
        <v>226</v>
      </c>
      <c r="R223" s="84">
        <v>0</v>
      </c>
      <c r="S223" s="84">
        <f t="shared" si="8"/>
        <v>0</v>
      </c>
      <c r="T223" s="85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2">
        <v>173.64721268999998</v>
      </c>
      <c r="E224" s="92">
        <v>9.7399648900000013</v>
      </c>
      <c r="F224" s="84">
        <v>0</v>
      </c>
      <c r="G224" s="92">
        <v>0</v>
      </c>
      <c r="H224" s="84">
        <v>0</v>
      </c>
      <c r="I224" s="92">
        <v>0</v>
      </c>
      <c r="J224" s="84">
        <v>0</v>
      </c>
      <c r="K224" s="92">
        <v>0</v>
      </c>
      <c r="L224" s="84">
        <v>0</v>
      </c>
      <c r="M224" s="92">
        <v>0</v>
      </c>
      <c r="N224" s="84">
        <v>0</v>
      </c>
      <c r="O224" s="92" t="s">
        <v>226</v>
      </c>
      <c r="P224" s="84">
        <v>0</v>
      </c>
      <c r="Q224" s="92" t="s">
        <v>226</v>
      </c>
      <c r="R224" s="84">
        <v>0</v>
      </c>
      <c r="S224" s="84">
        <f t="shared" si="8"/>
        <v>0</v>
      </c>
      <c r="T224" s="85">
        <f t="shared" si="9"/>
        <v>0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2">
        <v>1331.8838356870167</v>
      </c>
      <c r="E225" s="92">
        <v>1965.181475868844</v>
      </c>
      <c r="F225" s="84">
        <v>0</v>
      </c>
      <c r="G225" s="92">
        <v>204.94991463352281</v>
      </c>
      <c r="H225" s="84">
        <v>151.58791253732844</v>
      </c>
      <c r="I225" s="92">
        <v>1067.6187695761853</v>
      </c>
      <c r="J225" s="84">
        <v>944.67599507505531</v>
      </c>
      <c r="K225" s="92">
        <v>0</v>
      </c>
      <c r="L225" s="84">
        <v>38.017790298800534</v>
      </c>
      <c r="M225" s="92">
        <v>154.82226184247673</v>
      </c>
      <c r="N225" s="84">
        <v>5.8207660913467408E-14</v>
      </c>
      <c r="O225" s="92" t="s">
        <v>226</v>
      </c>
      <c r="P225" s="84">
        <v>674.29550652883734</v>
      </c>
      <c r="Q225" s="92" t="s">
        <v>226</v>
      </c>
      <c r="R225" s="84">
        <v>0</v>
      </c>
      <c r="S225" s="84">
        <f t="shared" si="8"/>
        <v>1222.4410314186621</v>
      </c>
      <c r="T225" s="85">
        <f t="shared" si="9"/>
        <v>1656.9892919026934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2">
        <v>0</v>
      </c>
      <c r="E226" s="92">
        <v>0</v>
      </c>
      <c r="F226" s="84">
        <v>0</v>
      </c>
      <c r="G226" s="92">
        <v>0</v>
      </c>
      <c r="H226" s="84">
        <v>0</v>
      </c>
      <c r="I226" s="92">
        <v>0</v>
      </c>
      <c r="J226" s="84">
        <v>0</v>
      </c>
      <c r="K226" s="92">
        <v>0</v>
      </c>
      <c r="L226" s="84">
        <v>0</v>
      </c>
      <c r="M226" s="92">
        <v>0</v>
      </c>
      <c r="N226" s="84">
        <v>0</v>
      </c>
      <c r="O226" s="92" t="s">
        <v>226</v>
      </c>
      <c r="P226" s="84">
        <v>0</v>
      </c>
      <c r="Q226" s="92" t="s">
        <v>226</v>
      </c>
      <c r="R226" s="84">
        <v>0</v>
      </c>
      <c r="S226" s="84">
        <f t="shared" si="8"/>
        <v>0</v>
      </c>
      <c r="T226" s="85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2">
        <v>8.2150999999999996</v>
      </c>
      <c r="E227" s="92">
        <v>0</v>
      </c>
      <c r="F227" s="92">
        <f>F228+F229</f>
        <v>0</v>
      </c>
      <c r="G227" s="92">
        <v>0</v>
      </c>
      <c r="H227" s="92">
        <f>H228+H229</f>
        <v>0</v>
      </c>
      <c r="I227" s="92">
        <v>0</v>
      </c>
      <c r="J227" s="92">
        <f>J228+J229</f>
        <v>0</v>
      </c>
      <c r="K227" s="92">
        <v>0</v>
      </c>
      <c r="L227" s="92">
        <f>L228+L229</f>
        <v>0</v>
      </c>
      <c r="M227" s="92">
        <v>0</v>
      </c>
      <c r="N227" s="92">
        <f>N228+N229</f>
        <v>0</v>
      </c>
      <c r="O227" s="92" t="s">
        <v>226</v>
      </c>
      <c r="P227" s="92">
        <f>P228+P229</f>
        <v>0</v>
      </c>
      <c r="Q227" s="92" t="s">
        <v>226</v>
      </c>
      <c r="R227" s="92">
        <f>R228+R229</f>
        <v>0</v>
      </c>
      <c r="S227" s="84">
        <f t="shared" si="8"/>
        <v>0</v>
      </c>
      <c r="T227" s="85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2">
        <v>0</v>
      </c>
      <c r="E228" s="92">
        <v>0</v>
      </c>
      <c r="F228" s="84">
        <v>0</v>
      </c>
      <c r="G228" s="92">
        <v>0</v>
      </c>
      <c r="H228" s="84">
        <v>0</v>
      </c>
      <c r="I228" s="92">
        <v>0</v>
      </c>
      <c r="J228" s="84">
        <v>0</v>
      </c>
      <c r="K228" s="92">
        <v>0</v>
      </c>
      <c r="L228" s="84">
        <v>0</v>
      </c>
      <c r="M228" s="92">
        <v>0</v>
      </c>
      <c r="N228" s="84">
        <v>0</v>
      </c>
      <c r="O228" s="92" t="s">
        <v>226</v>
      </c>
      <c r="P228" s="84">
        <v>0</v>
      </c>
      <c r="Q228" s="92" t="s">
        <v>226</v>
      </c>
      <c r="R228" s="84">
        <v>0</v>
      </c>
      <c r="S228" s="84">
        <f t="shared" si="8"/>
        <v>0</v>
      </c>
      <c r="T228" s="85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2">
        <v>8.2150999999999996</v>
      </c>
      <c r="E229" s="92">
        <v>0</v>
      </c>
      <c r="F229" s="84">
        <v>0</v>
      </c>
      <c r="G229" s="92">
        <v>0</v>
      </c>
      <c r="H229" s="84">
        <v>0</v>
      </c>
      <c r="I229" s="92">
        <v>0</v>
      </c>
      <c r="J229" s="84">
        <v>0</v>
      </c>
      <c r="K229" s="92">
        <v>0</v>
      </c>
      <c r="L229" s="84">
        <v>0</v>
      </c>
      <c r="M229" s="92">
        <v>0</v>
      </c>
      <c r="N229" s="84">
        <v>0</v>
      </c>
      <c r="O229" s="92" t="s">
        <v>226</v>
      </c>
      <c r="P229" s="84">
        <v>0</v>
      </c>
      <c r="Q229" s="92" t="s">
        <v>226</v>
      </c>
      <c r="R229" s="84">
        <v>0</v>
      </c>
      <c r="S229" s="84">
        <f t="shared" ref="S229:S248" si="10">IFERROR(I229+K229+M229,"-")</f>
        <v>0</v>
      </c>
      <c r="T229" s="85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2">
        <v>0</v>
      </c>
      <c r="E230" s="92">
        <v>0</v>
      </c>
      <c r="F230" s="84">
        <v>0.1693783032804328</v>
      </c>
      <c r="G230" s="92">
        <v>0</v>
      </c>
      <c r="H230" s="84">
        <v>0</v>
      </c>
      <c r="I230" s="92">
        <v>0</v>
      </c>
      <c r="J230" s="84">
        <v>0</v>
      </c>
      <c r="K230" s="92">
        <v>0</v>
      </c>
      <c r="L230" s="84">
        <v>0</v>
      </c>
      <c r="M230" s="92">
        <v>0</v>
      </c>
      <c r="N230" s="84">
        <v>0</v>
      </c>
      <c r="O230" s="92" t="s">
        <v>226</v>
      </c>
      <c r="P230" s="84">
        <v>0</v>
      </c>
      <c r="Q230" s="92" t="s">
        <v>226</v>
      </c>
      <c r="R230" s="84">
        <v>0</v>
      </c>
      <c r="S230" s="84">
        <f t="shared" si="10"/>
        <v>0</v>
      </c>
      <c r="T230" s="85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2">
        <v>0</v>
      </c>
      <c r="E231" s="92">
        <v>0</v>
      </c>
      <c r="F231" s="84">
        <v>0</v>
      </c>
      <c r="G231" s="92">
        <v>0</v>
      </c>
      <c r="H231" s="84">
        <v>0</v>
      </c>
      <c r="I231" s="92">
        <v>0</v>
      </c>
      <c r="J231" s="84">
        <v>0</v>
      </c>
      <c r="K231" s="92">
        <v>0</v>
      </c>
      <c r="L231" s="84">
        <v>0</v>
      </c>
      <c r="M231" s="92">
        <v>0</v>
      </c>
      <c r="N231" s="84">
        <v>0</v>
      </c>
      <c r="O231" s="92" t="s">
        <v>226</v>
      </c>
      <c r="P231" s="84">
        <v>0</v>
      </c>
      <c r="Q231" s="92" t="s">
        <v>226</v>
      </c>
      <c r="R231" s="84">
        <v>0</v>
      </c>
      <c r="S231" s="84">
        <f t="shared" si="10"/>
        <v>0</v>
      </c>
      <c r="T231" s="85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2">
        <v>10.864245</v>
      </c>
      <c r="E232" s="92">
        <v>2386.9737603971193</v>
      </c>
      <c r="F232" s="84">
        <v>1340.0288427331823</v>
      </c>
      <c r="G232" s="92">
        <v>100</v>
      </c>
      <c r="H232" s="84">
        <v>223.04878022751325</v>
      </c>
      <c r="I232" s="92">
        <v>100.0000000000002</v>
      </c>
      <c r="J232" s="84">
        <v>7.8381745538536052E-14</v>
      </c>
      <c r="K232" s="92">
        <v>100.00000000000001</v>
      </c>
      <c r="L232" s="84">
        <v>4.8849813083506888E-15</v>
      </c>
      <c r="M232" s="92">
        <v>9.9999999999999911</v>
      </c>
      <c r="N232" s="84">
        <v>0</v>
      </c>
      <c r="O232" s="92" t="s">
        <v>226</v>
      </c>
      <c r="P232" s="84">
        <v>-8.8817841970012523E-15</v>
      </c>
      <c r="Q232" s="92" t="s">
        <v>226</v>
      </c>
      <c r="R232" s="84">
        <v>0.13083982586084275</v>
      </c>
      <c r="S232" s="84">
        <f t="shared" si="10"/>
        <v>210.00000000000023</v>
      </c>
      <c r="T232" s="85">
        <f t="shared" si="11"/>
        <v>0.13083982586091714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2">
        <v>1447.0121042183346</v>
      </c>
      <c r="E233" s="92">
        <v>4518.6046034699921</v>
      </c>
      <c r="F233" s="92">
        <f>F234+F238+F239</f>
        <v>7278.9082931242365</v>
      </c>
      <c r="G233" s="92">
        <v>333.19619335546685</v>
      </c>
      <c r="H233" s="92">
        <f>H234+H238+H239</f>
        <v>450.80209148018776</v>
      </c>
      <c r="I233" s="92">
        <v>1208.0899207799221</v>
      </c>
      <c r="J233" s="92">
        <f>J234+J238+J239</f>
        <v>1183.3436762721194</v>
      </c>
      <c r="K233" s="92">
        <v>71.434714300679445</v>
      </c>
      <c r="L233" s="92">
        <f>L234+L238+L239</f>
        <v>362.19916263609457</v>
      </c>
      <c r="M233" s="92">
        <v>331.48811651833262</v>
      </c>
      <c r="N233" s="92">
        <f>N234+N238+N239</f>
        <v>378.15551199069864</v>
      </c>
      <c r="O233" s="92" t="s">
        <v>226</v>
      </c>
      <c r="P233" s="92">
        <f>P234+P238+P239</f>
        <v>1098.2595286342671</v>
      </c>
      <c r="Q233" s="92" t="s">
        <v>226</v>
      </c>
      <c r="R233" s="92">
        <f>R234+R238+R239</f>
        <v>484.82190978099743</v>
      </c>
      <c r="S233" s="84">
        <f t="shared" si="10"/>
        <v>1611.0127515989341</v>
      </c>
      <c r="T233" s="85">
        <f t="shared" si="11"/>
        <v>3506.7797893141774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2">
        <v>1447.0121042183346</v>
      </c>
      <c r="E234" s="92">
        <v>2065.1814758742576</v>
      </c>
      <c r="F234" s="92">
        <f>F235+F236+F237</f>
        <v>5849.4672463912502</v>
      </c>
      <c r="G234" s="92">
        <v>214.5546307991481</v>
      </c>
      <c r="H234" s="92">
        <f>H235+H236+H237</f>
        <v>226.42627014311199</v>
      </c>
      <c r="I234" s="92">
        <v>1098.1737077429502</v>
      </c>
      <c r="J234" s="92">
        <f>J235+J236+J237</f>
        <v>1093.0390949137077</v>
      </c>
      <c r="K234" s="92">
        <v>30.254552128825228</v>
      </c>
      <c r="L234" s="92">
        <f>L235+L236+L237</f>
        <v>212.7692864365834</v>
      </c>
      <c r="M234" s="92">
        <v>204.12971647469763</v>
      </c>
      <c r="N234" s="92">
        <f>N235+N236+N237</f>
        <v>201.38457773213887</v>
      </c>
      <c r="O234" s="92" t="s">
        <v>226</v>
      </c>
      <c r="P234" s="92">
        <f>P235+P236+P237</f>
        <v>894.87932988024488</v>
      </c>
      <c r="Q234" s="92" t="s">
        <v>226</v>
      </c>
      <c r="R234" s="92">
        <f>R235+R236+R237</f>
        <v>260.80200000000002</v>
      </c>
      <c r="S234" s="84">
        <f t="shared" si="10"/>
        <v>1332.5579763464732</v>
      </c>
      <c r="T234" s="85">
        <f t="shared" si="11"/>
        <v>2662.8742889626751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2">
        <v>0</v>
      </c>
      <c r="E235" s="92">
        <v>0</v>
      </c>
      <c r="F235" s="84">
        <v>5849.4672463912502</v>
      </c>
      <c r="G235" s="92">
        <v>0</v>
      </c>
      <c r="H235" s="84">
        <v>74.838357605783557</v>
      </c>
      <c r="I235" s="92">
        <v>0</v>
      </c>
      <c r="J235" s="84">
        <v>148.36309983865237</v>
      </c>
      <c r="K235" s="92">
        <v>0</v>
      </c>
      <c r="L235" s="84">
        <v>174.75149613778285</v>
      </c>
      <c r="M235" s="92">
        <v>0</v>
      </c>
      <c r="N235" s="84">
        <v>201.38457773213881</v>
      </c>
      <c r="O235" s="92" t="s">
        <v>226</v>
      </c>
      <c r="P235" s="84">
        <v>220.58382335140755</v>
      </c>
      <c r="Q235" s="92" t="s">
        <v>226</v>
      </c>
      <c r="R235" s="84">
        <v>260.80200000000002</v>
      </c>
      <c r="S235" s="84">
        <f t="shared" si="10"/>
        <v>0</v>
      </c>
      <c r="T235" s="85">
        <f t="shared" si="11"/>
        <v>1005.8849970599816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2">
        <v>0.28860320349700702</v>
      </c>
      <c r="E236" s="92">
        <v>100.00000000541354</v>
      </c>
      <c r="F236" s="84">
        <v>0</v>
      </c>
      <c r="G236" s="92">
        <v>9.6047161656252911</v>
      </c>
      <c r="H236" s="84">
        <v>0</v>
      </c>
      <c r="I236" s="92">
        <v>30.554938166764941</v>
      </c>
      <c r="J236" s="84">
        <v>0</v>
      </c>
      <c r="K236" s="92">
        <v>30.254552128825228</v>
      </c>
      <c r="L236" s="84">
        <v>0</v>
      </c>
      <c r="M236" s="92">
        <v>49.307454632220896</v>
      </c>
      <c r="N236" s="84">
        <v>0</v>
      </c>
      <c r="O236" s="92" t="s">
        <v>226</v>
      </c>
      <c r="P236" s="84">
        <v>0</v>
      </c>
      <c r="Q236" s="92" t="s">
        <v>226</v>
      </c>
      <c r="R236" s="84">
        <v>0</v>
      </c>
      <c r="S236" s="84">
        <f t="shared" si="10"/>
        <v>110.11694492781106</v>
      </c>
      <c r="T236" s="85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2">
        <v>1446.7235010148377</v>
      </c>
      <c r="E237" s="92">
        <v>1965.181475868844</v>
      </c>
      <c r="F237" s="84">
        <v>0</v>
      </c>
      <c r="G237" s="92">
        <v>204.94991463352281</v>
      </c>
      <c r="H237" s="84">
        <v>151.58791253732844</v>
      </c>
      <c r="I237" s="92">
        <v>1067.6187695761853</v>
      </c>
      <c r="J237" s="84">
        <v>944.67599507505531</v>
      </c>
      <c r="K237" s="92">
        <v>0</v>
      </c>
      <c r="L237" s="84">
        <v>38.017790298800534</v>
      </c>
      <c r="M237" s="92">
        <v>154.82226184247673</v>
      </c>
      <c r="N237" s="84">
        <v>5.8207660913467408E-14</v>
      </c>
      <c r="O237" s="92" t="s">
        <v>226</v>
      </c>
      <c r="P237" s="84">
        <v>674.29550652883734</v>
      </c>
      <c r="Q237" s="92" t="s">
        <v>226</v>
      </c>
      <c r="R237" s="84">
        <v>0</v>
      </c>
      <c r="S237" s="84">
        <f t="shared" si="10"/>
        <v>1222.4410314186621</v>
      </c>
      <c r="T237" s="85">
        <f t="shared" si="11"/>
        <v>1656.9892919026934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2">
        <v>0</v>
      </c>
      <c r="E238" s="92">
        <v>66.483127599991946</v>
      </c>
      <c r="F238" s="84">
        <v>89.412203999804078</v>
      </c>
      <c r="G238" s="92">
        <v>18.641562556318771</v>
      </c>
      <c r="H238" s="84">
        <v>0.93445047316424223</v>
      </c>
      <c r="I238" s="92">
        <v>9.916213036971925</v>
      </c>
      <c r="J238" s="84">
        <v>89.885986324170233</v>
      </c>
      <c r="K238" s="92">
        <v>31.180162171854231</v>
      </c>
      <c r="L238" s="84">
        <v>149.42987619951114</v>
      </c>
      <c r="M238" s="92">
        <v>27.358400043635047</v>
      </c>
      <c r="N238" s="84">
        <v>176.77093425855975</v>
      </c>
      <c r="O238" s="92" t="s">
        <v>226</v>
      </c>
      <c r="P238" s="84">
        <v>203.38019875402193</v>
      </c>
      <c r="Q238" s="92" t="s">
        <v>226</v>
      </c>
      <c r="R238" s="84">
        <v>224.01990978099738</v>
      </c>
      <c r="S238" s="84">
        <f t="shared" si="10"/>
        <v>68.454775252461204</v>
      </c>
      <c r="T238" s="85">
        <f t="shared" si="11"/>
        <v>843.48690531726049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2">
        <v>0</v>
      </c>
      <c r="E239" s="92">
        <v>2386.9399999957423</v>
      </c>
      <c r="F239" s="84">
        <v>1340.0288427331825</v>
      </c>
      <c r="G239" s="92">
        <v>99.999999999999972</v>
      </c>
      <c r="H239" s="84">
        <v>223.44137086391154</v>
      </c>
      <c r="I239" s="92">
        <v>100</v>
      </c>
      <c r="J239" s="84">
        <v>0.4185950342414344</v>
      </c>
      <c r="K239" s="92">
        <v>9.9999999999999822</v>
      </c>
      <c r="L239" s="84">
        <v>0</v>
      </c>
      <c r="M239" s="92">
        <v>99.999999999999972</v>
      </c>
      <c r="N239" s="84">
        <v>0</v>
      </c>
      <c r="O239" s="92" t="s">
        <v>226</v>
      </c>
      <c r="P239" s="84">
        <v>1.1368683772161603E-13</v>
      </c>
      <c r="Q239" s="92" t="s">
        <v>226</v>
      </c>
      <c r="R239" s="84">
        <v>0</v>
      </c>
      <c r="S239" s="84">
        <f t="shared" si="10"/>
        <v>209.99999999999994</v>
      </c>
      <c r="T239" s="85">
        <f t="shared" si="11"/>
        <v>0.41859503424154809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2">
        <v>193.56613419000087</v>
      </c>
      <c r="E240" s="92">
        <v>470.91936252078085</v>
      </c>
      <c r="F240" s="92">
        <f>F165-F183</f>
        <v>248.0282392749159</v>
      </c>
      <c r="G240" s="92">
        <v>263.96732847721614</v>
      </c>
      <c r="H240" s="92">
        <f>H165-H183</f>
        <v>277.96777905582712</v>
      </c>
      <c r="I240" s="92">
        <v>336.1879986742606</v>
      </c>
      <c r="J240" s="92">
        <f>J165-J183</f>
        <v>623.03727442590935</v>
      </c>
      <c r="K240" s="92">
        <v>376.0990728660181</v>
      </c>
      <c r="L240" s="92">
        <f>L165-L183</f>
        <v>522.98727054632855</v>
      </c>
      <c r="M240" s="92">
        <v>392.27238321082586</v>
      </c>
      <c r="N240" s="92">
        <f>N165-N183</f>
        <v>657.20278612940456</v>
      </c>
      <c r="O240" s="92" t="s">
        <v>226</v>
      </c>
      <c r="P240" s="92">
        <f>P165-P183</f>
        <v>791.71249182330212</v>
      </c>
      <c r="Q240" s="92" t="s">
        <v>226</v>
      </c>
      <c r="R240" s="92">
        <f>R165-R183</f>
        <v>831.55548764653486</v>
      </c>
      <c r="S240" s="84">
        <f t="shared" si="10"/>
        <v>1104.5594547511046</v>
      </c>
      <c r="T240" s="85">
        <f t="shared" si="11"/>
        <v>3426.4953105714794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2">
        <v>-219.73325517020001</v>
      </c>
      <c r="E241" s="92">
        <v>-284.89752186289815</v>
      </c>
      <c r="F241" s="92">
        <f>F201-F208</f>
        <v>-273.26143638878244</v>
      </c>
      <c r="G241" s="92">
        <v>-269.24918699999995</v>
      </c>
      <c r="H241" s="92">
        <f>H201-H208</f>
        <v>-290.85323217337424</v>
      </c>
      <c r="I241" s="92">
        <v>-293.93324200000001</v>
      </c>
      <c r="J241" s="92">
        <f>J201-J208</f>
        <v>-284.92615300000006</v>
      </c>
      <c r="K241" s="92">
        <v>-307.87996700000002</v>
      </c>
      <c r="L241" s="92">
        <f>L201-L208</f>
        <v>-291.54997599999996</v>
      </c>
      <c r="M241" s="92">
        <v>-289.05065400000001</v>
      </c>
      <c r="N241" s="92">
        <f>N201-N208</f>
        <v>-297.928201</v>
      </c>
      <c r="O241" s="92" t="s">
        <v>226</v>
      </c>
      <c r="P241" s="92">
        <f>P201-P208</f>
        <v>-310.28362199999998</v>
      </c>
      <c r="Q241" s="92" t="s">
        <v>226</v>
      </c>
      <c r="R241" s="92">
        <f>R201-R208</f>
        <v>-325.77183499999995</v>
      </c>
      <c r="S241" s="84">
        <f t="shared" si="10"/>
        <v>-890.86386300000004</v>
      </c>
      <c r="T241" s="85">
        <f t="shared" si="11"/>
        <v>-1510.459787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2">
        <v>-221.4570964502</v>
      </c>
      <c r="E242" s="92">
        <v>-288.99282700000003</v>
      </c>
      <c r="F242" s="84">
        <v>-273.26143638878244</v>
      </c>
      <c r="G242" s="92">
        <v>-269.24918699999995</v>
      </c>
      <c r="H242" s="84">
        <v>0</v>
      </c>
      <c r="I242" s="92">
        <v>-293.93324200000001</v>
      </c>
      <c r="J242" s="84">
        <v>0</v>
      </c>
      <c r="K242" s="92">
        <v>-307.87996699999997</v>
      </c>
      <c r="L242" s="84">
        <v>0</v>
      </c>
      <c r="M242" s="92">
        <v>-289.05065400000001</v>
      </c>
      <c r="N242" s="84">
        <v>0</v>
      </c>
      <c r="O242" s="92" t="s">
        <v>226</v>
      </c>
      <c r="P242" s="84">
        <v>0</v>
      </c>
      <c r="Q242" s="92" t="s">
        <v>226</v>
      </c>
      <c r="R242" s="84">
        <v>0</v>
      </c>
      <c r="S242" s="84">
        <f t="shared" si="10"/>
        <v>-890.86386299999992</v>
      </c>
      <c r="T242" s="85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2">
        <v>1.7238412799999994</v>
      </c>
      <c r="E243" s="92">
        <v>4.0953051371018612</v>
      </c>
      <c r="F243" s="84">
        <v>0</v>
      </c>
      <c r="G243" s="92">
        <v>0</v>
      </c>
      <c r="H243" s="84">
        <v>0</v>
      </c>
      <c r="I243" s="92">
        <v>0</v>
      </c>
      <c r="J243" s="84">
        <v>0</v>
      </c>
      <c r="K243" s="92">
        <v>-5.6843418860808015E-14</v>
      </c>
      <c r="L243" s="84">
        <v>0</v>
      </c>
      <c r="M243" s="92">
        <v>0</v>
      </c>
      <c r="N243" s="84">
        <v>0</v>
      </c>
      <c r="O243" s="92" t="s">
        <v>226</v>
      </c>
      <c r="P243" s="84">
        <v>0</v>
      </c>
      <c r="Q243" s="92" t="s">
        <v>226</v>
      </c>
      <c r="R243" s="84">
        <v>0</v>
      </c>
      <c r="S243" s="84">
        <f t="shared" si="10"/>
        <v>-5.6843418860808015E-14</v>
      </c>
      <c r="T243" s="85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2">
        <v>77.598289158682064</v>
      </c>
      <c r="E244" s="92">
        <v>-145.21502485811288</v>
      </c>
      <c r="F244" s="92">
        <f>F220-F233</f>
        <v>117.88353805239785</v>
      </c>
      <c r="G244" s="92">
        <v>-16.009633909019954</v>
      </c>
      <c r="H244" s="92">
        <f>H220-H233</f>
        <v>-71.460355711835575</v>
      </c>
      <c r="I244" s="92">
        <v>-28.245710996252456</v>
      </c>
      <c r="J244" s="92">
        <f>J220-J233</f>
        <v>-236.86612237894997</v>
      </c>
      <c r="K244" s="92">
        <v>40.727237854363494</v>
      </c>
      <c r="L244" s="92">
        <f>L220-L233</f>
        <v>-322.435146453649</v>
      </c>
      <c r="M244" s="92">
        <v>-154.65338721084407</v>
      </c>
      <c r="N244" s="92">
        <f>N220-N233</f>
        <v>-376.45195249497522</v>
      </c>
      <c r="O244" s="92" t="s">
        <v>226</v>
      </c>
      <c r="P244" s="92">
        <f>P220-P233</f>
        <v>-422.29306781052901</v>
      </c>
      <c r="Q244" s="92" t="s">
        <v>226</v>
      </c>
      <c r="R244" s="92">
        <f>R220-R233</f>
        <v>-483.02011566023583</v>
      </c>
      <c r="S244" s="84">
        <f t="shared" si="10"/>
        <v>-142.17186035273303</v>
      </c>
      <c r="T244" s="85">
        <f t="shared" si="11"/>
        <v>-1841.0664047983389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2">
        <v>58.518944158682189</v>
      </c>
      <c r="E245" s="92">
        <v>-90.26003511541353</v>
      </c>
      <c r="F245" s="92">
        <f>F222-F234</f>
        <v>200.31640156536923</v>
      </c>
      <c r="G245" s="92">
        <v>-9.6047161656252911</v>
      </c>
      <c r="H245" s="92">
        <f>H222-H234</f>
        <v>-74.838357605783557</v>
      </c>
      <c r="I245" s="92">
        <v>-30.554938166764941</v>
      </c>
      <c r="J245" s="92">
        <f>J222-J234</f>
        <v>-148.36309983865237</v>
      </c>
      <c r="K245" s="92">
        <v>-30.254552128825228</v>
      </c>
      <c r="L245" s="92">
        <f>L222-L234</f>
        <v>-174.75149613778285</v>
      </c>
      <c r="M245" s="92">
        <v>-49.307454632220896</v>
      </c>
      <c r="N245" s="92">
        <f>N222-N234</f>
        <v>-201.38457773213881</v>
      </c>
      <c r="O245" s="92" t="s">
        <v>226</v>
      </c>
      <c r="P245" s="92">
        <f>P222-P234</f>
        <v>-220.58382335140755</v>
      </c>
      <c r="Q245" s="92" t="s">
        <v>226</v>
      </c>
      <c r="R245" s="92">
        <f>R222-R234</f>
        <v>-260.80200000000002</v>
      </c>
      <c r="S245" s="84">
        <f t="shared" si="10"/>
        <v>-110.11694492781106</v>
      </c>
      <c r="T245" s="85">
        <f t="shared" si="11"/>
        <v>-1005.8849970599816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2">
        <v>19.079344999999876</v>
      </c>
      <c r="E246" s="92">
        <v>-54.954989742699354</v>
      </c>
      <c r="F246" s="92">
        <f>F221+F226+F227+F230+F231+F232-F238-F239</f>
        <v>-82.432863512972517</v>
      </c>
      <c r="G246" s="92">
        <v>-6.4049177433946625</v>
      </c>
      <c r="H246" s="92">
        <f>H221+H226+H227+H230+H231+H232-H238-H239</f>
        <v>3.3780018939479532</v>
      </c>
      <c r="I246" s="92">
        <v>2.3092271705124858</v>
      </c>
      <c r="J246" s="92">
        <f>J221+J226+J227+J230+J231+J232-J238-J239</f>
        <v>-88.503022540297536</v>
      </c>
      <c r="K246" s="92">
        <v>70.981789983188719</v>
      </c>
      <c r="L246" s="92">
        <f>L221+L226+L227+L230+L231+L232-L238-L239</f>
        <v>-147.68365031586612</v>
      </c>
      <c r="M246" s="92">
        <v>-105.34593257862318</v>
      </c>
      <c r="N246" s="92">
        <f>N221+N226+N227+N230+N231+N232-N238-N239</f>
        <v>-175.06737476283638</v>
      </c>
      <c r="O246" s="92" t="s">
        <v>226</v>
      </c>
      <c r="P246" s="92">
        <f>P221+P226+P227+P230+P231+P232-P238-P239</f>
        <v>-201.70924445912129</v>
      </c>
      <c r="Q246" s="92" t="s">
        <v>226</v>
      </c>
      <c r="R246" s="92">
        <f>R221+R226+R227+R230+R231+R232-R238-R239</f>
        <v>-222.21811566023578</v>
      </c>
      <c r="S246" s="84">
        <f t="shared" si="10"/>
        <v>-32.054915424921973</v>
      </c>
      <c r="T246" s="85">
        <f t="shared" si="11"/>
        <v>-835.18140773835717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2">
        <v>0</v>
      </c>
      <c r="E247" s="92">
        <v>0</v>
      </c>
      <c r="F247" s="84">
        <v>0</v>
      </c>
      <c r="G247" s="92">
        <v>0</v>
      </c>
      <c r="H247" s="84">
        <v>0</v>
      </c>
      <c r="I247" s="92">
        <v>0</v>
      </c>
      <c r="J247" s="84">
        <v>0</v>
      </c>
      <c r="K247" s="92">
        <v>0</v>
      </c>
      <c r="L247" s="84">
        <v>0</v>
      </c>
      <c r="M247" s="92">
        <v>0</v>
      </c>
      <c r="N247" s="84">
        <v>0</v>
      </c>
      <c r="O247" s="92">
        <v>0</v>
      </c>
      <c r="P247" s="84">
        <v>0</v>
      </c>
      <c r="Q247" s="92" t="s">
        <v>226</v>
      </c>
      <c r="R247" s="84">
        <v>0</v>
      </c>
      <c r="S247" s="84">
        <f t="shared" si="10"/>
        <v>0</v>
      </c>
      <c r="T247" s="85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2">
        <v>51.43116817848292</v>
      </c>
      <c r="E248" s="92">
        <v>40.806815799769822</v>
      </c>
      <c r="F248" s="92">
        <f>F240+F241+F244+F247</f>
        <v>92.650340938531315</v>
      </c>
      <c r="G248" s="92">
        <v>-21.291492431803761</v>
      </c>
      <c r="H248" s="92">
        <f>H240+H241+H244+H247</f>
        <v>-84.34580882938269</v>
      </c>
      <c r="I248" s="92">
        <v>14.009045678008135</v>
      </c>
      <c r="J248" s="92">
        <f>J240+J241+J244+J247</f>
        <v>101.24499904695932</v>
      </c>
      <c r="K248" s="92">
        <v>108.94634372038158</v>
      </c>
      <c r="L248" s="92">
        <f>L240+L241+L244+L247</f>
        <v>-90.99785190732041</v>
      </c>
      <c r="M248" s="92">
        <v>-51.431658000018217</v>
      </c>
      <c r="N248" s="92">
        <f>N240+N241+N244+N247</f>
        <v>-17.17736736557066</v>
      </c>
      <c r="O248" s="92" t="s">
        <v>226</v>
      </c>
      <c r="P248" s="92">
        <f>P240+P241+P244+P247</f>
        <v>59.135802012773127</v>
      </c>
      <c r="Q248" s="92" t="s">
        <v>226</v>
      </c>
      <c r="R248" s="92">
        <f>R240+R241+R244+R247</f>
        <v>22.763536986299073</v>
      </c>
      <c r="S248" s="84">
        <f t="shared" si="10"/>
        <v>71.523731398371496</v>
      </c>
      <c r="T248" s="85">
        <f t="shared" si="11"/>
        <v>74.969118773140451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2">
        <v>121.18595475409069</v>
      </c>
      <c r="E249" s="92">
        <v>172.61712293257361</v>
      </c>
      <c r="F249" s="84">
        <v>0</v>
      </c>
      <c r="G249" s="92">
        <v>55.395095171635688</v>
      </c>
      <c r="H249" s="84">
        <v>92.650340938531315</v>
      </c>
      <c r="I249" s="92">
        <v>34.103602739831928</v>
      </c>
      <c r="J249" s="84">
        <v>8.3045321091486244</v>
      </c>
      <c r="K249" s="92">
        <v>48.112648417840063</v>
      </c>
      <c r="L249" s="84">
        <v>109.54953115610795</v>
      </c>
      <c r="M249" s="92">
        <v>157.05899213822164</v>
      </c>
      <c r="N249" s="84">
        <v>18.551679248787593</v>
      </c>
      <c r="O249" s="92" t="s">
        <v>226</v>
      </c>
      <c r="P249" s="84">
        <v>1.374311883216933</v>
      </c>
      <c r="Q249" s="92" t="s">
        <v>226</v>
      </c>
      <c r="R249" s="84">
        <v>60.51011389599006</v>
      </c>
      <c r="S249" s="84">
        <f t="shared" ref="S249:S250" si="12">IFERROR(M249,"-")</f>
        <v>157.05899213822164</v>
      </c>
      <c r="T249" s="85">
        <f t="shared" ref="T249:T250" si="13">IFERROR(R249,"-")</f>
        <v>60.51011389599006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2">
        <v>172.61712293257361</v>
      </c>
      <c r="E250" s="92">
        <v>213.42393873234343</v>
      </c>
      <c r="F250" s="84">
        <v>92.650340938531315</v>
      </c>
      <c r="G250" s="92">
        <v>34.103602739831928</v>
      </c>
      <c r="H250" s="84">
        <v>8.3045321091486244</v>
      </c>
      <c r="I250" s="92">
        <v>48.112648417840063</v>
      </c>
      <c r="J250" s="84">
        <v>109.54953115610795</v>
      </c>
      <c r="K250" s="92">
        <v>157.05899213822164</v>
      </c>
      <c r="L250" s="84">
        <v>18.551679248787593</v>
      </c>
      <c r="M250" s="92">
        <v>105.62733413820342</v>
      </c>
      <c r="N250" s="84">
        <v>1.374311883216933</v>
      </c>
      <c r="O250" s="97" t="s">
        <v>226</v>
      </c>
      <c r="P250" s="84">
        <v>60.51011389599006</v>
      </c>
      <c r="Q250" s="97" t="s">
        <v>226</v>
      </c>
      <c r="R250" s="84">
        <v>83.273650882289132</v>
      </c>
      <c r="S250" s="87">
        <f t="shared" si="12"/>
        <v>105.62733413820342</v>
      </c>
      <c r="T250" s="88">
        <f t="shared" si="13"/>
        <v>83.273650882289132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2" t="s">
        <v>226</v>
      </c>
      <c r="E251" s="82" t="s">
        <v>226</v>
      </c>
      <c r="F251" s="82" t="s">
        <v>226</v>
      </c>
      <c r="G251" s="82" t="s">
        <v>226</v>
      </c>
      <c r="H251" s="82" t="s">
        <v>226</v>
      </c>
      <c r="I251" s="82" t="s">
        <v>226</v>
      </c>
      <c r="J251" s="82" t="s">
        <v>226</v>
      </c>
      <c r="K251" s="82" t="s">
        <v>226</v>
      </c>
      <c r="L251" s="82" t="s">
        <v>226</v>
      </c>
      <c r="M251" s="82" t="s">
        <v>226</v>
      </c>
      <c r="N251" s="82" t="s">
        <v>226</v>
      </c>
      <c r="O251" s="82" t="s">
        <v>226</v>
      </c>
      <c r="P251" s="82" t="s">
        <v>226</v>
      </c>
      <c r="Q251" s="82" t="s">
        <v>226</v>
      </c>
      <c r="R251" s="82" t="s">
        <v>226</v>
      </c>
      <c r="S251" s="82" t="s">
        <v>226</v>
      </c>
      <c r="T251" s="83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4">
        <v>387.11700000000002</v>
      </c>
      <c r="E252" s="84">
        <v>435.05779999999999</v>
      </c>
      <c r="F252" s="84">
        <f>F263+F267+F269+F279</f>
        <v>440.6384628749621</v>
      </c>
      <c r="G252" s="84">
        <v>464.05753183867176</v>
      </c>
      <c r="H252" s="84">
        <f>H263+H267+H269+H279</f>
        <v>629.38107986034061</v>
      </c>
      <c r="I252" s="84">
        <v>477.42689768641668</v>
      </c>
      <c r="J252" s="84">
        <f>J263+J267+J269+J279</f>
        <v>620.99770334563937</v>
      </c>
      <c r="K252" s="84">
        <v>491.16392678290373</v>
      </c>
      <c r="L252" s="84">
        <f>L263+L267+L269+L279</f>
        <v>617.89004618455738</v>
      </c>
      <c r="M252" s="84">
        <v>505.77985183203219</v>
      </c>
      <c r="N252" s="84">
        <f>N263+N267+N269+N279</f>
        <v>624.91046501726044</v>
      </c>
      <c r="O252" s="84" t="s">
        <v>226</v>
      </c>
      <c r="P252" s="84">
        <f>P263+P267+P269+P279</f>
        <v>618.91130927535983</v>
      </c>
      <c r="Q252" s="84" t="s">
        <v>226</v>
      </c>
      <c r="R252" s="84">
        <f>R263+R267+R269+R279</f>
        <v>618.91130927535892</v>
      </c>
      <c r="S252" s="84">
        <f>IFERROR(M252,"-")</f>
        <v>505.77985183203219</v>
      </c>
      <c r="T252" s="85">
        <f>IFERROR(R252,"-")</f>
        <v>618.91130927535892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4" t="s">
        <v>226</v>
      </c>
      <c r="E253" s="84" t="s">
        <v>226</v>
      </c>
      <c r="F253" s="84" t="s">
        <v>226</v>
      </c>
      <c r="G253" s="84" t="s">
        <v>226</v>
      </c>
      <c r="H253" s="84" t="s">
        <v>226</v>
      </c>
      <c r="I253" s="84" t="s">
        <v>226</v>
      </c>
      <c r="J253" s="84" t="s">
        <v>226</v>
      </c>
      <c r="K253" s="84" t="s">
        <v>226</v>
      </c>
      <c r="L253" s="84" t="s">
        <v>226</v>
      </c>
      <c r="M253" s="84" t="s">
        <v>226</v>
      </c>
      <c r="N253" s="84" t="s">
        <v>226</v>
      </c>
      <c r="O253" s="84" t="s">
        <v>226</v>
      </c>
      <c r="P253" s="84" t="s">
        <v>226</v>
      </c>
      <c r="Q253" s="84" t="s">
        <v>226</v>
      </c>
      <c r="R253" s="84" t="s">
        <v>226</v>
      </c>
      <c r="S253" s="84" t="str">
        <f t="shared" ref="S253:S302" si="14">IFERROR(M253,"-")</f>
        <v>-</v>
      </c>
      <c r="T253" s="85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4" t="s">
        <v>226</v>
      </c>
      <c r="E254" s="84" t="s">
        <v>226</v>
      </c>
      <c r="F254" s="84" t="s">
        <v>226</v>
      </c>
      <c r="G254" s="84" t="s">
        <v>226</v>
      </c>
      <c r="H254" s="84" t="s">
        <v>226</v>
      </c>
      <c r="I254" s="84" t="s">
        <v>226</v>
      </c>
      <c r="J254" s="84" t="s">
        <v>226</v>
      </c>
      <c r="K254" s="84" t="s">
        <v>226</v>
      </c>
      <c r="L254" s="84" t="s">
        <v>226</v>
      </c>
      <c r="M254" s="84" t="s">
        <v>226</v>
      </c>
      <c r="N254" s="84" t="s">
        <v>226</v>
      </c>
      <c r="O254" s="84" t="s">
        <v>226</v>
      </c>
      <c r="P254" s="84" t="s">
        <v>226</v>
      </c>
      <c r="Q254" s="84" t="s">
        <v>226</v>
      </c>
      <c r="R254" s="84" t="s">
        <v>226</v>
      </c>
      <c r="S254" s="84" t="str">
        <f t="shared" si="14"/>
        <v>-</v>
      </c>
      <c r="T254" s="85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4" t="s">
        <v>226</v>
      </c>
      <c r="E255" s="84" t="s">
        <v>226</v>
      </c>
      <c r="F255" s="84" t="s">
        <v>226</v>
      </c>
      <c r="G255" s="84" t="s">
        <v>226</v>
      </c>
      <c r="H255" s="84" t="s">
        <v>226</v>
      </c>
      <c r="I255" s="84" t="s">
        <v>226</v>
      </c>
      <c r="J255" s="84" t="s">
        <v>226</v>
      </c>
      <c r="K255" s="84" t="s">
        <v>226</v>
      </c>
      <c r="L255" s="84" t="s">
        <v>226</v>
      </c>
      <c r="M255" s="84" t="s">
        <v>226</v>
      </c>
      <c r="N255" s="84" t="s">
        <v>226</v>
      </c>
      <c r="O255" s="84" t="s">
        <v>226</v>
      </c>
      <c r="P255" s="84" t="s">
        <v>226</v>
      </c>
      <c r="Q255" s="84" t="s">
        <v>226</v>
      </c>
      <c r="R255" s="84" t="s">
        <v>226</v>
      </c>
      <c r="S255" s="84" t="str">
        <f t="shared" si="14"/>
        <v>-</v>
      </c>
      <c r="T255" s="85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4" t="s">
        <v>226</v>
      </c>
      <c r="E256" s="84" t="s">
        <v>226</v>
      </c>
      <c r="F256" s="84" t="s">
        <v>226</v>
      </c>
      <c r="G256" s="84" t="s">
        <v>226</v>
      </c>
      <c r="H256" s="84" t="s">
        <v>226</v>
      </c>
      <c r="I256" s="84" t="s">
        <v>226</v>
      </c>
      <c r="J256" s="84" t="s">
        <v>226</v>
      </c>
      <c r="K256" s="84" t="s">
        <v>226</v>
      </c>
      <c r="L256" s="84" t="s">
        <v>226</v>
      </c>
      <c r="M256" s="84" t="s">
        <v>226</v>
      </c>
      <c r="N256" s="84" t="s">
        <v>226</v>
      </c>
      <c r="O256" s="84" t="s">
        <v>226</v>
      </c>
      <c r="P256" s="84" t="s">
        <v>226</v>
      </c>
      <c r="Q256" s="84" t="s">
        <v>226</v>
      </c>
      <c r="R256" s="84" t="s">
        <v>226</v>
      </c>
      <c r="S256" s="84" t="str">
        <f t="shared" si="14"/>
        <v>-</v>
      </c>
      <c r="T256" s="85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4" t="s">
        <v>226</v>
      </c>
      <c r="E257" s="84" t="s">
        <v>226</v>
      </c>
      <c r="F257" s="84" t="s">
        <v>226</v>
      </c>
      <c r="G257" s="84" t="s">
        <v>226</v>
      </c>
      <c r="H257" s="84" t="s">
        <v>226</v>
      </c>
      <c r="I257" s="84" t="s">
        <v>226</v>
      </c>
      <c r="J257" s="84" t="s">
        <v>226</v>
      </c>
      <c r="K257" s="84" t="s">
        <v>226</v>
      </c>
      <c r="L257" s="84" t="s">
        <v>226</v>
      </c>
      <c r="M257" s="84" t="s">
        <v>226</v>
      </c>
      <c r="N257" s="84" t="s">
        <v>226</v>
      </c>
      <c r="O257" s="84" t="s">
        <v>226</v>
      </c>
      <c r="P257" s="84" t="s">
        <v>226</v>
      </c>
      <c r="Q257" s="84" t="s">
        <v>226</v>
      </c>
      <c r="R257" s="84" t="s">
        <v>226</v>
      </c>
      <c r="S257" s="84" t="str">
        <f t="shared" si="14"/>
        <v>-</v>
      </c>
      <c r="T257" s="85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4" t="s">
        <v>226</v>
      </c>
      <c r="E258" s="84" t="s">
        <v>226</v>
      </c>
      <c r="F258" s="84" t="s">
        <v>226</v>
      </c>
      <c r="G258" s="84" t="s">
        <v>226</v>
      </c>
      <c r="H258" s="84" t="s">
        <v>226</v>
      </c>
      <c r="I258" s="84" t="s">
        <v>226</v>
      </c>
      <c r="J258" s="84" t="s">
        <v>226</v>
      </c>
      <c r="K258" s="84" t="s">
        <v>226</v>
      </c>
      <c r="L258" s="84" t="s">
        <v>226</v>
      </c>
      <c r="M258" s="84" t="s">
        <v>226</v>
      </c>
      <c r="N258" s="84" t="s">
        <v>226</v>
      </c>
      <c r="O258" s="84" t="s">
        <v>226</v>
      </c>
      <c r="P258" s="84" t="s">
        <v>226</v>
      </c>
      <c r="Q258" s="84" t="s">
        <v>226</v>
      </c>
      <c r="R258" s="84" t="s">
        <v>226</v>
      </c>
      <c r="S258" s="84" t="str">
        <f t="shared" si="14"/>
        <v>-</v>
      </c>
      <c r="T258" s="85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4" t="s">
        <v>226</v>
      </c>
      <c r="E259" s="84" t="s">
        <v>226</v>
      </c>
      <c r="F259" s="84" t="s">
        <v>226</v>
      </c>
      <c r="G259" s="84" t="s">
        <v>226</v>
      </c>
      <c r="H259" s="84" t="s">
        <v>226</v>
      </c>
      <c r="I259" s="84" t="s">
        <v>226</v>
      </c>
      <c r="J259" s="84" t="s">
        <v>226</v>
      </c>
      <c r="K259" s="84" t="s">
        <v>226</v>
      </c>
      <c r="L259" s="84" t="s">
        <v>226</v>
      </c>
      <c r="M259" s="84" t="s">
        <v>226</v>
      </c>
      <c r="N259" s="84" t="s">
        <v>226</v>
      </c>
      <c r="O259" s="84" t="s">
        <v>226</v>
      </c>
      <c r="P259" s="84" t="s">
        <v>226</v>
      </c>
      <c r="Q259" s="84" t="s">
        <v>226</v>
      </c>
      <c r="R259" s="84" t="s">
        <v>226</v>
      </c>
      <c r="S259" s="84" t="str">
        <f t="shared" si="14"/>
        <v>-</v>
      </c>
      <c r="T259" s="85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4" t="s">
        <v>226</v>
      </c>
      <c r="E260" s="84" t="s">
        <v>226</v>
      </c>
      <c r="F260" s="84" t="s">
        <v>226</v>
      </c>
      <c r="G260" s="84" t="s">
        <v>226</v>
      </c>
      <c r="H260" s="84" t="s">
        <v>226</v>
      </c>
      <c r="I260" s="84" t="s">
        <v>226</v>
      </c>
      <c r="J260" s="84" t="s">
        <v>226</v>
      </c>
      <c r="K260" s="84" t="s">
        <v>226</v>
      </c>
      <c r="L260" s="84" t="s">
        <v>226</v>
      </c>
      <c r="M260" s="84" t="s">
        <v>226</v>
      </c>
      <c r="N260" s="84" t="s">
        <v>226</v>
      </c>
      <c r="O260" s="84" t="s">
        <v>226</v>
      </c>
      <c r="P260" s="84" t="s">
        <v>226</v>
      </c>
      <c r="Q260" s="84" t="s">
        <v>226</v>
      </c>
      <c r="R260" s="84" t="s">
        <v>226</v>
      </c>
      <c r="S260" s="84" t="str">
        <f t="shared" si="14"/>
        <v>-</v>
      </c>
      <c r="T260" s="85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4" t="s">
        <v>226</v>
      </c>
      <c r="E261" s="84" t="s">
        <v>226</v>
      </c>
      <c r="F261" s="84" t="s">
        <v>226</v>
      </c>
      <c r="G261" s="84" t="s">
        <v>226</v>
      </c>
      <c r="H261" s="84" t="s">
        <v>226</v>
      </c>
      <c r="I261" s="84" t="s">
        <v>226</v>
      </c>
      <c r="J261" s="84" t="s">
        <v>226</v>
      </c>
      <c r="K261" s="84" t="s">
        <v>226</v>
      </c>
      <c r="L261" s="84" t="s">
        <v>226</v>
      </c>
      <c r="M261" s="84" t="s">
        <v>226</v>
      </c>
      <c r="N261" s="84" t="s">
        <v>226</v>
      </c>
      <c r="O261" s="84" t="s">
        <v>226</v>
      </c>
      <c r="P261" s="84" t="s">
        <v>226</v>
      </c>
      <c r="Q261" s="84" t="s">
        <v>226</v>
      </c>
      <c r="R261" s="84" t="s">
        <v>226</v>
      </c>
      <c r="S261" s="84" t="str">
        <f t="shared" si="14"/>
        <v>-</v>
      </c>
      <c r="T261" s="85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4" t="s">
        <v>226</v>
      </c>
      <c r="E262" s="84" t="s">
        <v>226</v>
      </c>
      <c r="F262" s="84" t="s">
        <v>226</v>
      </c>
      <c r="G262" s="84" t="s">
        <v>226</v>
      </c>
      <c r="H262" s="84" t="s">
        <v>226</v>
      </c>
      <c r="I262" s="84" t="s">
        <v>226</v>
      </c>
      <c r="J262" s="84" t="s">
        <v>226</v>
      </c>
      <c r="K262" s="84" t="s">
        <v>226</v>
      </c>
      <c r="L262" s="84" t="s">
        <v>226</v>
      </c>
      <c r="M262" s="84" t="s">
        <v>226</v>
      </c>
      <c r="N262" s="84" t="s">
        <v>226</v>
      </c>
      <c r="O262" s="84" t="s">
        <v>226</v>
      </c>
      <c r="P262" s="84" t="s">
        <v>226</v>
      </c>
      <c r="Q262" s="84" t="s">
        <v>226</v>
      </c>
      <c r="R262" s="84" t="s">
        <v>226</v>
      </c>
      <c r="S262" s="84" t="str">
        <f t="shared" si="14"/>
        <v>-</v>
      </c>
      <c r="T262" s="85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4">
        <v>361.57091431999993</v>
      </c>
      <c r="E263" s="84">
        <v>413.61220975819998</v>
      </c>
      <c r="F263" s="84">
        <v>411.57170868000026</v>
      </c>
      <c r="G263" s="84">
        <v>442.61194159687176</v>
      </c>
      <c r="H263" s="84">
        <v>547.39635894327932</v>
      </c>
      <c r="I263" s="84">
        <v>455.98130744461668</v>
      </c>
      <c r="J263" s="84">
        <v>552.35304894327885</v>
      </c>
      <c r="K263" s="84">
        <v>469.71833654110372</v>
      </c>
      <c r="L263" s="84">
        <v>559.47341894327928</v>
      </c>
      <c r="M263" s="84">
        <v>484.33426159023219</v>
      </c>
      <c r="N263" s="84">
        <v>567.41470894327949</v>
      </c>
      <c r="O263" s="84" t="s">
        <v>226</v>
      </c>
      <c r="P263" s="84">
        <v>562.05170894327944</v>
      </c>
      <c r="Q263" s="84" t="s">
        <v>226</v>
      </c>
      <c r="R263" s="84">
        <v>562.05170894327853</v>
      </c>
      <c r="S263" s="84">
        <f t="shared" si="14"/>
        <v>484.33426159023219</v>
      </c>
      <c r="T263" s="85">
        <f t="shared" si="15"/>
        <v>562.05170894327853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4">
        <v>31.20861219999993</v>
      </c>
      <c r="E264" s="84">
        <v>44.092049069999952</v>
      </c>
      <c r="F264" s="84">
        <v>28.257999999999999</v>
      </c>
      <c r="G264" s="84">
        <v>19.814604039999924</v>
      </c>
      <c r="H264" s="84">
        <v>61.581318680000003</v>
      </c>
      <c r="I264" s="84">
        <v>17.054885368999926</v>
      </c>
      <c r="J264" s="84">
        <v>54.224668212999966</v>
      </c>
      <c r="K264" s="84">
        <v>14.571138565099925</v>
      </c>
      <c r="L264" s="84">
        <v>54.224668212999966</v>
      </c>
      <c r="M264" s="84">
        <v>12.335766441589927</v>
      </c>
      <c r="N264" s="84">
        <v>54.224668212999966</v>
      </c>
      <c r="O264" s="84" t="s">
        <v>226</v>
      </c>
      <c r="P264" s="84">
        <v>54.224668212999966</v>
      </c>
      <c r="Q264" s="84" t="s">
        <v>226</v>
      </c>
      <c r="R264" s="84">
        <v>54.224668212999966</v>
      </c>
      <c r="S264" s="84">
        <f t="shared" si="14"/>
        <v>12.335766441589927</v>
      </c>
      <c r="T264" s="85">
        <f t="shared" si="15"/>
        <v>54.224668212999966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4" t="s">
        <v>226</v>
      </c>
      <c r="E265" s="84" t="s">
        <v>226</v>
      </c>
      <c r="F265" s="84" t="s">
        <v>226</v>
      </c>
      <c r="G265" s="84" t="s">
        <v>226</v>
      </c>
      <c r="H265" s="84" t="s">
        <v>226</v>
      </c>
      <c r="I265" s="84" t="s">
        <v>226</v>
      </c>
      <c r="J265" s="84" t="s">
        <v>226</v>
      </c>
      <c r="K265" s="84" t="s">
        <v>226</v>
      </c>
      <c r="L265" s="84" t="s">
        <v>226</v>
      </c>
      <c r="M265" s="84" t="s">
        <v>226</v>
      </c>
      <c r="N265" s="84" t="s">
        <v>226</v>
      </c>
      <c r="O265" s="84" t="s">
        <v>226</v>
      </c>
      <c r="P265" s="84" t="s">
        <v>226</v>
      </c>
      <c r="Q265" s="84" t="s">
        <v>226</v>
      </c>
      <c r="R265" s="84" t="s">
        <v>226</v>
      </c>
      <c r="S265" s="84" t="str">
        <f t="shared" si="14"/>
        <v>-</v>
      </c>
      <c r="T265" s="85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4" t="s">
        <v>226</v>
      </c>
      <c r="E266" s="84" t="s">
        <v>226</v>
      </c>
      <c r="F266" s="84" t="s">
        <v>226</v>
      </c>
      <c r="G266" s="84" t="s">
        <v>226</v>
      </c>
      <c r="H266" s="84" t="s">
        <v>226</v>
      </c>
      <c r="I266" s="84" t="s">
        <v>226</v>
      </c>
      <c r="J266" s="84" t="s">
        <v>226</v>
      </c>
      <c r="K266" s="84" t="s">
        <v>226</v>
      </c>
      <c r="L266" s="84" t="s">
        <v>226</v>
      </c>
      <c r="M266" s="84" t="s">
        <v>226</v>
      </c>
      <c r="N266" s="84" t="s">
        <v>226</v>
      </c>
      <c r="O266" s="84" t="s">
        <v>226</v>
      </c>
      <c r="P266" s="84" t="s">
        <v>226</v>
      </c>
      <c r="Q266" s="84" t="s">
        <v>226</v>
      </c>
      <c r="R266" s="84" t="s">
        <v>226</v>
      </c>
      <c r="S266" s="84" t="str">
        <f t="shared" si="14"/>
        <v>-</v>
      </c>
      <c r="T266" s="85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4">
        <v>0.12071999999999999</v>
      </c>
      <c r="E267" s="84">
        <v>0.43956840000000408</v>
      </c>
      <c r="F267" s="84">
        <v>3.074194900000093</v>
      </c>
      <c r="G267" s="84">
        <v>0.43956932000000232</v>
      </c>
      <c r="H267" s="84">
        <v>3.3331195053453304</v>
      </c>
      <c r="I267" s="84">
        <v>0.43956932000000232</v>
      </c>
      <c r="J267" s="84">
        <v>2.525938708565667</v>
      </c>
      <c r="K267" s="84">
        <v>0.43956932000000415</v>
      </c>
      <c r="L267" s="84">
        <v>2.0787579117860058</v>
      </c>
      <c r="M267" s="84">
        <v>0.43956932000000232</v>
      </c>
      <c r="N267" s="84">
        <v>1.6751675133961763</v>
      </c>
      <c r="O267" s="84" t="s">
        <v>226</v>
      </c>
      <c r="P267" s="84">
        <v>1.5551675133961762</v>
      </c>
      <c r="Q267" s="84" t="s">
        <v>226</v>
      </c>
      <c r="R267" s="84">
        <v>1.5551675133961762</v>
      </c>
      <c r="S267" s="84">
        <f t="shared" si="14"/>
        <v>0.43956932000000232</v>
      </c>
      <c r="T267" s="85">
        <f t="shared" si="15"/>
        <v>1.5551675133961762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4">
        <v>0</v>
      </c>
      <c r="E268" s="84">
        <v>0</v>
      </c>
      <c r="F268" s="84">
        <v>0.97</v>
      </c>
      <c r="G268" s="84">
        <v>0</v>
      </c>
      <c r="H268" s="84">
        <v>0</v>
      </c>
      <c r="I268" s="84">
        <v>0</v>
      </c>
      <c r="J268" s="84">
        <v>0</v>
      </c>
      <c r="K268" s="84">
        <v>0</v>
      </c>
      <c r="L268" s="84">
        <v>0</v>
      </c>
      <c r="M268" s="84">
        <v>0</v>
      </c>
      <c r="N268" s="84">
        <v>0</v>
      </c>
      <c r="O268" s="84" t="s">
        <v>226</v>
      </c>
      <c r="P268" s="84">
        <v>0</v>
      </c>
      <c r="Q268" s="84" t="s">
        <v>226</v>
      </c>
      <c r="R268" s="84">
        <v>0</v>
      </c>
      <c r="S268" s="84">
        <f t="shared" si="14"/>
        <v>0</v>
      </c>
      <c r="T268" s="85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4">
        <v>0</v>
      </c>
      <c r="E269" s="84">
        <v>0</v>
      </c>
      <c r="F269" s="84">
        <v>0</v>
      </c>
      <c r="G269" s="84">
        <v>0</v>
      </c>
      <c r="H269" s="84">
        <v>0</v>
      </c>
      <c r="I269" s="84">
        <v>0</v>
      </c>
      <c r="J269" s="84">
        <v>0</v>
      </c>
      <c r="K269" s="84">
        <v>0</v>
      </c>
      <c r="L269" s="84">
        <v>0</v>
      </c>
      <c r="M269" s="84">
        <v>0</v>
      </c>
      <c r="N269" s="84">
        <v>0</v>
      </c>
      <c r="O269" s="84" t="s">
        <v>226</v>
      </c>
      <c r="P269" s="84">
        <v>0</v>
      </c>
      <c r="Q269" s="84" t="s">
        <v>226</v>
      </c>
      <c r="R269" s="84">
        <v>0</v>
      </c>
      <c r="S269" s="84">
        <f t="shared" si="14"/>
        <v>0</v>
      </c>
      <c r="T269" s="85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4">
        <v>0</v>
      </c>
      <c r="E270" s="84">
        <v>0</v>
      </c>
      <c r="F270" s="84">
        <v>0</v>
      </c>
      <c r="G270" s="84">
        <v>0</v>
      </c>
      <c r="H270" s="84">
        <v>0</v>
      </c>
      <c r="I270" s="84">
        <v>0</v>
      </c>
      <c r="J270" s="84">
        <v>0</v>
      </c>
      <c r="K270" s="84">
        <v>0</v>
      </c>
      <c r="L270" s="84">
        <v>0</v>
      </c>
      <c r="M270" s="84">
        <v>0</v>
      </c>
      <c r="N270" s="84">
        <v>0</v>
      </c>
      <c r="O270" s="84" t="s">
        <v>226</v>
      </c>
      <c r="P270" s="84">
        <v>0</v>
      </c>
      <c r="Q270" s="84" t="s">
        <v>226</v>
      </c>
      <c r="R270" s="84">
        <v>0</v>
      </c>
      <c r="S270" s="84">
        <f t="shared" si="14"/>
        <v>0</v>
      </c>
      <c r="T270" s="85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4" t="s">
        <v>226</v>
      </c>
      <c r="E271" s="84" t="s">
        <v>226</v>
      </c>
      <c r="F271" s="84" t="s">
        <v>226</v>
      </c>
      <c r="G271" s="84" t="s">
        <v>226</v>
      </c>
      <c r="H271" s="84" t="s">
        <v>226</v>
      </c>
      <c r="I271" s="84" t="s">
        <v>226</v>
      </c>
      <c r="J271" s="84" t="s">
        <v>226</v>
      </c>
      <c r="K271" s="84" t="s">
        <v>226</v>
      </c>
      <c r="L271" s="84" t="s">
        <v>226</v>
      </c>
      <c r="M271" s="84" t="s">
        <v>226</v>
      </c>
      <c r="N271" s="84" t="s">
        <v>226</v>
      </c>
      <c r="O271" s="84" t="s">
        <v>226</v>
      </c>
      <c r="P271" s="84" t="s">
        <v>226</v>
      </c>
      <c r="Q271" s="84" t="s">
        <v>226</v>
      </c>
      <c r="R271" s="84" t="s">
        <v>226</v>
      </c>
      <c r="S271" s="84" t="str">
        <f t="shared" si="14"/>
        <v>-</v>
      </c>
      <c r="T271" s="85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4" t="s">
        <v>226</v>
      </c>
      <c r="E272" s="84" t="s">
        <v>226</v>
      </c>
      <c r="F272" s="84" t="s">
        <v>226</v>
      </c>
      <c r="G272" s="84" t="s">
        <v>226</v>
      </c>
      <c r="H272" s="84" t="s">
        <v>226</v>
      </c>
      <c r="I272" s="84" t="s">
        <v>226</v>
      </c>
      <c r="J272" s="84" t="s">
        <v>226</v>
      </c>
      <c r="K272" s="84" t="s">
        <v>226</v>
      </c>
      <c r="L272" s="84" t="s">
        <v>226</v>
      </c>
      <c r="M272" s="84" t="s">
        <v>226</v>
      </c>
      <c r="N272" s="84" t="s">
        <v>226</v>
      </c>
      <c r="O272" s="84" t="s">
        <v>226</v>
      </c>
      <c r="P272" s="84" t="s">
        <v>226</v>
      </c>
      <c r="Q272" s="84" t="s">
        <v>226</v>
      </c>
      <c r="R272" s="84" t="s">
        <v>226</v>
      </c>
      <c r="S272" s="84" t="str">
        <f t="shared" si="14"/>
        <v>-</v>
      </c>
      <c r="T272" s="85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4" t="s">
        <v>226</v>
      </c>
      <c r="E273" s="84" t="s">
        <v>226</v>
      </c>
      <c r="F273" s="84" t="s">
        <v>226</v>
      </c>
      <c r="G273" s="84" t="s">
        <v>226</v>
      </c>
      <c r="H273" s="84" t="s">
        <v>226</v>
      </c>
      <c r="I273" s="84" t="s">
        <v>226</v>
      </c>
      <c r="J273" s="84" t="s">
        <v>226</v>
      </c>
      <c r="K273" s="84" t="s">
        <v>226</v>
      </c>
      <c r="L273" s="84" t="s">
        <v>226</v>
      </c>
      <c r="M273" s="84" t="s">
        <v>226</v>
      </c>
      <c r="N273" s="84" t="s">
        <v>226</v>
      </c>
      <c r="O273" s="84" t="s">
        <v>226</v>
      </c>
      <c r="P273" s="84" t="s">
        <v>226</v>
      </c>
      <c r="Q273" s="84" t="s">
        <v>226</v>
      </c>
      <c r="R273" s="84" t="s">
        <v>226</v>
      </c>
      <c r="S273" s="84" t="str">
        <f t="shared" si="14"/>
        <v>-</v>
      </c>
      <c r="T273" s="85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4" t="s">
        <v>226</v>
      </c>
      <c r="E274" s="84" t="s">
        <v>226</v>
      </c>
      <c r="F274" s="84" t="s">
        <v>226</v>
      </c>
      <c r="G274" s="84" t="s">
        <v>226</v>
      </c>
      <c r="H274" s="84" t="s">
        <v>226</v>
      </c>
      <c r="I274" s="84" t="s">
        <v>226</v>
      </c>
      <c r="J274" s="84" t="s">
        <v>226</v>
      </c>
      <c r="K274" s="84" t="s">
        <v>226</v>
      </c>
      <c r="L274" s="84" t="s">
        <v>226</v>
      </c>
      <c r="M274" s="84" t="s">
        <v>226</v>
      </c>
      <c r="N274" s="84" t="s">
        <v>226</v>
      </c>
      <c r="O274" s="84" t="s">
        <v>226</v>
      </c>
      <c r="P274" s="84" t="s">
        <v>226</v>
      </c>
      <c r="Q274" s="84" t="s">
        <v>226</v>
      </c>
      <c r="R274" s="84" t="s">
        <v>226</v>
      </c>
      <c r="S274" s="84" t="str">
        <f t="shared" si="14"/>
        <v>-</v>
      </c>
      <c r="T274" s="85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4" t="s">
        <v>226</v>
      </c>
      <c r="E275" s="84" t="s">
        <v>226</v>
      </c>
      <c r="F275" s="84" t="s">
        <v>226</v>
      </c>
      <c r="G275" s="84" t="s">
        <v>226</v>
      </c>
      <c r="H275" s="84" t="s">
        <v>226</v>
      </c>
      <c r="I275" s="84" t="s">
        <v>226</v>
      </c>
      <c r="J275" s="84" t="s">
        <v>226</v>
      </c>
      <c r="K275" s="84" t="s">
        <v>226</v>
      </c>
      <c r="L275" s="84" t="s">
        <v>226</v>
      </c>
      <c r="M275" s="84" t="s">
        <v>226</v>
      </c>
      <c r="N275" s="84" t="s">
        <v>226</v>
      </c>
      <c r="O275" s="84" t="s">
        <v>226</v>
      </c>
      <c r="P275" s="84" t="s">
        <v>226</v>
      </c>
      <c r="Q275" s="84" t="s">
        <v>226</v>
      </c>
      <c r="R275" s="84" t="s">
        <v>226</v>
      </c>
      <c r="S275" s="84" t="str">
        <f t="shared" si="14"/>
        <v>-</v>
      </c>
      <c r="T275" s="85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4" t="s">
        <v>226</v>
      </c>
      <c r="E276" s="84" t="s">
        <v>226</v>
      </c>
      <c r="F276" s="84" t="s">
        <v>226</v>
      </c>
      <c r="G276" s="84" t="s">
        <v>226</v>
      </c>
      <c r="H276" s="84" t="s">
        <v>226</v>
      </c>
      <c r="I276" s="84" t="s">
        <v>226</v>
      </c>
      <c r="J276" s="84" t="s">
        <v>226</v>
      </c>
      <c r="K276" s="84" t="s">
        <v>226</v>
      </c>
      <c r="L276" s="84" t="s">
        <v>226</v>
      </c>
      <c r="M276" s="84" t="s">
        <v>226</v>
      </c>
      <c r="N276" s="84" t="s">
        <v>226</v>
      </c>
      <c r="O276" s="84" t="s">
        <v>226</v>
      </c>
      <c r="P276" s="84" t="s">
        <v>226</v>
      </c>
      <c r="Q276" s="84" t="s">
        <v>226</v>
      </c>
      <c r="R276" s="84" t="s">
        <v>226</v>
      </c>
      <c r="S276" s="84" t="str">
        <f t="shared" si="14"/>
        <v>-</v>
      </c>
      <c r="T276" s="85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4" t="s">
        <v>226</v>
      </c>
      <c r="E277" s="84" t="s">
        <v>226</v>
      </c>
      <c r="F277" s="84" t="s">
        <v>226</v>
      </c>
      <c r="G277" s="84" t="s">
        <v>226</v>
      </c>
      <c r="H277" s="84" t="s">
        <v>226</v>
      </c>
      <c r="I277" s="84" t="s">
        <v>226</v>
      </c>
      <c r="J277" s="84" t="s">
        <v>226</v>
      </c>
      <c r="K277" s="84" t="s">
        <v>226</v>
      </c>
      <c r="L277" s="84" t="s">
        <v>226</v>
      </c>
      <c r="M277" s="84" t="s">
        <v>226</v>
      </c>
      <c r="N277" s="84" t="s">
        <v>226</v>
      </c>
      <c r="O277" s="84" t="s">
        <v>226</v>
      </c>
      <c r="P277" s="84" t="s">
        <v>226</v>
      </c>
      <c r="Q277" s="84" t="s">
        <v>226</v>
      </c>
      <c r="R277" s="84" t="s">
        <v>226</v>
      </c>
      <c r="S277" s="84" t="str">
        <f t="shared" si="14"/>
        <v>-</v>
      </c>
      <c r="T277" s="85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4" t="s">
        <v>226</v>
      </c>
      <c r="E278" s="84" t="s">
        <v>226</v>
      </c>
      <c r="F278" s="84" t="s">
        <v>226</v>
      </c>
      <c r="G278" s="84" t="s">
        <v>226</v>
      </c>
      <c r="H278" s="84" t="s">
        <v>226</v>
      </c>
      <c r="I278" s="84" t="s">
        <v>226</v>
      </c>
      <c r="J278" s="84" t="s">
        <v>226</v>
      </c>
      <c r="K278" s="84" t="s">
        <v>226</v>
      </c>
      <c r="L278" s="84" t="s">
        <v>226</v>
      </c>
      <c r="M278" s="84" t="s">
        <v>226</v>
      </c>
      <c r="N278" s="84" t="s">
        <v>226</v>
      </c>
      <c r="O278" s="84" t="s">
        <v>226</v>
      </c>
      <c r="P278" s="84" t="s">
        <v>226</v>
      </c>
      <c r="Q278" s="84" t="s">
        <v>226</v>
      </c>
      <c r="R278" s="84" t="s">
        <v>226</v>
      </c>
      <c r="S278" s="84" t="str">
        <f t="shared" si="14"/>
        <v>-</v>
      </c>
      <c r="T278" s="85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4">
        <v>25.425365680000091</v>
      </c>
      <c r="E279" s="84">
        <v>21.006021841800003</v>
      </c>
      <c r="F279" s="84">
        <v>25.992559294961808</v>
      </c>
      <c r="G279" s="84">
        <v>21.006020921800001</v>
      </c>
      <c r="H279" s="84">
        <v>78.651601411715944</v>
      </c>
      <c r="I279" s="84">
        <v>21.006020921800001</v>
      </c>
      <c r="J279" s="84">
        <v>66.118715693794854</v>
      </c>
      <c r="K279" s="84">
        <v>21.006020921800001</v>
      </c>
      <c r="L279" s="84">
        <v>56.337869329492086</v>
      </c>
      <c r="M279" s="84">
        <v>21.006020921800001</v>
      </c>
      <c r="N279" s="84">
        <v>55.820588560584767</v>
      </c>
      <c r="O279" s="84" t="s">
        <v>226</v>
      </c>
      <c r="P279" s="84">
        <v>55.304432818684212</v>
      </c>
      <c r="Q279" s="84" t="s">
        <v>226</v>
      </c>
      <c r="R279" s="84">
        <v>55.304432818684212</v>
      </c>
      <c r="S279" s="84">
        <f t="shared" si="14"/>
        <v>21.006020921800001</v>
      </c>
      <c r="T279" s="85">
        <f t="shared" si="15"/>
        <v>55.304432818684212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4">
        <v>0</v>
      </c>
      <c r="E280" s="84">
        <v>0</v>
      </c>
      <c r="F280" s="84">
        <v>1.3250000000000017</v>
      </c>
      <c r="G280" s="84">
        <v>0</v>
      </c>
      <c r="H280" s="84">
        <v>0</v>
      </c>
      <c r="I280" s="84">
        <v>0</v>
      </c>
      <c r="J280" s="84">
        <v>0</v>
      </c>
      <c r="K280" s="84">
        <v>0</v>
      </c>
      <c r="L280" s="84">
        <v>0</v>
      </c>
      <c r="M280" s="84">
        <v>0</v>
      </c>
      <c r="N280" s="84">
        <v>0</v>
      </c>
      <c r="O280" s="84" t="s">
        <v>226</v>
      </c>
      <c r="P280" s="84">
        <v>0</v>
      </c>
      <c r="Q280" s="84" t="s">
        <v>226</v>
      </c>
      <c r="R280" s="84">
        <v>0</v>
      </c>
      <c r="S280" s="84">
        <f t="shared" si="14"/>
        <v>0</v>
      </c>
      <c r="T280" s="85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4">
        <v>428.80900000000003</v>
      </c>
      <c r="E281" s="84">
        <v>381.20176000000004</v>
      </c>
      <c r="F281" s="84">
        <f>F282+F284+F289+F291+F293+F295+F297+F299+F301</f>
        <v>604.59849995134527</v>
      </c>
      <c r="G281" s="84">
        <v>405.5200942246405</v>
      </c>
      <c r="H281" s="84">
        <f>H282+H284+H289+H291+H293+H295+H297+H299+H301</f>
        <v>482.04528777614604</v>
      </c>
      <c r="I281" s="84">
        <v>413.15710566333843</v>
      </c>
      <c r="J281" s="84">
        <f>J282+J284+J289+J291+J293+J295+J297+J299+J301</f>
        <v>503.85995658525582</v>
      </c>
      <c r="K281" s="84">
        <v>418.90783263533643</v>
      </c>
      <c r="L281" s="84">
        <f>L282+L284+L289+L291+L293+L295+L297+L299+L301</f>
        <v>525.95533626453448</v>
      </c>
      <c r="M281" s="84">
        <v>422.9328502750904</v>
      </c>
      <c r="N281" s="84">
        <f>N282+N284+N289+N291+N293+N295+N297+N299+N301</f>
        <v>543.43702740739604</v>
      </c>
      <c r="O281" s="84" t="s">
        <v>226</v>
      </c>
      <c r="P281" s="84">
        <f>P282+P284+P289+P291+P293+P295+P297+P299+P301</f>
        <v>559.91411222013176</v>
      </c>
      <c r="Q281" s="84" t="s">
        <v>226</v>
      </c>
      <c r="R281" s="84">
        <f>R282+R284+R289+R291+R293+R295+R297+R299+R301</f>
        <v>1022.6755627473664</v>
      </c>
      <c r="S281" s="84">
        <f t="shared" si="14"/>
        <v>422.9328502750904</v>
      </c>
      <c r="T281" s="85">
        <f t="shared" si="15"/>
        <v>1022.6755627473664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4">
        <v>0</v>
      </c>
      <c r="E282" s="84">
        <v>0</v>
      </c>
      <c r="F282" s="84">
        <v>0</v>
      </c>
      <c r="G282" s="84">
        <v>0</v>
      </c>
      <c r="H282" s="84">
        <v>0</v>
      </c>
      <c r="I282" s="84">
        <v>0</v>
      </c>
      <c r="J282" s="84">
        <v>0</v>
      </c>
      <c r="K282" s="84">
        <v>0</v>
      </c>
      <c r="L282" s="84">
        <v>0</v>
      </c>
      <c r="M282" s="84">
        <v>0</v>
      </c>
      <c r="N282" s="84">
        <v>0</v>
      </c>
      <c r="O282" s="84" t="s">
        <v>226</v>
      </c>
      <c r="P282" s="84">
        <v>0</v>
      </c>
      <c r="Q282" s="84" t="s">
        <v>226</v>
      </c>
      <c r="R282" s="84">
        <v>0</v>
      </c>
      <c r="S282" s="84">
        <f t="shared" si="14"/>
        <v>0</v>
      </c>
      <c r="T282" s="85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4">
        <v>0</v>
      </c>
      <c r="E283" s="84">
        <v>0</v>
      </c>
      <c r="F283" s="84">
        <v>0</v>
      </c>
      <c r="G283" s="84">
        <v>0</v>
      </c>
      <c r="H283" s="84">
        <v>0</v>
      </c>
      <c r="I283" s="84">
        <v>0</v>
      </c>
      <c r="J283" s="84">
        <v>0</v>
      </c>
      <c r="K283" s="84">
        <v>0</v>
      </c>
      <c r="L283" s="84">
        <v>0</v>
      </c>
      <c r="M283" s="84">
        <v>0</v>
      </c>
      <c r="N283" s="84">
        <v>0</v>
      </c>
      <c r="O283" s="84" t="s">
        <v>226</v>
      </c>
      <c r="P283" s="84">
        <v>0</v>
      </c>
      <c r="Q283" s="84" t="s">
        <v>226</v>
      </c>
      <c r="R283" s="84">
        <v>0</v>
      </c>
      <c r="S283" s="84">
        <f t="shared" si="14"/>
        <v>0</v>
      </c>
      <c r="T283" s="85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4">
        <v>15.8296294</v>
      </c>
      <c r="E284" s="84">
        <v>23.482608760000048</v>
      </c>
      <c r="F284" s="84">
        <f>F285+F287</f>
        <v>55.084383362270295</v>
      </c>
      <c r="G284" s="84">
        <v>31.37110185744654</v>
      </c>
      <c r="H284" s="84">
        <f>H285+H287</f>
        <v>53.247617248931185</v>
      </c>
      <c r="I284" s="84">
        <v>35.644298316144557</v>
      </c>
      <c r="J284" s="84">
        <f>J285+J287</f>
        <v>53.247617248931199</v>
      </c>
      <c r="K284" s="84">
        <v>40.062234088142574</v>
      </c>
      <c r="L284" s="84">
        <f>L285+L287</f>
        <v>53.247617248931199</v>
      </c>
      <c r="M284" s="84">
        <v>44.62936842789658</v>
      </c>
      <c r="N284" s="84">
        <f>N285+N287</f>
        <v>53.247617248931199</v>
      </c>
      <c r="O284" s="84" t="s">
        <v>226</v>
      </c>
      <c r="P284" s="84">
        <f>P285+P287</f>
        <v>53.247617248931199</v>
      </c>
      <c r="Q284" s="84" t="s">
        <v>226</v>
      </c>
      <c r="R284" s="84">
        <f>R285+R287</f>
        <v>53.247617248931256</v>
      </c>
      <c r="S284" s="84">
        <f t="shared" si="14"/>
        <v>44.62936842789658</v>
      </c>
      <c r="T284" s="85">
        <f t="shared" si="15"/>
        <v>53.247617248931256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4">
        <v>0</v>
      </c>
      <c r="E285" s="84">
        <v>0</v>
      </c>
      <c r="F285" s="84">
        <v>0</v>
      </c>
      <c r="G285" s="84">
        <v>0</v>
      </c>
      <c r="H285" s="84">
        <v>0</v>
      </c>
      <c r="I285" s="84">
        <v>0</v>
      </c>
      <c r="J285" s="84">
        <v>0</v>
      </c>
      <c r="K285" s="84">
        <v>0</v>
      </c>
      <c r="L285" s="84">
        <v>0</v>
      </c>
      <c r="M285" s="84">
        <v>0</v>
      </c>
      <c r="N285" s="84">
        <v>0</v>
      </c>
      <c r="O285" s="84" t="s">
        <v>226</v>
      </c>
      <c r="P285" s="84">
        <v>0</v>
      </c>
      <c r="Q285" s="84" t="s">
        <v>226</v>
      </c>
      <c r="R285" s="84">
        <v>0</v>
      </c>
      <c r="S285" s="84">
        <f t="shared" si="14"/>
        <v>0</v>
      </c>
      <c r="T285" s="85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4">
        <v>0</v>
      </c>
      <c r="E286" s="84">
        <v>0</v>
      </c>
      <c r="F286" s="84">
        <v>0</v>
      </c>
      <c r="G286" s="84">
        <v>0</v>
      </c>
      <c r="H286" s="84">
        <v>0</v>
      </c>
      <c r="I286" s="84">
        <v>0</v>
      </c>
      <c r="J286" s="84">
        <v>0</v>
      </c>
      <c r="K286" s="84">
        <v>0</v>
      </c>
      <c r="L286" s="84">
        <v>0</v>
      </c>
      <c r="M286" s="84">
        <v>0</v>
      </c>
      <c r="N286" s="84">
        <v>0</v>
      </c>
      <c r="O286" s="84" t="s">
        <v>226</v>
      </c>
      <c r="P286" s="84">
        <v>0</v>
      </c>
      <c r="Q286" s="84" t="s">
        <v>226</v>
      </c>
      <c r="R286" s="84">
        <v>0</v>
      </c>
      <c r="S286" s="84">
        <f t="shared" si="14"/>
        <v>0</v>
      </c>
      <c r="T286" s="85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4">
        <v>15.8296294</v>
      </c>
      <c r="E287" s="84">
        <v>23.482608760000048</v>
      </c>
      <c r="F287" s="84">
        <v>55.084383362270295</v>
      </c>
      <c r="G287" s="84">
        <v>31.37110185744654</v>
      </c>
      <c r="H287" s="84">
        <v>53.247617248931185</v>
      </c>
      <c r="I287" s="84">
        <v>35.644298316144557</v>
      </c>
      <c r="J287" s="84">
        <v>53.247617248931199</v>
      </c>
      <c r="K287" s="84">
        <v>40.062234088142574</v>
      </c>
      <c r="L287" s="84">
        <v>53.247617248931199</v>
      </c>
      <c r="M287" s="84">
        <v>44.62936842789658</v>
      </c>
      <c r="N287" s="84">
        <v>53.247617248931199</v>
      </c>
      <c r="O287" s="84" t="s">
        <v>226</v>
      </c>
      <c r="P287" s="84">
        <v>53.247617248931199</v>
      </c>
      <c r="Q287" s="84" t="s">
        <v>226</v>
      </c>
      <c r="R287" s="84">
        <v>53.247617248931256</v>
      </c>
      <c r="S287" s="84">
        <f t="shared" si="14"/>
        <v>44.62936842789658</v>
      </c>
      <c r="T287" s="85">
        <f t="shared" si="15"/>
        <v>53.247617248931256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4">
        <v>0</v>
      </c>
      <c r="E288" s="84">
        <v>0</v>
      </c>
      <c r="F288" s="84">
        <v>0</v>
      </c>
      <c r="G288" s="84">
        <v>0</v>
      </c>
      <c r="H288" s="84">
        <v>0</v>
      </c>
      <c r="I288" s="84">
        <v>0</v>
      </c>
      <c r="J288" s="84">
        <v>0</v>
      </c>
      <c r="K288" s="84">
        <v>0</v>
      </c>
      <c r="L288" s="84">
        <v>0</v>
      </c>
      <c r="M288" s="84">
        <v>0</v>
      </c>
      <c r="N288" s="84">
        <v>0</v>
      </c>
      <c r="O288" s="84" t="s">
        <v>226</v>
      </c>
      <c r="P288" s="84">
        <v>0</v>
      </c>
      <c r="Q288" s="84" t="s">
        <v>226</v>
      </c>
      <c r="R288" s="84">
        <v>0</v>
      </c>
      <c r="S288" s="84">
        <f t="shared" si="14"/>
        <v>0</v>
      </c>
      <c r="T288" s="85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4">
        <v>36.697110420000001</v>
      </c>
      <c r="E289" s="84">
        <v>38.068887150000172</v>
      </c>
      <c r="F289" s="84">
        <v>32.895563070000001</v>
      </c>
      <c r="G289" s="84">
        <v>38.068887150000201</v>
      </c>
      <c r="H289" s="84">
        <v>41.837068179920259</v>
      </c>
      <c r="I289" s="84">
        <v>38.06888715000008</v>
      </c>
      <c r="J289" s="84">
        <v>41.837068179920315</v>
      </c>
      <c r="K289" s="84">
        <v>38.06888715000008</v>
      </c>
      <c r="L289" s="84">
        <v>41.837068179920315</v>
      </c>
      <c r="M289" s="84">
        <v>38.06888715000008</v>
      </c>
      <c r="N289" s="84">
        <v>41.837068179920315</v>
      </c>
      <c r="O289" s="84" t="s">
        <v>226</v>
      </c>
      <c r="P289" s="84">
        <v>41.837068179920315</v>
      </c>
      <c r="Q289" s="84" t="s">
        <v>226</v>
      </c>
      <c r="R289" s="84">
        <v>41.837068179920315</v>
      </c>
      <c r="S289" s="84">
        <f t="shared" si="14"/>
        <v>38.06888715000008</v>
      </c>
      <c r="T289" s="85">
        <f t="shared" si="15"/>
        <v>41.837068179920315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4">
        <v>0</v>
      </c>
      <c r="E290" s="84">
        <v>0</v>
      </c>
      <c r="F290" s="84">
        <v>0</v>
      </c>
      <c r="G290" s="84">
        <v>0</v>
      </c>
      <c r="H290" s="84">
        <v>0</v>
      </c>
      <c r="I290" s="84">
        <v>0</v>
      </c>
      <c r="J290" s="84">
        <v>0</v>
      </c>
      <c r="K290" s="84">
        <v>0</v>
      </c>
      <c r="L290" s="84">
        <v>0</v>
      </c>
      <c r="M290" s="84">
        <v>0</v>
      </c>
      <c r="N290" s="84">
        <v>0</v>
      </c>
      <c r="O290" s="84" t="s">
        <v>226</v>
      </c>
      <c r="P290" s="84">
        <v>0</v>
      </c>
      <c r="Q290" s="84" t="s">
        <v>226</v>
      </c>
      <c r="R290" s="84">
        <v>0</v>
      </c>
      <c r="S290" s="84">
        <f t="shared" si="14"/>
        <v>0</v>
      </c>
      <c r="T290" s="85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4">
        <v>80.416041309999997</v>
      </c>
      <c r="E291" s="84">
        <v>45.668646399999986</v>
      </c>
      <c r="F291" s="84">
        <v>92.084581600000092</v>
      </c>
      <c r="G291" s="84">
        <v>45.668646399999972</v>
      </c>
      <c r="H291" s="84">
        <v>208.92998224999999</v>
      </c>
      <c r="I291" s="84">
        <v>45.668646399999972</v>
      </c>
      <c r="J291" s="84">
        <v>208.92998224999988</v>
      </c>
      <c r="K291" s="84">
        <v>45.668646399999972</v>
      </c>
      <c r="L291" s="84">
        <v>210.18147224999987</v>
      </c>
      <c r="M291" s="84">
        <v>45.668646399999972</v>
      </c>
      <c r="N291" s="84">
        <v>210.1814722500001</v>
      </c>
      <c r="O291" s="84" t="s">
        <v>226</v>
      </c>
      <c r="P291" s="84">
        <v>210.1814722500001</v>
      </c>
      <c r="Q291" s="84" t="s">
        <v>226</v>
      </c>
      <c r="R291" s="84">
        <v>210.1814722500001</v>
      </c>
      <c r="S291" s="84">
        <f t="shared" si="14"/>
        <v>45.668646399999972</v>
      </c>
      <c r="T291" s="85">
        <f t="shared" si="15"/>
        <v>210.1814722500001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4">
        <v>0</v>
      </c>
      <c r="E292" s="84">
        <v>0</v>
      </c>
      <c r="F292" s="84">
        <v>0</v>
      </c>
      <c r="G292" s="84">
        <v>0</v>
      </c>
      <c r="H292" s="84">
        <v>0</v>
      </c>
      <c r="I292" s="84">
        <v>0</v>
      </c>
      <c r="J292" s="84">
        <v>0</v>
      </c>
      <c r="K292" s="84">
        <v>0</v>
      </c>
      <c r="L292" s="84">
        <v>0</v>
      </c>
      <c r="M292" s="84">
        <v>0</v>
      </c>
      <c r="N292" s="84">
        <v>0</v>
      </c>
      <c r="O292" s="84" t="s">
        <v>226</v>
      </c>
      <c r="P292" s="84">
        <v>0</v>
      </c>
      <c r="Q292" s="84" t="s">
        <v>226</v>
      </c>
      <c r="R292" s="84">
        <v>0</v>
      </c>
      <c r="S292" s="84">
        <f t="shared" si="14"/>
        <v>0</v>
      </c>
      <c r="T292" s="85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4">
        <v>28.634</v>
      </c>
      <c r="E293" s="84">
        <v>32.899519999999995</v>
      </c>
      <c r="F293" s="84">
        <v>23.630957743734843</v>
      </c>
      <c r="G293" s="84">
        <v>32.899519999999995</v>
      </c>
      <c r="H293" s="84">
        <v>17.132612555011004</v>
      </c>
      <c r="I293" s="84">
        <v>32.899519999999995</v>
      </c>
      <c r="J293" s="84">
        <v>16.240935363343443</v>
      </c>
      <c r="K293" s="84">
        <v>32.899519999999995</v>
      </c>
      <c r="L293" s="84">
        <v>21.729495191099875</v>
      </c>
      <c r="M293" s="84">
        <v>32.899519999999995</v>
      </c>
      <c r="N293" s="84">
        <v>26.990819253846166</v>
      </c>
      <c r="O293" s="84" t="s">
        <v>226</v>
      </c>
      <c r="P293" s="84">
        <v>31.986758791445794</v>
      </c>
      <c r="Q293" s="84" t="s">
        <v>226</v>
      </c>
      <c r="R293" s="84">
        <v>31.986758791445794</v>
      </c>
      <c r="S293" s="84">
        <f t="shared" si="14"/>
        <v>32.899519999999995</v>
      </c>
      <c r="T293" s="85">
        <f t="shared" si="15"/>
        <v>31.986758791445794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4">
        <v>0</v>
      </c>
      <c r="E294" s="84">
        <v>0</v>
      </c>
      <c r="F294" s="84">
        <v>0</v>
      </c>
      <c r="G294" s="84">
        <v>0</v>
      </c>
      <c r="H294" s="84">
        <v>0</v>
      </c>
      <c r="I294" s="84">
        <v>0</v>
      </c>
      <c r="J294" s="84">
        <v>0</v>
      </c>
      <c r="K294" s="84">
        <v>0</v>
      </c>
      <c r="L294" s="84">
        <v>0</v>
      </c>
      <c r="M294" s="84">
        <v>0</v>
      </c>
      <c r="N294" s="84">
        <v>0</v>
      </c>
      <c r="O294" s="84" t="s">
        <v>226</v>
      </c>
      <c r="P294" s="84">
        <v>0</v>
      </c>
      <c r="Q294" s="84" t="s">
        <v>226</v>
      </c>
      <c r="R294" s="84">
        <v>0</v>
      </c>
      <c r="S294" s="84">
        <f t="shared" si="14"/>
        <v>0</v>
      </c>
      <c r="T294" s="85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4">
        <v>28.176400000000001</v>
      </c>
      <c r="E295" s="84">
        <v>53.822160000000004</v>
      </c>
      <c r="F295" s="84">
        <v>31.680907785731272</v>
      </c>
      <c r="G295" s="84">
        <v>53.822160000000004</v>
      </c>
      <c r="H295" s="84">
        <v>21.998838241781563</v>
      </c>
      <c r="I295" s="84">
        <v>53.822160000000004</v>
      </c>
      <c r="J295" s="84">
        <v>21.631829107851072</v>
      </c>
      <c r="K295" s="84">
        <v>53.822160000000004</v>
      </c>
      <c r="L295" s="84">
        <v>24.31420267323584</v>
      </c>
      <c r="M295" s="84">
        <v>53.822160000000004</v>
      </c>
      <c r="N295" s="84">
        <v>26.954376894434727</v>
      </c>
      <c r="O295" s="84" t="s">
        <v>226</v>
      </c>
      <c r="P295" s="84">
        <v>29.385182345844733</v>
      </c>
      <c r="Q295" s="84" t="s">
        <v>226</v>
      </c>
      <c r="R295" s="84">
        <v>29.385182345844733</v>
      </c>
      <c r="S295" s="84">
        <f t="shared" si="14"/>
        <v>53.822160000000004</v>
      </c>
      <c r="T295" s="85">
        <f t="shared" si="15"/>
        <v>29.385182345844733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4">
        <v>0</v>
      </c>
      <c r="E296" s="84">
        <v>0</v>
      </c>
      <c r="F296" s="84">
        <v>0</v>
      </c>
      <c r="G296" s="84">
        <v>0</v>
      </c>
      <c r="H296" s="84">
        <v>0</v>
      </c>
      <c r="I296" s="84">
        <v>0</v>
      </c>
      <c r="J296" s="84">
        <v>0</v>
      </c>
      <c r="K296" s="84">
        <v>0</v>
      </c>
      <c r="L296" s="84">
        <v>0</v>
      </c>
      <c r="M296" s="84">
        <v>0</v>
      </c>
      <c r="N296" s="84">
        <v>0</v>
      </c>
      <c r="O296" s="84" t="s">
        <v>226</v>
      </c>
      <c r="P296" s="84">
        <v>0</v>
      </c>
      <c r="Q296" s="84" t="s">
        <v>226</v>
      </c>
      <c r="R296" s="84">
        <v>0</v>
      </c>
      <c r="S296" s="84">
        <f t="shared" si="14"/>
        <v>0</v>
      </c>
      <c r="T296" s="85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4">
        <v>23.352</v>
      </c>
      <c r="E297" s="84">
        <v>13.875</v>
      </c>
      <c r="F297" s="84">
        <v>19.13794</v>
      </c>
      <c r="G297" s="84">
        <v>12.519488836393961</v>
      </c>
      <c r="H297" s="84">
        <v>13.602251856189829</v>
      </c>
      <c r="I297" s="84">
        <v>13.582642816393962</v>
      </c>
      <c r="J297" s="84">
        <v>8.4920114291111819</v>
      </c>
      <c r="K297" s="84">
        <v>14.694356016393966</v>
      </c>
      <c r="L297" s="84">
        <v>7.8447595803192831</v>
      </c>
      <c r="M297" s="84">
        <v>15.835858316393965</v>
      </c>
      <c r="N297" s="84">
        <v>7.3478017315273849</v>
      </c>
      <c r="O297" s="84" t="s">
        <v>226</v>
      </c>
      <c r="P297" s="84">
        <v>6.8508438827354858</v>
      </c>
      <c r="Q297" s="84" t="s">
        <v>226</v>
      </c>
      <c r="R297" s="84">
        <v>6.8508438827354858</v>
      </c>
      <c r="S297" s="84">
        <f t="shared" si="14"/>
        <v>15.835858316393965</v>
      </c>
      <c r="T297" s="85">
        <f t="shared" si="15"/>
        <v>6.8508438827354858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4">
        <v>0</v>
      </c>
      <c r="E298" s="84">
        <v>1.0389999999999999</v>
      </c>
      <c r="F298" s="84">
        <v>0</v>
      </c>
      <c r="G298" s="84">
        <v>0</v>
      </c>
      <c r="H298" s="84">
        <v>0</v>
      </c>
      <c r="I298" s="84">
        <v>0</v>
      </c>
      <c r="J298" s="84">
        <v>0</v>
      </c>
      <c r="K298" s="84">
        <v>0</v>
      </c>
      <c r="L298" s="84">
        <v>0</v>
      </c>
      <c r="M298" s="84">
        <v>0</v>
      </c>
      <c r="N298" s="84">
        <v>0</v>
      </c>
      <c r="O298" s="84" t="s">
        <v>226</v>
      </c>
      <c r="P298" s="84">
        <v>0</v>
      </c>
      <c r="Q298" s="84" t="s">
        <v>226</v>
      </c>
      <c r="R298" s="84">
        <v>0</v>
      </c>
      <c r="S298" s="84">
        <f t="shared" si="14"/>
        <v>0</v>
      </c>
      <c r="T298" s="85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4">
        <v>13.178000000000001</v>
      </c>
      <c r="E299" s="84">
        <v>6.7637807091999997</v>
      </c>
      <c r="F299" s="84">
        <v>12.165298999999999</v>
      </c>
      <c r="G299" s="84">
        <v>24.549133000000001</v>
      </c>
      <c r="H299" s="84">
        <v>12.576948000000014</v>
      </c>
      <c r="I299" s="84">
        <v>26.849794000000003</v>
      </c>
      <c r="J299" s="84">
        <v>8.4920114291111819</v>
      </c>
      <c r="K299" s="84">
        <v>27.070871999999998</v>
      </c>
      <c r="L299" s="84">
        <v>11.857619000000058</v>
      </c>
      <c r="M299" s="84">
        <v>25.387253000000001</v>
      </c>
      <c r="N299" s="84">
        <v>11.857669000000069</v>
      </c>
      <c r="O299" s="84" t="s">
        <v>226</v>
      </c>
      <c r="P299" s="84">
        <v>11.857666000000052</v>
      </c>
      <c r="Q299" s="84" t="s">
        <v>226</v>
      </c>
      <c r="R299" s="84">
        <v>11.857666000000052</v>
      </c>
      <c r="S299" s="84">
        <f t="shared" si="14"/>
        <v>25.387253000000001</v>
      </c>
      <c r="T299" s="85">
        <f t="shared" si="15"/>
        <v>11.857666000000052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4">
        <v>0</v>
      </c>
      <c r="E300" s="84">
        <v>3.4079999999999999</v>
      </c>
      <c r="F300" s="84">
        <v>1.2390000000000001</v>
      </c>
      <c r="G300" s="84">
        <v>0</v>
      </c>
      <c r="H300" s="84">
        <v>0</v>
      </c>
      <c r="I300" s="84">
        <v>0</v>
      </c>
      <c r="J300" s="84">
        <v>0</v>
      </c>
      <c r="K300" s="84">
        <v>0</v>
      </c>
      <c r="L300" s="84">
        <v>0</v>
      </c>
      <c r="M300" s="84">
        <v>0</v>
      </c>
      <c r="N300" s="84">
        <v>0</v>
      </c>
      <c r="O300" s="84" t="s">
        <v>226</v>
      </c>
      <c r="P300" s="84">
        <v>0</v>
      </c>
      <c r="Q300" s="84" t="s">
        <v>226</v>
      </c>
      <c r="R300" s="84">
        <v>0</v>
      </c>
      <c r="S300" s="84">
        <f t="shared" si="14"/>
        <v>0</v>
      </c>
      <c r="T300" s="85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4">
        <v>202.52581886999999</v>
      </c>
      <c r="E301" s="84">
        <v>166.62115698079978</v>
      </c>
      <c r="F301" s="84">
        <v>337.91886738960881</v>
      </c>
      <c r="G301" s="84">
        <v>166.62115698079978</v>
      </c>
      <c r="H301" s="84">
        <v>112.71996944431218</v>
      </c>
      <c r="I301" s="84">
        <v>166.62115698079984</v>
      </c>
      <c r="J301" s="84">
        <v>144.98850157698752</v>
      </c>
      <c r="K301" s="84">
        <v>166.62115698079981</v>
      </c>
      <c r="L301" s="84">
        <v>154.94310214102794</v>
      </c>
      <c r="M301" s="84">
        <v>166.62115698079987</v>
      </c>
      <c r="N301" s="84">
        <v>165.02020284873609</v>
      </c>
      <c r="O301" s="84" t="s">
        <v>226</v>
      </c>
      <c r="P301" s="84">
        <v>174.56750352125408</v>
      </c>
      <c r="Q301" s="84" t="s">
        <v>226</v>
      </c>
      <c r="R301" s="84">
        <v>637.32895404848864</v>
      </c>
      <c r="S301" s="84">
        <f t="shared" si="14"/>
        <v>166.62115698079987</v>
      </c>
      <c r="T301" s="85">
        <f t="shared" si="15"/>
        <v>637.32895404848864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4">
        <v>0</v>
      </c>
      <c r="E302" s="84">
        <v>0.61299999999999999</v>
      </c>
      <c r="F302" s="84">
        <v>1.2419999999999998</v>
      </c>
      <c r="G302" s="84">
        <v>0</v>
      </c>
      <c r="H302" s="84">
        <v>0</v>
      </c>
      <c r="I302" s="84">
        <v>0</v>
      </c>
      <c r="J302" s="84">
        <v>0</v>
      </c>
      <c r="K302" s="84">
        <v>0</v>
      </c>
      <c r="L302" s="84">
        <v>0</v>
      </c>
      <c r="M302" s="84">
        <v>0</v>
      </c>
      <c r="N302" s="84">
        <v>0</v>
      </c>
      <c r="O302" s="84" t="s">
        <v>226</v>
      </c>
      <c r="P302" s="84">
        <v>0</v>
      </c>
      <c r="Q302" s="84" t="s">
        <v>226</v>
      </c>
      <c r="R302" s="84">
        <v>0</v>
      </c>
      <c r="S302" s="84">
        <f t="shared" si="14"/>
        <v>0</v>
      </c>
      <c r="T302" s="85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8">
        <v>1.2120796846780169</v>
      </c>
      <c r="E303" s="98">
        <v>1.1526141771125018</v>
      </c>
      <c r="F303" s="98">
        <f>F165/((F21+F95-F98)*1.18)</f>
        <v>0.98850381683425947</v>
      </c>
      <c r="G303" s="98">
        <v>1.1705076157589194</v>
      </c>
      <c r="H303" s="98">
        <f>H165/((H21+H95-H98)*1.18)</f>
        <v>0.98905961722786184</v>
      </c>
      <c r="I303" s="98">
        <v>1.1732231377106532</v>
      </c>
      <c r="J303" s="98">
        <f>J165/((J21+J95-J98)*1.18)</f>
        <v>1.0163930914711707</v>
      </c>
      <c r="K303" s="98">
        <v>1.1733748988684953</v>
      </c>
      <c r="L303" s="98">
        <f>L165/((L21+L95-L98)*1.18)</f>
        <v>1.019028438753059</v>
      </c>
      <c r="M303" s="98">
        <v>1.1734258365046681</v>
      </c>
      <c r="N303" s="98">
        <f>N165/((N21+N95-N98)*1.18)</f>
        <v>1.0162028679090225</v>
      </c>
      <c r="O303" s="98" t="s">
        <v>226</v>
      </c>
      <c r="P303" s="98">
        <f>P165/((P21+P95-P98)*1.18)</f>
        <v>1.0161441135827651</v>
      </c>
      <c r="Q303" s="98" t="s">
        <v>226</v>
      </c>
      <c r="R303" s="98">
        <f>R165/((R21+R95-R98)*1.18)</f>
        <v>1.0163721932535128</v>
      </c>
      <c r="S303" s="98">
        <f t="shared" ref="S303:T303" si="16">S165/((S21+S95-S98)*1.18)</f>
        <v>0.99435879703789209</v>
      </c>
      <c r="T303" s="98">
        <f t="shared" si="16"/>
        <v>1.0168113500380918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4" t="s">
        <v>226</v>
      </c>
      <c r="E304" s="84" t="s">
        <v>226</v>
      </c>
      <c r="F304" s="84" t="s">
        <v>226</v>
      </c>
      <c r="G304" s="84" t="s">
        <v>226</v>
      </c>
      <c r="H304" s="84" t="s">
        <v>226</v>
      </c>
      <c r="I304" s="84" t="s">
        <v>226</v>
      </c>
      <c r="J304" s="84" t="s">
        <v>226</v>
      </c>
      <c r="K304" s="84" t="s">
        <v>226</v>
      </c>
      <c r="L304" s="84" t="s">
        <v>226</v>
      </c>
      <c r="M304" s="84" t="s">
        <v>226</v>
      </c>
      <c r="N304" s="84" t="s">
        <v>226</v>
      </c>
      <c r="O304" s="84" t="s">
        <v>226</v>
      </c>
      <c r="P304" s="84" t="s">
        <v>226</v>
      </c>
      <c r="Q304" s="84" t="s">
        <v>226</v>
      </c>
      <c r="R304" s="84" t="s">
        <v>226</v>
      </c>
      <c r="S304" s="84" t="s">
        <v>226</v>
      </c>
      <c r="T304" s="85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4" t="s">
        <v>226</v>
      </c>
      <c r="E305" s="84" t="s">
        <v>226</v>
      </c>
      <c r="F305" s="84" t="s">
        <v>226</v>
      </c>
      <c r="G305" s="84" t="s">
        <v>226</v>
      </c>
      <c r="H305" s="84" t="s">
        <v>226</v>
      </c>
      <c r="I305" s="84" t="s">
        <v>226</v>
      </c>
      <c r="J305" s="84" t="s">
        <v>226</v>
      </c>
      <c r="K305" s="84" t="s">
        <v>226</v>
      </c>
      <c r="L305" s="84" t="s">
        <v>226</v>
      </c>
      <c r="M305" s="84" t="s">
        <v>226</v>
      </c>
      <c r="N305" s="84" t="s">
        <v>226</v>
      </c>
      <c r="O305" s="84" t="s">
        <v>226</v>
      </c>
      <c r="P305" s="84" t="s">
        <v>226</v>
      </c>
      <c r="Q305" s="84" t="s">
        <v>226</v>
      </c>
      <c r="R305" s="84" t="s">
        <v>226</v>
      </c>
      <c r="S305" s="84" t="s">
        <v>226</v>
      </c>
      <c r="T305" s="85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4" t="s">
        <v>226</v>
      </c>
      <c r="E306" s="84" t="s">
        <v>226</v>
      </c>
      <c r="F306" s="84" t="s">
        <v>226</v>
      </c>
      <c r="G306" s="84" t="s">
        <v>226</v>
      </c>
      <c r="H306" s="84" t="s">
        <v>226</v>
      </c>
      <c r="I306" s="84" t="s">
        <v>226</v>
      </c>
      <c r="J306" s="84" t="s">
        <v>226</v>
      </c>
      <c r="K306" s="84" t="s">
        <v>226</v>
      </c>
      <c r="L306" s="84" t="s">
        <v>226</v>
      </c>
      <c r="M306" s="84" t="s">
        <v>226</v>
      </c>
      <c r="N306" s="84" t="s">
        <v>226</v>
      </c>
      <c r="O306" s="84" t="s">
        <v>226</v>
      </c>
      <c r="P306" s="84" t="s">
        <v>226</v>
      </c>
      <c r="Q306" s="84" t="s">
        <v>226</v>
      </c>
      <c r="R306" s="84" t="s">
        <v>226</v>
      </c>
      <c r="S306" s="84" t="s">
        <v>226</v>
      </c>
      <c r="T306" s="85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4" t="s">
        <v>226</v>
      </c>
      <c r="E307" s="84" t="s">
        <v>226</v>
      </c>
      <c r="F307" s="84" t="s">
        <v>226</v>
      </c>
      <c r="G307" s="84" t="s">
        <v>226</v>
      </c>
      <c r="H307" s="84" t="s">
        <v>226</v>
      </c>
      <c r="I307" s="84" t="s">
        <v>226</v>
      </c>
      <c r="J307" s="84" t="s">
        <v>226</v>
      </c>
      <c r="K307" s="84" t="s">
        <v>226</v>
      </c>
      <c r="L307" s="84" t="s">
        <v>226</v>
      </c>
      <c r="M307" s="84" t="s">
        <v>226</v>
      </c>
      <c r="N307" s="84" t="s">
        <v>226</v>
      </c>
      <c r="O307" s="84" t="s">
        <v>226</v>
      </c>
      <c r="P307" s="84" t="s">
        <v>226</v>
      </c>
      <c r="Q307" s="84" t="s">
        <v>226</v>
      </c>
      <c r="R307" s="84" t="s">
        <v>226</v>
      </c>
      <c r="S307" s="84" t="s">
        <v>226</v>
      </c>
      <c r="T307" s="85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4" t="s">
        <v>226</v>
      </c>
      <c r="E308" s="84" t="s">
        <v>226</v>
      </c>
      <c r="F308" s="84" t="s">
        <v>226</v>
      </c>
      <c r="G308" s="84" t="s">
        <v>226</v>
      </c>
      <c r="H308" s="84" t="s">
        <v>226</v>
      </c>
      <c r="I308" s="84" t="s">
        <v>226</v>
      </c>
      <c r="J308" s="84" t="s">
        <v>226</v>
      </c>
      <c r="K308" s="84" t="s">
        <v>226</v>
      </c>
      <c r="L308" s="84" t="s">
        <v>226</v>
      </c>
      <c r="M308" s="84" t="s">
        <v>226</v>
      </c>
      <c r="N308" s="84" t="s">
        <v>226</v>
      </c>
      <c r="O308" s="84" t="s">
        <v>226</v>
      </c>
      <c r="P308" s="84" t="s">
        <v>226</v>
      </c>
      <c r="Q308" s="84" t="s">
        <v>226</v>
      </c>
      <c r="R308" s="84" t="s">
        <v>226</v>
      </c>
      <c r="S308" s="84" t="s">
        <v>226</v>
      </c>
      <c r="T308" s="85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8">
        <v>1.0245000225367014</v>
      </c>
      <c r="E309" s="98">
        <v>0.98960484090256295</v>
      </c>
      <c r="F309" s="98">
        <f t="shared" ref="F309:H309" si="17">F171/(F27*1.18)</f>
        <v>0.99543804285513005</v>
      </c>
      <c r="G309" s="98">
        <v>0.99481113090185036</v>
      </c>
      <c r="H309" s="98">
        <f t="shared" si="17"/>
        <v>0.99679128561532249</v>
      </c>
      <c r="I309" s="98">
        <v>0.99723687824682838</v>
      </c>
      <c r="J309" s="98">
        <f t="shared" ref="J309" si="18">J171/(J27*1.18)</f>
        <v>1.0169491525423728</v>
      </c>
      <c r="K309" s="98">
        <v>0.99724809946789161</v>
      </c>
      <c r="L309" s="98">
        <f t="shared" ref="L309" si="19">L171/(L27*1.18)</f>
        <v>1.0169491525423728</v>
      </c>
      <c r="M309" s="98">
        <v>0.99716204846344014</v>
      </c>
      <c r="N309" s="98">
        <f t="shared" ref="N309" si="20">N171/(N27*1.18)</f>
        <v>1.0169491525423731</v>
      </c>
      <c r="O309" s="98" t="s">
        <v>226</v>
      </c>
      <c r="P309" s="98">
        <f t="shared" ref="P309" si="21">P171/(P27*1.18)</f>
        <v>1.0169491525423728</v>
      </c>
      <c r="Q309" s="98" t="s">
        <v>226</v>
      </c>
      <c r="R309" s="98">
        <f t="shared" ref="R309:T309" si="22">R171/(R27*1.18)</f>
        <v>1.0169491525423728</v>
      </c>
      <c r="S309" s="98">
        <f t="shared" si="22"/>
        <v>0.99721489157233234</v>
      </c>
      <c r="T309" s="99">
        <f t="shared" si="22"/>
        <v>1.0169491525423728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4" t="s">
        <v>226</v>
      </c>
      <c r="E310" s="84" t="s">
        <v>226</v>
      </c>
      <c r="F310" s="84" t="s">
        <v>226</v>
      </c>
      <c r="G310" s="84" t="s">
        <v>226</v>
      </c>
      <c r="H310" s="84" t="s">
        <v>226</v>
      </c>
      <c r="I310" s="84" t="s">
        <v>226</v>
      </c>
      <c r="J310" s="84" t="s">
        <v>226</v>
      </c>
      <c r="K310" s="84" t="s">
        <v>226</v>
      </c>
      <c r="L310" s="84" t="s">
        <v>226</v>
      </c>
      <c r="M310" s="84" t="s">
        <v>226</v>
      </c>
      <c r="N310" s="84" t="s">
        <v>226</v>
      </c>
      <c r="O310" s="84" t="s">
        <v>226</v>
      </c>
      <c r="P310" s="84" t="s">
        <v>226</v>
      </c>
      <c r="Q310" s="84" t="s">
        <v>226</v>
      </c>
      <c r="R310" s="84" t="s">
        <v>226</v>
      </c>
      <c r="S310" s="84" t="str">
        <f t="shared" ref="S310" si="23">IFERROR(I310+K310+M310,"-")</f>
        <v>-</v>
      </c>
      <c r="T310" s="85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4">
        <v>0</v>
      </c>
      <c r="E311" s="84">
        <v>0</v>
      </c>
      <c r="F311" s="84">
        <f t="shared" ref="F311:H311" si="25">IFERROR(F174/(F30*1.18),0)</f>
        <v>0</v>
      </c>
      <c r="G311" s="84">
        <v>0</v>
      </c>
      <c r="H311" s="84">
        <f t="shared" si="25"/>
        <v>0</v>
      </c>
      <c r="I311" s="84">
        <v>0</v>
      </c>
      <c r="J311" s="84">
        <f t="shared" ref="J311" si="26">IFERROR(J174/(J30*1.18),0)</f>
        <v>0</v>
      </c>
      <c r="K311" s="84">
        <v>0</v>
      </c>
      <c r="L311" s="84">
        <f t="shared" ref="L311" si="27">IFERROR(L174/(L30*1.18),0)</f>
        <v>0</v>
      </c>
      <c r="M311" s="84">
        <v>0</v>
      </c>
      <c r="N311" s="84">
        <f t="shared" ref="N311" si="28">IFERROR(N174/(N30*1.18),0)</f>
        <v>0</v>
      </c>
      <c r="O311" s="84" t="s">
        <v>226</v>
      </c>
      <c r="P311" s="84">
        <f t="shared" ref="P311" si="29">IFERROR(P174/(P30*1.18),0)</f>
        <v>0</v>
      </c>
      <c r="Q311" s="84" t="s">
        <v>226</v>
      </c>
      <c r="R311" s="84">
        <f t="shared" ref="R311:T311" si="30">IFERROR(R174/(R30*1.18),0)</f>
        <v>0</v>
      </c>
      <c r="S311" s="84">
        <f t="shared" si="30"/>
        <v>0</v>
      </c>
      <c r="T311" s="85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4" t="s">
        <v>226</v>
      </c>
      <c r="E312" s="84" t="s">
        <v>226</v>
      </c>
      <c r="F312" s="84" t="s">
        <v>226</v>
      </c>
      <c r="G312" s="84" t="s">
        <v>226</v>
      </c>
      <c r="H312" s="84" t="s">
        <v>226</v>
      </c>
      <c r="I312" s="84" t="s">
        <v>226</v>
      </c>
      <c r="J312" s="84" t="s">
        <v>226</v>
      </c>
      <c r="K312" s="84" t="s">
        <v>226</v>
      </c>
      <c r="L312" s="84" t="s">
        <v>226</v>
      </c>
      <c r="M312" s="84" t="s">
        <v>226</v>
      </c>
      <c r="N312" s="84" t="s">
        <v>226</v>
      </c>
      <c r="O312" s="84" t="s">
        <v>226</v>
      </c>
      <c r="P312" s="84" t="s">
        <v>226</v>
      </c>
      <c r="Q312" s="84" t="s">
        <v>226</v>
      </c>
      <c r="R312" s="84" t="s">
        <v>226</v>
      </c>
      <c r="S312" s="84" t="s">
        <v>226</v>
      </c>
      <c r="T312" s="85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4" t="s">
        <v>226</v>
      </c>
      <c r="E313" s="84" t="s">
        <v>226</v>
      </c>
      <c r="F313" s="84" t="s">
        <v>226</v>
      </c>
      <c r="G313" s="84" t="s">
        <v>226</v>
      </c>
      <c r="H313" s="84" t="s">
        <v>226</v>
      </c>
      <c r="I313" s="84" t="s">
        <v>226</v>
      </c>
      <c r="J313" s="84" t="s">
        <v>226</v>
      </c>
      <c r="K313" s="84" t="s">
        <v>226</v>
      </c>
      <c r="L313" s="84" t="s">
        <v>226</v>
      </c>
      <c r="M313" s="84" t="s">
        <v>226</v>
      </c>
      <c r="N313" s="84" t="s">
        <v>226</v>
      </c>
      <c r="O313" s="84" t="s">
        <v>226</v>
      </c>
      <c r="P313" s="84" t="s">
        <v>226</v>
      </c>
      <c r="Q313" s="84" t="s">
        <v>226</v>
      </c>
      <c r="R313" s="84" t="s">
        <v>226</v>
      </c>
      <c r="S313" s="84" t="s">
        <v>226</v>
      </c>
      <c r="T313" s="85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4" t="s">
        <v>226</v>
      </c>
      <c r="E314" s="84" t="s">
        <v>226</v>
      </c>
      <c r="F314" s="84" t="s">
        <v>226</v>
      </c>
      <c r="G314" s="84" t="s">
        <v>226</v>
      </c>
      <c r="H314" s="84" t="s">
        <v>226</v>
      </c>
      <c r="I314" s="84" t="s">
        <v>226</v>
      </c>
      <c r="J314" s="84" t="s">
        <v>226</v>
      </c>
      <c r="K314" s="84" t="s">
        <v>226</v>
      </c>
      <c r="L314" s="84" t="s">
        <v>226</v>
      </c>
      <c r="M314" s="84" t="s">
        <v>226</v>
      </c>
      <c r="N314" s="84" t="s">
        <v>226</v>
      </c>
      <c r="O314" s="84" t="s">
        <v>226</v>
      </c>
      <c r="P314" s="84" t="s">
        <v>226</v>
      </c>
      <c r="Q314" s="84" t="s">
        <v>226</v>
      </c>
      <c r="R314" s="84" t="s">
        <v>226</v>
      </c>
      <c r="S314" s="84" t="s">
        <v>226</v>
      </c>
      <c r="T314" s="85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89" t="s">
        <v>226</v>
      </c>
      <c r="E315" s="89" t="s">
        <v>226</v>
      </c>
      <c r="F315" s="89" t="s">
        <v>226</v>
      </c>
      <c r="G315" s="89" t="s">
        <v>226</v>
      </c>
      <c r="H315" s="89" t="s">
        <v>226</v>
      </c>
      <c r="I315" s="89" t="s">
        <v>226</v>
      </c>
      <c r="J315" s="89" t="s">
        <v>226</v>
      </c>
      <c r="K315" s="89" t="s">
        <v>226</v>
      </c>
      <c r="L315" s="89" t="s">
        <v>226</v>
      </c>
      <c r="M315" s="89" t="s">
        <v>226</v>
      </c>
      <c r="N315" s="89" t="s">
        <v>226</v>
      </c>
      <c r="O315" s="89" t="s">
        <v>226</v>
      </c>
      <c r="P315" s="89" t="s">
        <v>226</v>
      </c>
      <c r="Q315" s="89" t="s">
        <v>226</v>
      </c>
      <c r="R315" s="89" t="s">
        <v>226</v>
      </c>
      <c r="S315" s="89" t="s">
        <v>226</v>
      </c>
      <c r="T315" s="90" t="s">
        <v>226</v>
      </c>
    </row>
    <row r="316" spans="1:20" ht="16.5" thickBot="1" x14ac:dyDescent="0.3">
      <c r="A316" s="173" t="s">
        <v>479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6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2" t="s">
        <v>226</v>
      </c>
      <c r="E317" s="82" t="s">
        <v>226</v>
      </c>
      <c r="F317" s="82" t="s">
        <v>226</v>
      </c>
      <c r="G317" s="82" t="s">
        <v>226</v>
      </c>
      <c r="H317" s="82" t="s">
        <v>226</v>
      </c>
      <c r="I317" s="82" t="s">
        <v>226</v>
      </c>
      <c r="J317" s="82" t="s">
        <v>226</v>
      </c>
      <c r="K317" s="82" t="s">
        <v>226</v>
      </c>
      <c r="L317" s="82" t="s">
        <v>226</v>
      </c>
      <c r="M317" s="82" t="s">
        <v>226</v>
      </c>
      <c r="N317" s="82" t="s">
        <v>226</v>
      </c>
      <c r="O317" s="82" t="s">
        <v>226</v>
      </c>
      <c r="P317" s="82" t="s">
        <v>226</v>
      </c>
      <c r="Q317" s="82" t="s">
        <v>226</v>
      </c>
      <c r="R317" s="82" t="s">
        <v>226</v>
      </c>
      <c r="S317" s="82" t="str">
        <f t="shared" ref="S317:S364" si="31">IFERROR(I317+K317+M317,"-")</f>
        <v>-</v>
      </c>
      <c r="T317" s="83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4" t="s">
        <v>226</v>
      </c>
      <c r="E318" s="84" t="s">
        <v>226</v>
      </c>
      <c r="F318" s="84" t="s">
        <v>226</v>
      </c>
      <c r="G318" s="84" t="s">
        <v>226</v>
      </c>
      <c r="H318" s="84" t="s">
        <v>226</v>
      </c>
      <c r="I318" s="84" t="s">
        <v>226</v>
      </c>
      <c r="J318" s="84" t="s">
        <v>226</v>
      </c>
      <c r="K318" s="84" t="s">
        <v>226</v>
      </c>
      <c r="L318" s="84" t="s">
        <v>226</v>
      </c>
      <c r="M318" s="84" t="s">
        <v>226</v>
      </c>
      <c r="N318" s="84" t="s">
        <v>226</v>
      </c>
      <c r="O318" s="84" t="s">
        <v>226</v>
      </c>
      <c r="P318" s="84" t="s">
        <v>226</v>
      </c>
      <c r="Q318" s="84" t="s">
        <v>226</v>
      </c>
      <c r="R318" s="84" t="s">
        <v>226</v>
      </c>
      <c r="S318" s="84" t="str">
        <f t="shared" si="31"/>
        <v>-</v>
      </c>
      <c r="T318" s="85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4" t="s">
        <v>226</v>
      </c>
      <c r="E319" s="84" t="s">
        <v>226</v>
      </c>
      <c r="F319" s="84" t="s">
        <v>226</v>
      </c>
      <c r="G319" s="84" t="s">
        <v>226</v>
      </c>
      <c r="H319" s="84" t="s">
        <v>226</v>
      </c>
      <c r="I319" s="84" t="s">
        <v>226</v>
      </c>
      <c r="J319" s="84" t="s">
        <v>226</v>
      </c>
      <c r="K319" s="84" t="s">
        <v>226</v>
      </c>
      <c r="L319" s="84" t="s">
        <v>226</v>
      </c>
      <c r="M319" s="84" t="s">
        <v>226</v>
      </c>
      <c r="N319" s="84" t="s">
        <v>226</v>
      </c>
      <c r="O319" s="84" t="s">
        <v>226</v>
      </c>
      <c r="P319" s="84" t="s">
        <v>226</v>
      </c>
      <c r="Q319" s="84" t="s">
        <v>226</v>
      </c>
      <c r="R319" s="84" t="s">
        <v>226</v>
      </c>
      <c r="S319" s="84" t="str">
        <f t="shared" si="31"/>
        <v>-</v>
      </c>
      <c r="T319" s="85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4" t="s">
        <v>226</v>
      </c>
      <c r="E320" s="84" t="s">
        <v>226</v>
      </c>
      <c r="F320" s="84" t="s">
        <v>226</v>
      </c>
      <c r="G320" s="84" t="s">
        <v>226</v>
      </c>
      <c r="H320" s="84" t="s">
        <v>226</v>
      </c>
      <c r="I320" s="84" t="s">
        <v>226</v>
      </c>
      <c r="J320" s="84" t="s">
        <v>226</v>
      </c>
      <c r="K320" s="84" t="s">
        <v>226</v>
      </c>
      <c r="L320" s="84" t="s">
        <v>226</v>
      </c>
      <c r="M320" s="84" t="s">
        <v>226</v>
      </c>
      <c r="N320" s="84" t="s">
        <v>226</v>
      </c>
      <c r="O320" s="84" t="s">
        <v>226</v>
      </c>
      <c r="P320" s="84" t="s">
        <v>226</v>
      </c>
      <c r="Q320" s="84" t="s">
        <v>226</v>
      </c>
      <c r="R320" s="84" t="s">
        <v>226</v>
      </c>
      <c r="S320" s="84" t="str">
        <f t="shared" si="31"/>
        <v>-</v>
      </c>
      <c r="T320" s="85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4" t="s">
        <v>226</v>
      </c>
      <c r="E321" s="84" t="s">
        <v>226</v>
      </c>
      <c r="F321" s="84" t="s">
        <v>226</v>
      </c>
      <c r="G321" s="84" t="s">
        <v>226</v>
      </c>
      <c r="H321" s="84" t="s">
        <v>226</v>
      </c>
      <c r="I321" s="84" t="s">
        <v>226</v>
      </c>
      <c r="J321" s="84" t="s">
        <v>226</v>
      </c>
      <c r="K321" s="84" t="s">
        <v>226</v>
      </c>
      <c r="L321" s="84" t="s">
        <v>226</v>
      </c>
      <c r="M321" s="84" t="s">
        <v>226</v>
      </c>
      <c r="N321" s="84" t="s">
        <v>226</v>
      </c>
      <c r="O321" s="84" t="s">
        <v>226</v>
      </c>
      <c r="P321" s="84" t="s">
        <v>226</v>
      </c>
      <c r="Q321" s="84" t="s">
        <v>226</v>
      </c>
      <c r="R321" s="84" t="s">
        <v>226</v>
      </c>
      <c r="S321" s="84" t="str">
        <f t="shared" si="31"/>
        <v>-</v>
      </c>
      <c r="T321" s="85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4" t="s">
        <v>226</v>
      </c>
      <c r="E322" s="84" t="s">
        <v>226</v>
      </c>
      <c r="F322" s="84" t="s">
        <v>226</v>
      </c>
      <c r="G322" s="84" t="s">
        <v>226</v>
      </c>
      <c r="H322" s="84" t="s">
        <v>226</v>
      </c>
      <c r="I322" s="84" t="s">
        <v>226</v>
      </c>
      <c r="J322" s="84" t="s">
        <v>226</v>
      </c>
      <c r="K322" s="84" t="s">
        <v>226</v>
      </c>
      <c r="L322" s="84" t="s">
        <v>226</v>
      </c>
      <c r="M322" s="84" t="s">
        <v>226</v>
      </c>
      <c r="N322" s="84" t="s">
        <v>226</v>
      </c>
      <c r="O322" s="84" t="s">
        <v>226</v>
      </c>
      <c r="P322" s="84" t="s">
        <v>226</v>
      </c>
      <c r="Q322" s="84" t="s">
        <v>226</v>
      </c>
      <c r="R322" s="84" t="s">
        <v>226</v>
      </c>
      <c r="S322" s="84" t="str">
        <f t="shared" si="31"/>
        <v>-</v>
      </c>
      <c r="T322" s="85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4" t="s">
        <v>226</v>
      </c>
      <c r="E323" s="84" t="s">
        <v>226</v>
      </c>
      <c r="F323" s="84" t="s">
        <v>226</v>
      </c>
      <c r="G323" s="84" t="s">
        <v>226</v>
      </c>
      <c r="H323" s="84" t="s">
        <v>226</v>
      </c>
      <c r="I323" s="84" t="s">
        <v>226</v>
      </c>
      <c r="J323" s="84" t="s">
        <v>226</v>
      </c>
      <c r="K323" s="84" t="s">
        <v>226</v>
      </c>
      <c r="L323" s="84" t="s">
        <v>226</v>
      </c>
      <c r="M323" s="84" t="s">
        <v>226</v>
      </c>
      <c r="N323" s="84" t="s">
        <v>226</v>
      </c>
      <c r="O323" s="84" t="s">
        <v>226</v>
      </c>
      <c r="P323" s="84" t="s">
        <v>226</v>
      </c>
      <c r="Q323" s="84" t="s">
        <v>226</v>
      </c>
      <c r="R323" s="84" t="s">
        <v>226</v>
      </c>
      <c r="S323" s="84" t="str">
        <f t="shared" si="31"/>
        <v>-</v>
      </c>
      <c r="T323" s="85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4" t="s">
        <v>226</v>
      </c>
      <c r="E324" s="84" t="s">
        <v>226</v>
      </c>
      <c r="F324" s="84" t="s">
        <v>226</v>
      </c>
      <c r="G324" s="84" t="s">
        <v>226</v>
      </c>
      <c r="H324" s="84" t="s">
        <v>226</v>
      </c>
      <c r="I324" s="84" t="s">
        <v>226</v>
      </c>
      <c r="J324" s="84" t="s">
        <v>226</v>
      </c>
      <c r="K324" s="84" t="s">
        <v>226</v>
      </c>
      <c r="L324" s="84" t="s">
        <v>226</v>
      </c>
      <c r="M324" s="84" t="s">
        <v>226</v>
      </c>
      <c r="N324" s="84" t="s">
        <v>226</v>
      </c>
      <c r="O324" s="84" t="s">
        <v>226</v>
      </c>
      <c r="P324" s="84" t="s">
        <v>226</v>
      </c>
      <c r="Q324" s="84" t="s">
        <v>226</v>
      </c>
      <c r="R324" s="84" t="s">
        <v>226</v>
      </c>
      <c r="S324" s="84" t="str">
        <f t="shared" si="31"/>
        <v>-</v>
      </c>
      <c r="T324" s="85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4" t="s">
        <v>226</v>
      </c>
      <c r="E325" s="84" t="s">
        <v>226</v>
      </c>
      <c r="F325" s="84" t="s">
        <v>226</v>
      </c>
      <c r="G325" s="84" t="s">
        <v>226</v>
      </c>
      <c r="H325" s="84" t="s">
        <v>226</v>
      </c>
      <c r="I325" s="84" t="s">
        <v>226</v>
      </c>
      <c r="J325" s="84" t="s">
        <v>226</v>
      </c>
      <c r="K325" s="84" t="s">
        <v>226</v>
      </c>
      <c r="L325" s="84" t="s">
        <v>226</v>
      </c>
      <c r="M325" s="84" t="s">
        <v>226</v>
      </c>
      <c r="N325" s="84" t="s">
        <v>226</v>
      </c>
      <c r="O325" s="84" t="s">
        <v>226</v>
      </c>
      <c r="P325" s="84" t="s">
        <v>226</v>
      </c>
      <c r="Q325" s="84" t="s">
        <v>226</v>
      </c>
      <c r="R325" s="84" t="s">
        <v>226</v>
      </c>
      <c r="S325" s="84" t="str">
        <f t="shared" si="31"/>
        <v>-</v>
      </c>
      <c r="T325" s="85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4" t="s">
        <v>226</v>
      </c>
      <c r="E326" s="84" t="s">
        <v>226</v>
      </c>
      <c r="F326" s="84" t="s">
        <v>226</v>
      </c>
      <c r="G326" s="84" t="s">
        <v>226</v>
      </c>
      <c r="H326" s="84" t="s">
        <v>226</v>
      </c>
      <c r="I326" s="84" t="s">
        <v>226</v>
      </c>
      <c r="J326" s="84" t="s">
        <v>226</v>
      </c>
      <c r="K326" s="84" t="s">
        <v>226</v>
      </c>
      <c r="L326" s="84" t="s">
        <v>226</v>
      </c>
      <c r="M326" s="84" t="s">
        <v>226</v>
      </c>
      <c r="N326" s="84" t="s">
        <v>226</v>
      </c>
      <c r="O326" s="84" t="s">
        <v>226</v>
      </c>
      <c r="P326" s="84" t="s">
        <v>226</v>
      </c>
      <c r="Q326" s="84" t="s">
        <v>226</v>
      </c>
      <c r="R326" s="84" t="s">
        <v>226</v>
      </c>
      <c r="S326" s="84" t="str">
        <f t="shared" si="31"/>
        <v>-</v>
      </c>
      <c r="T326" s="85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4" t="s">
        <v>226</v>
      </c>
      <c r="E327" s="84" t="s">
        <v>226</v>
      </c>
      <c r="F327" s="84" t="s">
        <v>226</v>
      </c>
      <c r="G327" s="84" t="s">
        <v>226</v>
      </c>
      <c r="H327" s="84" t="s">
        <v>226</v>
      </c>
      <c r="I327" s="84" t="s">
        <v>226</v>
      </c>
      <c r="J327" s="84" t="s">
        <v>226</v>
      </c>
      <c r="K327" s="84" t="s">
        <v>226</v>
      </c>
      <c r="L327" s="84" t="s">
        <v>226</v>
      </c>
      <c r="M327" s="84" t="s">
        <v>226</v>
      </c>
      <c r="N327" s="84" t="s">
        <v>226</v>
      </c>
      <c r="O327" s="84" t="s">
        <v>226</v>
      </c>
      <c r="P327" s="84" t="s">
        <v>226</v>
      </c>
      <c r="Q327" s="84" t="s">
        <v>226</v>
      </c>
      <c r="R327" s="84" t="s">
        <v>226</v>
      </c>
      <c r="S327" s="84" t="str">
        <f t="shared" si="31"/>
        <v>-</v>
      </c>
      <c r="T327" s="85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4" t="s">
        <v>226</v>
      </c>
      <c r="E328" s="84" t="s">
        <v>226</v>
      </c>
      <c r="F328" s="84" t="s">
        <v>226</v>
      </c>
      <c r="G328" s="84" t="s">
        <v>226</v>
      </c>
      <c r="H328" s="84" t="s">
        <v>226</v>
      </c>
      <c r="I328" s="84" t="s">
        <v>226</v>
      </c>
      <c r="J328" s="84" t="s">
        <v>226</v>
      </c>
      <c r="K328" s="84" t="s">
        <v>226</v>
      </c>
      <c r="L328" s="84" t="s">
        <v>226</v>
      </c>
      <c r="M328" s="84" t="s">
        <v>226</v>
      </c>
      <c r="N328" s="84" t="s">
        <v>226</v>
      </c>
      <c r="O328" s="84" t="s">
        <v>226</v>
      </c>
      <c r="P328" s="84" t="s">
        <v>226</v>
      </c>
      <c r="Q328" s="84" t="s">
        <v>226</v>
      </c>
      <c r="R328" s="84" t="s">
        <v>226</v>
      </c>
      <c r="S328" s="84" t="str">
        <f t="shared" si="31"/>
        <v>-</v>
      </c>
      <c r="T328" s="85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4" t="s">
        <v>226</v>
      </c>
      <c r="E329" s="84" t="s">
        <v>226</v>
      </c>
      <c r="F329" s="84" t="s">
        <v>226</v>
      </c>
      <c r="G329" s="84" t="s">
        <v>226</v>
      </c>
      <c r="H329" s="84" t="s">
        <v>226</v>
      </c>
      <c r="I329" s="84" t="s">
        <v>226</v>
      </c>
      <c r="J329" s="84" t="s">
        <v>226</v>
      </c>
      <c r="K329" s="84" t="s">
        <v>226</v>
      </c>
      <c r="L329" s="84" t="s">
        <v>226</v>
      </c>
      <c r="M329" s="84" t="s">
        <v>226</v>
      </c>
      <c r="N329" s="84" t="s">
        <v>226</v>
      </c>
      <c r="O329" s="84" t="s">
        <v>226</v>
      </c>
      <c r="P329" s="84" t="s">
        <v>226</v>
      </c>
      <c r="Q329" s="84" t="s">
        <v>226</v>
      </c>
      <c r="R329" s="84" t="s">
        <v>226</v>
      </c>
      <c r="S329" s="84" t="str">
        <f t="shared" si="31"/>
        <v>-</v>
      </c>
      <c r="T329" s="85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4" t="s">
        <v>226</v>
      </c>
      <c r="E330" s="84" t="s">
        <v>226</v>
      </c>
      <c r="F330" s="84" t="s">
        <v>226</v>
      </c>
      <c r="G330" s="84" t="s">
        <v>226</v>
      </c>
      <c r="H330" s="84" t="s">
        <v>226</v>
      </c>
      <c r="I330" s="84" t="s">
        <v>226</v>
      </c>
      <c r="J330" s="84" t="s">
        <v>226</v>
      </c>
      <c r="K330" s="84" t="s">
        <v>226</v>
      </c>
      <c r="L330" s="84" t="s">
        <v>226</v>
      </c>
      <c r="M330" s="84" t="s">
        <v>226</v>
      </c>
      <c r="N330" s="84" t="s">
        <v>226</v>
      </c>
      <c r="O330" s="84" t="s">
        <v>226</v>
      </c>
      <c r="P330" s="84" t="s">
        <v>226</v>
      </c>
      <c r="Q330" s="84" t="s">
        <v>226</v>
      </c>
      <c r="R330" s="84" t="s">
        <v>226</v>
      </c>
      <c r="S330" s="84" t="str">
        <f t="shared" si="31"/>
        <v>-</v>
      </c>
      <c r="T330" s="85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4" t="s">
        <v>226</v>
      </c>
      <c r="E331" s="84" t="s">
        <v>226</v>
      </c>
      <c r="F331" s="84" t="s">
        <v>226</v>
      </c>
      <c r="G331" s="84" t="s">
        <v>226</v>
      </c>
      <c r="H331" s="84" t="s">
        <v>226</v>
      </c>
      <c r="I331" s="84" t="s">
        <v>226</v>
      </c>
      <c r="J331" s="84" t="s">
        <v>226</v>
      </c>
      <c r="K331" s="84" t="s">
        <v>226</v>
      </c>
      <c r="L331" s="84" t="s">
        <v>226</v>
      </c>
      <c r="M331" s="84" t="s">
        <v>226</v>
      </c>
      <c r="N331" s="84" t="s">
        <v>226</v>
      </c>
      <c r="O331" s="84" t="s">
        <v>226</v>
      </c>
      <c r="P331" s="84" t="s">
        <v>226</v>
      </c>
      <c r="Q331" s="84" t="s">
        <v>226</v>
      </c>
      <c r="R331" s="84" t="s">
        <v>226</v>
      </c>
      <c r="S331" s="84" t="str">
        <f t="shared" si="31"/>
        <v>-</v>
      </c>
      <c r="T331" s="85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4" t="s">
        <v>226</v>
      </c>
      <c r="E332" s="84" t="s">
        <v>226</v>
      </c>
      <c r="F332" s="84" t="s">
        <v>226</v>
      </c>
      <c r="G332" s="84" t="s">
        <v>226</v>
      </c>
      <c r="H332" s="84" t="s">
        <v>226</v>
      </c>
      <c r="I332" s="84" t="s">
        <v>226</v>
      </c>
      <c r="J332" s="84" t="s">
        <v>226</v>
      </c>
      <c r="K332" s="84" t="s">
        <v>226</v>
      </c>
      <c r="L332" s="84" t="s">
        <v>226</v>
      </c>
      <c r="M332" s="84" t="s">
        <v>226</v>
      </c>
      <c r="N332" s="84" t="s">
        <v>226</v>
      </c>
      <c r="O332" s="84" t="s">
        <v>226</v>
      </c>
      <c r="P332" s="84" t="s">
        <v>226</v>
      </c>
      <c r="Q332" s="84" t="s">
        <v>226</v>
      </c>
      <c r="R332" s="84" t="s">
        <v>226</v>
      </c>
      <c r="S332" s="84" t="str">
        <f t="shared" si="31"/>
        <v>-</v>
      </c>
      <c r="T332" s="85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4" t="s">
        <v>226</v>
      </c>
      <c r="E333" s="84" t="s">
        <v>226</v>
      </c>
      <c r="F333" s="84" t="s">
        <v>226</v>
      </c>
      <c r="G333" s="84" t="s">
        <v>226</v>
      </c>
      <c r="H333" s="84" t="s">
        <v>226</v>
      </c>
      <c r="I333" s="84" t="s">
        <v>226</v>
      </c>
      <c r="J333" s="84" t="s">
        <v>226</v>
      </c>
      <c r="K333" s="84" t="s">
        <v>226</v>
      </c>
      <c r="L333" s="84" t="s">
        <v>226</v>
      </c>
      <c r="M333" s="84" t="s">
        <v>226</v>
      </c>
      <c r="N333" s="84" t="s">
        <v>226</v>
      </c>
      <c r="O333" s="84" t="s">
        <v>226</v>
      </c>
      <c r="P333" s="84" t="s">
        <v>226</v>
      </c>
      <c r="Q333" s="84" t="s">
        <v>226</v>
      </c>
      <c r="R333" s="84" t="s">
        <v>226</v>
      </c>
      <c r="S333" s="84" t="str">
        <f t="shared" si="31"/>
        <v>-</v>
      </c>
      <c r="T333" s="85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4" t="s">
        <v>226</v>
      </c>
      <c r="E334" s="84" t="s">
        <v>226</v>
      </c>
      <c r="F334" s="84" t="s">
        <v>226</v>
      </c>
      <c r="G334" s="84" t="s">
        <v>226</v>
      </c>
      <c r="H334" s="84" t="s">
        <v>226</v>
      </c>
      <c r="I334" s="84" t="s">
        <v>226</v>
      </c>
      <c r="J334" s="84" t="s">
        <v>226</v>
      </c>
      <c r="K334" s="84" t="s">
        <v>226</v>
      </c>
      <c r="L334" s="84" t="s">
        <v>226</v>
      </c>
      <c r="M334" s="84" t="s">
        <v>226</v>
      </c>
      <c r="N334" s="84" t="s">
        <v>226</v>
      </c>
      <c r="O334" s="84" t="s">
        <v>226</v>
      </c>
      <c r="P334" s="84" t="s">
        <v>226</v>
      </c>
      <c r="Q334" s="84" t="s">
        <v>226</v>
      </c>
      <c r="R334" s="84" t="s">
        <v>226</v>
      </c>
      <c r="S334" s="84" t="str">
        <f t="shared" si="31"/>
        <v>-</v>
      </c>
      <c r="T334" s="85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4" t="s">
        <v>226</v>
      </c>
      <c r="E335" s="84" t="s">
        <v>226</v>
      </c>
      <c r="F335" s="84" t="s">
        <v>226</v>
      </c>
      <c r="G335" s="84" t="s">
        <v>226</v>
      </c>
      <c r="H335" s="84" t="s">
        <v>226</v>
      </c>
      <c r="I335" s="84" t="s">
        <v>226</v>
      </c>
      <c r="J335" s="84" t="s">
        <v>226</v>
      </c>
      <c r="K335" s="84" t="s">
        <v>226</v>
      </c>
      <c r="L335" s="84" t="s">
        <v>226</v>
      </c>
      <c r="M335" s="84" t="s">
        <v>226</v>
      </c>
      <c r="N335" s="84" t="s">
        <v>226</v>
      </c>
      <c r="O335" s="84" t="s">
        <v>226</v>
      </c>
      <c r="P335" s="84" t="s">
        <v>226</v>
      </c>
      <c r="Q335" s="84" t="s">
        <v>226</v>
      </c>
      <c r="R335" s="84" t="s">
        <v>226</v>
      </c>
      <c r="S335" s="84" t="str">
        <f t="shared" si="31"/>
        <v>-</v>
      </c>
      <c r="T335" s="85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4" t="s">
        <v>226</v>
      </c>
      <c r="E336" s="84" t="s">
        <v>226</v>
      </c>
      <c r="F336" s="84" t="s">
        <v>226</v>
      </c>
      <c r="G336" s="84" t="s">
        <v>226</v>
      </c>
      <c r="H336" s="84" t="s">
        <v>226</v>
      </c>
      <c r="I336" s="84" t="s">
        <v>226</v>
      </c>
      <c r="J336" s="84" t="s">
        <v>226</v>
      </c>
      <c r="K336" s="84" t="s">
        <v>226</v>
      </c>
      <c r="L336" s="84" t="s">
        <v>226</v>
      </c>
      <c r="M336" s="84" t="s">
        <v>226</v>
      </c>
      <c r="N336" s="84" t="s">
        <v>226</v>
      </c>
      <c r="O336" s="84" t="s">
        <v>226</v>
      </c>
      <c r="P336" s="84" t="s">
        <v>226</v>
      </c>
      <c r="Q336" s="84" t="s">
        <v>226</v>
      </c>
      <c r="R336" s="84" t="s">
        <v>226</v>
      </c>
      <c r="S336" s="84" t="str">
        <f t="shared" si="31"/>
        <v>-</v>
      </c>
      <c r="T336" s="85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4" t="s">
        <v>226</v>
      </c>
      <c r="E337" s="84" t="s">
        <v>226</v>
      </c>
      <c r="F337" s="84" t="s">
        <v>226</v>
      </c>
      <c r="G337" s="84" t="s">
        <v>226</v>
      </c>
      <c r="H337" s="84" t="s">
        <v>226</v>
      </c>
      <c r="I337" s="84" t="s">
        <v>226</v>
      </c>
      <c r="J337" s="84" t="s">
        <v>226</v>
      </c>
      <c r="K337" s="84" t="s">
        <v>226</v>
      </c>
      <c r="L337" s="84" t="s">
        <v>226</v>
      </c>
      <c r="M337" s="84" t="s">
        <v>226</v>
      </c>
      <c r="N337" s="84" t="s">
        <v>226</v>
      </c>
      <c r="O337" s="84" t="s">
        <v>226</v>
      </c>
      <c r="P337" s="84" t="s">
        <v>226</v>
      </c>
      <c r="Q337" s="84" t="s">
        <v>226</v>
      </c>
      <c r="R337" s="84" t="s">
        <v>226</v>
      </c>
      <c r="S337" s="84" t="str">
        <f t="shared" si="31"/>
        <v>-</v>
      </c>
      <c r="T337" s="85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4">
        <v>2760.2716330000003</v>
      </c>
      <c r="E338" s="84">
        <v>2781.5272260000002</v>
      </c>
      <c r="F338" s="84">
        <v>2723.0179779999999</v>
      </c>
      <c r="G338" s="84">
        <v>2803.2</v>
      </c>
      <c r="H338" s="84">
        <v>2699.8775299194049</v>
      </c>
      <c r="I338" s="84">
        <v>2803.2</v>
      </c>
      <c r="J338" s="84">
        <v>2699.8775299194049</v>
      </c>
      <c r="K338" s="84">
        <v>2803.2</v>
      </c>
      <c r="L338" s="84">
        <v>2699.8775299194049</v>
      </c>
      <c r="M338" s="84">
        <v>2803.2</v>
      </c>
      <c r="N338" s="84">
        <v>2699.8775299194049</v>
      </c>
      <c r="O338" s="84" t="s">
        <v>226</v>
      </c>
      <c r="P338" s="84">
        <v>2699.8775299194049</v>
      </c>
      <c r="Q338" s="84" t="s">
        <v>226</v>
      </c>
      <c r="R338" s="84">
        <v>2699.8775299194049</v>
      </c>
      <c r="S338" s="84">
        <f t="shared" si="31"/>
        <v>8409.5999999999985</v>
      </c>
      <c r="T338" s="85">
        <f t="shared" si="32"/>
        <v>13499.387649597025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4">
        <v>0</v>
      </c>
      <c r="E339" s="84">
        <v>0</v>
      </c>
      <c r="F339" s="84" t="s">
        <v>226</v>
      </c>
      <c r="G339" s="84">
        <v>0</v>
      </c>
      <c r="H339" s="84" t="s">
        <v>226</v>
      </c>
      <c r="I339" s="84">
        <v>0</v>
      </c>
      <c r="J339" s="84" t="s">
        <v>226</v>
      </c>
      <c r="K339" s="84">
        <v>0</v>
      </c>
      <c r="L339" s="84" t="s">
        <v>226</v>
      </c>
      <c r="M339" s="84">
        <v>0</v>
      </c>
      <c r="N339" s="84" t="s">
        <v>226</v>
      </c>
      <c r="O339" s="84" t="s">
        <v>226</v>
      </c>
      <c r="P339" s="84" t="s">
        <v>226</v>
      </c>
      <c r="Q339" s="84" t="s">
        <v>226</v>
      </c>
      <c r="R339" s="84" t="s">
        <v>226</v>
      </c>
      <c r="S339" s="84">
        <f t="shared" si="31"/>
        <v>0</v>
      </c>
      <c r="T339" s="85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4">
        <v>0</v>
      </c>
      <c r="E340" s="84">
        <v>0</v>
      </c>
      <c r="F340" s="84" t="s">
        <v>226</v>
      </c>
      <c r="G340" s="84">
        <v>0</v>
      </c>
      <c r="H340" s="84" t="s">
        <v>226</v>
      </c>
      <c r="I340" s="84">
        <v>0</v>
      </c>
      <c r="J340" s="84" t="s">
        <v>226</v>
      </c>
      <c r="K340" s="84">
        <v>0</v>
      </c>
      <c r="L340" s="84" t="s">
        <v>226</v>
      </c>
      <c r="M340" s="84">
        <v>0</v>
      </c>
      <c r="N340" s="84" t="s">
        <v>226</v>
      </c>
      <c r="O340" s="84" t="s">
        <v>226</v>
      </c>
      <c r="P340" s="84" t="s">
        <v>226</v>
      </c>
      <c r="Q340" s="84" t="s">
        <v>226</v>
      </c>
      <c r="R340" s="84" t="s">
        <v>226</v>
      </c>
      <c r="S340" s="84">
        <f t="shared" si="31"/>
        <v>0</v>
      </c>
      <c r="T340" s="85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4">
        <v>0</v>
      </c>
      <c r="E341" s="84">
        <v>0</v>
      </c>
      <c r="F341" s="84" t="s">
        <v>226</v>
      </c>
      <c r="G341" s="84">
        <v>0</v>
      </c>
      <c r="H341" s="84" t="s">
        <v>226</v>
      </c>
      <c r="I341" s="84">
        <v>0</v>
      </c>
      <c r="J341" s="84" t="s">
        <v>226</v>
      </c>
      <c r="K341" s="84">
        <v>0</v>
      </c>
      <c r="L341" s="84" t="s">
        <v>226</v>
      </c>
      <c r="M341" s="84">
        <v>0</v>
      </c>
      <c r="N341" s="84" t="s">
        <v>226</v>
      </c>
      <c r="O341" s="84" t="s">
        <v>226</v>
      </c>
      <c r="P341" s="84" t="s">
        <v>226</v>
      </c>
      <c r="Q341" s="84" t="s">
        <v>226</v>
      </c>
      <c r="R341" s="84" t="s">
        <v>226</v>
      </c>
      <c r="S341" s="84">
        <f t="shared" si="31"/>
        <v>0</v>
      </c>
      <c r="T341" s="85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4">
        <v>129.92279400000004</v>
      </c>
      <c r="E342" s="84">
        <v>127.86148799999998</v>
      </c>
      <c r="F342" s="84">
        <v>129.991973</v>
      </c>
      <c r="G342" s="84">
        <v>132.43857399999999</v>
      </c>
      <c r="H342" s="84">
        <v>130.41072530000005</v>
      </c>
      <c r="I342" s="84">
        <v>132.45857799999999</v>
      </c>
      <c r="J342" s="84">
        <v>128.62240077380693</v>
      </c>
      <c r="K342" s="84">
        <v>131.68345099999999</v>
      </c>
      <c r="L342" s="84">
        <v>125.7178728738063</v>
      </c>
      <c r="M342" s="84">
        <v>130.89979099999999</v>
      </c>
      <c r="N342" s="84">
        <v>122.72272577380659</v>
      </c>
      <c r="O342" s="84" t="s">
        <v>226</v>
      </c>
      <c r="P342" s="84">
        <v>122.72272577380681</v>
      </c>
      <c r="Q342" s="84" t="s">
        <v>226</v>
      </c>
      <c r="R342" s="84">
        <v>122.72272577380703</v>
      </c>
      <c r="S342" s="84">
        <f t="shared" si="31"/>
        <v>395.04181999999997</v>
      </c>
      <c r="T342" s="85">
        <f t="shared" si="32"/>
        <v>622.50845096903367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4">
        <v>106.9425</v>
      </c>
      <c r="E343" s="84">
        <v>109.01100000000001</v>
      </c>
      <c r="F343" s="84">
        <v>91.217416666666665</v>
      </c>
      <c r="G343" s="84">
        <v>108.87857559662606</v>
      </c>
      <c r="H343" s="84">
        <v>101.43444397116342</v>
      </c>
      <c r="I343" s="84">
        <v>108.87857559662606</v>
      </c>
      <c r="J343" s="84">
        <v>107.67444397116344</v>
      </c>
      <c r="K343" s="84">
        <v>108.87857559662606</v>
      </c>
      <c r="L343" s="84">
        <v>106.49244397116342</v>
      </c>
      <c r="M343" s="84">
        <v>108.87857559662606</v>
      </c>
      <c r="N343" s="84">
        <v>104.31344397116344</v>
      </c>
      <c r="O343" s="84" t="s">
        <v>226</v>
      </c>
      <c r="P343" s="84">
        <v>101.96344397116343</v>
      </c>
      <c r="Q343" s="84" t="s">
        <v>226</v>
      </c>
      <c r="R343" s="84">
        <v>99.666385373438729</v>
      </c>
      <c r="S343" s="84">
        <f t="shared" si="31"/>
        <v>326.63572678987816</v>
      </c>
      <c r="T343" s="85">
        <f t="shared" si="32"/>
        <v>520.11016125809249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4">
        <v>0</v>
      </c>
      <c r="E344" s="84">
        <v>0</v>
      </c>
      <c r="F344" s="84" t="s">
        <v>226</v>
      </c>
      <c r="G344" s="84">
        <v>0</v>
      </c>
      <c r="H344" s="84" t="s">
        <v>226</v>
      </c>
      <c r="I344" s="84">
        <v>0</v>
      </c>
      <c r="J344" s="84" t="s">
        <v>226</v>
      </c>
      <c r="K344" s="84">
        <v>0</v>
      </c>
      <c r="L344" s="84" t="s">
        <v>226</v>
      </c>
      <c r="M344" s="84">
        <v>0</v>
      </c>
      <c r="N344" s="84" t="s">
        <v>226</v>
      </c>
      <c r="O344" s="84" t="s">
        <v>226</v>
      </c>
      <c r="P344" s="84" t="s">
        <v>226</v>
      </c>
      <c r="Q344" s="84" t="s">
        <v>226</v>
      </c>
      <c r="R344" s="84" t="s">
        <v>226</v>
      </c>
      <c r="S344" s="84">
        <f t="shared" si="31"/>
        <v>0</v>
      </c>
      <c r="T344" s="85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4">
        <v>0</v>
      </c>
      <c r="E345" s="84">
        <v>0</v>
      </c>
      <c r="F345" s="84" t="s">
        <v>226</v>
      </c>
      <c r="G345" s="84">
        <v>0</v>
      </c>
      <c r="H345" s="84" t="s">
        <v>226</v>
      </c>
      <c r="I345" s="84">
        <v>0</v>
      </c>
      <c r="J345" s="84" t="s">
        <v>226</v>
      </c>
      <c r="K345" s="84">
        <v>0</v>
      </c>
      <c r="L345" s="84" t="s">
        <v>226</v>
      </c>
      <c r="M345" s="84">
        <v>0</v>
      </c>
      <c r="N345" s="84" t="s">
        <v>226</v>
      </c>
      <c r="O345" s="84" t="s">
        <v>226</v>
      </c>
      <c r="P345" s="84" t="s">
        <v>226</v>
      </c>
      <c r="Q345" s="84" t="s">
        <v>226</v>
      </c>
      <c r="R345" s="84" t="s">
        <v>226</v>
      </c>
      <c r="S345" s="84">
        <f t="shared" si="31"/>
        <v>0</v>
      </c>
      <c r="T345" s="85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4">
        <v>0</v>
      </c>
      <c r="E346" s="84">
        <v>0</v>
      </c>
      <c r="F346" s="84" t="s">
        <v>226</v>
      </c>
      <c r="G346" s="84">
        <v>0</v>
      </c>
      <c r="H346" s="84" t="s">
        <v>226</v>
      </c>
      <c r="I346" s="84">
        <v>0</v>
      </c>
      <c r="J346" s="84" t="s">
        <v>226</v>
      </c>
      <c r="K346" s="84">
        <v>0</v>
      </c>
      <c r="L346" s="84" t="s">
        <v>226</v>
      </c>
      <c r="M346" s="84">
        <v>0</v>
      </c>
      <c r="N346" s="84" t="s">
        <v>226</v>
      </c>
      <c r="O346" s="84" t="s">
        <v>226</v>
      </c>
      <c r="P346" s="84" t="s">
        <v>226</v>
      </c>
      <c r="Q346" s="84" t="s">
        <v>226</v>
      </c>
      <c r="R346" s="84" t="s">
        <v>226</v>
      </c>
      <c r="S346" s="84">
        <f t="shared" si="31"/>
        <v>0</v>
      </c>
      <c r="T346" s="85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4">
        <v>87471.85</v>
      </c>
      <c r="E347" s="84">
        <v>87574.729170000006</v>
      </c>
      <c r="F347" s="84">
        <v>88699</v>
      </c>
      <c r="G347" s="84">
        <v>89568.46051591188</v>
      </c>
      <c r="H347" s="84">
        <v>89608</v>
      </c>
      <c r="I347" s="84">
        <v>90151.709291236679</v>
      </c>
      <c r="J347" s="84">
        <v>90309</v>
      </c>
      <c r="K347" s="84">
        <v>90849.605431262433</v>
      </c>
      <c r="L347" s="84">
        <v>91175</v>
      </c>
      <c r="M347" s="84">
        <v>91557.832038079578</v>
      </c>
      <c r="N347" s="84">
        <v>92194</v>
      </c>
      <c r="O347" s="84" t="s">
        <v>226</v>
      </c>
      <c r="P347" s="84">
        <v>92543</v>
      </c>
      <c r="Q347" s="84" t="s">
        <v>226</v>
      </c>
      <c r="R347" s="84">
        <v>92893.32113803504</v>
      </c>
      <c r="S347" s="84">
        <f t="shared" si="31"/>
        <v>272559.14676057867</v>
      </c>
      <c r="T347" s="85">
        <f t="shared" si="32"/>
        <v>459114.32113803504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4">
        <v>1603.0332185699999</v>
      </c>
      <c r="E348" s="84">
        <v>2098.8451768800001</v>
      </c>
      <c r="F348" s="84">
        <v>1814.223</v>
      </c>
      <c r="G348" s="84">
        <v>2015.817064367033</v>
      </c>
      <c r="H348" s="84">
        <v>1987.0792702753204</v>
      </c>
      <c r="I348" s="84">
        <v>2090.3656881081474</v>
      </c>
      <c r="J348" s="84">
        <v>2229.4762549124853</v>
      </c>
      <c r="K348" s="84">
        <v>2148.1874178878588</v>
      </c>
      <c r="L348" s="84">
        <v>2265.6537580098179</v>
      </c>
      <c r="M348" s="84">
        <v>2207.6553614092099</v>
      </c>
      <c r="N348" s="84">
        <v>2317.2999985675178</v>
      </c>
      <c r="O348" s="84" t="s">
        <v>226</v>
      </c>
      <c r="P348" s="84">
        <v>2358.1207237394556</v>
      </c>
      <c r="Q348" s="84" t="s">
        <v>226</v>
      </c>
      <c r="R348" s="84">
        <v>2461.3955853143516</v>
      </c>
      <c r="S348" s="84">
        <f t="shared" si="31"/>
        <v>6446.2084674052167</v>
      </c>
      <c r="T348" s="85">
        <f t="shared" si="32"/>
        <v>11631.94632054363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4" t="s">
        <v>226</v>
      </c>
      <c r="E349" s="84" t="s">
        <v>226</v>
      </c>
      <c r="F349" s="84" t="s">
        <v>226</v>
      </c>
      <c r="G349" s="84" t="s">
        <v>226</v>
      </c>
      <c r="H349" s="84" t="s">
        <v>226</v>
      </c>
      <c r="I349" s="84" t="s">
        <v>226</v>
      </c>
      <c r="J349" s="84" t="s">
        <v>226</v>
      </c>
      <c r="K349" s="84" t="s">
        <v>226</v>
      </c>
      <c r="L349" s="84" t="s">
        <v>226</v>
      </c>
      <c r="M349" s="84" t="s">
        <v>226</v>
      </c>
      <c r="N349" s="84" t="s">
        <v>226</v>
      </c>
      <c r="O349" s="84" t="s">
        <v>226</v>
      </c>
      <c r="P349" s="84" t="s">
        <v>226</v>
      </c>
      <c r="Q349" s="84" t="s">
        <v>226</v>
      </c>
      <c r="R349" s="84" t="s">
        <v>226</v>
      </c>
      <c r="S349" s="84" t="str">
        <f t="shared" si="31"/>
        <v>-</v>
      </c>
      <c r="T349" s="85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4" t="s">
        <v>226</v>
      </c>
      <c r="E350" s="84" t="s">
        <v>226</v>
      </c>
      <c r="F350" s="84" t="s">
        <v>226</v>
      </c>
      <c r="G350" s="84" t="s">
        <v>226</v>
      </c>
      <c r="H350" s="84" t="s">
        <v>226</v>
      </c>
      <c r="I350" s="84" t="s">
        <v>226</v>
      </c>
      <c r="J350" s="84" t="s">
        <v>226</v>
      </c>
      <c r="K350" s="84" t="s">
        <v>226</v>
      </c>
      <c r="L350" s="84" t="s">
        <v>226</v>
      </c>
      <c r="M350" s="84" t="s">
        <v>226</v>
      </c>
      <c r="N350" s="84" t="s">
        <v>226</v>
      </c>
      <c r="O350" s="84" t="s">
        <v>226</v>
      </c>
      <c r="P350" s="84" t="s">
        <v>226</v>
      </c>
      <c r="Q350" s="84" t="s">
        <v>226</v>
      </c>
      <c r="R350" s="84" t="s">
        <v>226</v>
      </c>
      <c r="S350" s="84" t="str">
        <f t="shared" si="31"/>
        <v>-</v>
      </c>
      <c r="T350" s="85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4" t="s">
        <v>226</v>
      </c>
      <c r="E351" s="84" t="s">
        <v>226</v>
      </c>
      <c r="F351" s="84" t="s">
        <v>226</v>
      </c>
      <c r="G351" s="84" t="s">
        <v>226</v>
      </c>
      <c r="H351" s="84" t="s">
        <v>226</v>
      </c>
      <c r="I351" s="84" t="s">
        <v>226</v>
      </c>
      <c r="J351" s="84" t="s">
        <v>226</v>
      </c>
      <c r="K351" s="84" t="s">
        <v>226</v>
      </c>
      <c r="L351" s="84" t="s">
        <v>226</v>
      </c>
      <c r="M351" s="84" t="s">
        <v>226</v>
      </c>
      <c r="N351" s="84" t="s">
        <v>226</v>
      </c>
      <c r="O351" s="84" t="s">
        <v>226</v>
      </c>
      <c r="P351" s="84" t="s">
        <v>226</v>
      </c>
      <c r="Q351" s="84" t="s">
        <v>226</v>
      </c>
      <c r="R351" s="84" t="s">
        <v>226</v>
      </c>
      <c r="S351" s="84" t="str">
        <f t="shared" si="31"/>
        <v>-</v>
      </c>
      <c r="T351" s="85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4" t="s">
        <v>226</v>
      </c>
      <c r="E352" s="84" t="s">
        <v>226</v>
      </c>
      <c r="F352" s="84" t="s">
        <v>226</v>
      </c>
      <c r="G352" s="84" t="s">
        <v>226</v>
      </c>
      <c r="H352" s="84" t="s">
        <v>226</v>
      </c>
      <c r="I352" s="84" t="s">
        <v>226</v>
      </c>
      <c r="J352" s="84" t="s">
        <v>226</v>
      </c>
      <c r="K352" s="84" t="s">
        <v>226</v>
      </c>
      <c r="L352" s="84" t="s">
        <v>226</v>
      </c>
      <c r="M352" s="84" t="s">
        <v>226</v>
      </c>
      <c r="N352" s="84" t="s">
        <v>226</v>
      </c>
      <c r="O352" s="84" t="s">
        <v>226</v>
      </c>
      <c r="P352" s="84" t="s">
        <v>226</v>
      </c>
      <c r="Q352" s="84" t="s">
        <v>226</v>
      </c>
      <c r="R352" s="84" t="s">
        <v>226</v>
      </c>
      <c r="S352" s="84" t="str">
        <f t="shared" si="31"/>
        <v>-</v>
      </c>
      <c r="T352" s="85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4" t="s">
        <v>226</v>
      </c>
      <c r="E353" s="84" t="s">
        <v>226</v>
      </c>
      <c r="F353" s="84" t="s">
        <v>226</v>
      </c>
      <c r="G353" s="84" t="s">
        <v>226</v>
      </c>
      <c r="H353" s="84" t="s">
        <v>226</v>
      </c>
      <c r="I353" s="84" t="s">
        <v>226</v>
      </c>
      <c r="J353" s="84" t="s">
        <v>226</v>
      </c>
      <c r="K353" s="84" t="s">
        <v>226</v>
      </c>
      <c r="L353" s="84" t="s">
        <v>226</v>
      </c>
      <c r="M353" s="84" t="s">
        <v>226</v>
      </c>
      <c r="N353" s="84" t="s">
        <v>226</v>
      </c>
      <c r="O353" s="84" t="s">
        <v>226</v>
      </c>
      <c r="P353" s="84" t="s">
        <v>226</v>
      </c>
      <c r="Q353" s="84" t="s">
        <v>226</v>
      </c>
      <c r="R353" s="84" t="s">
        <v>226</v>
      </c>
      <c r="S353" s="84" t="str">
        <f t="shared" si="31"/>
        <v>-</v>
      </c>
      <c r="T353" s="85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4" t="s">
        <v>226</v>
      </c>
      <c r="E354" s="84" t="s">
        <v>226</v>
      </c>
      <c r="F354" s="84" t="s">
        <v>226</v>
      </c>
      <c r="G354" s="84" t="s">
        <v>226</v>
      </c>
      <c r="H354" s="84" t="s">
        <v>226</v>
      </c>
      <c r="I354" s="84" t="s">
        <v>226</v>
      </c>
      <c r="J354" s="84" t="s">
        <v>226</v>
      </c>
      <c r="K354" s="84" t="s">
        <v>226</v>
      </c>
      <c r="L354" s="84" t="s">
        <v>226</v>
      </c>
      <c r="M354" s="84" t="s">
        <v>226</v>
      </c>
      <c r="N354" s="84" t="s">
        <v>226</v>
      </c>
      <c r="O354" s="84" t="s">
        <v>226</v>
      </c>
      <c r="P354" s="84" t="s">
        <v>226</v>
      </c>
      <c r="Q354" s="84" t="s">
        <v>226</v>
      </c>
      <c r="R354" s="84" t="s">
        <v>226</v>
      </c>
      <c r="S354" s="84" t="str">
        <f t="shared" si="31"/>
        <v>-</v>
      </c>
      <c r="T354" s="85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4" t="s">
        <v>226</v>
      </c>
      <c r="E355" s="84" t="s">
        <v>226</v>
      </c>
      <c r="F355" s="84" t="s">
        <v>226</v>
      </c>
      <c r="G355" s="84" t="s">
        <v>226</v>
      </c>
      <c r="H355" s="84" t="s">
        <v>226</v>
      </c>
      <c r="I355" s="84" t="s">
        <v>226</v>
      </c>
      <c r="J355" s="84" t="s">
        <v>226</v>
      </c>
      <c r="K355" s="84" t="s">
        <v>226</v>
      </c>
      <c r="L355" s="84" t="s">
        <v>226</v>
      </c>
      <c r="M355" s="84" t="s">
        <v>226</v>
      </c>
      <c r="N355" s="84" t="s">
        <v>226</v>
      </c>
      <c r="O355" s="84" t="s">
        <v>226</v>
      </c>
      <c r="P355" s="84" t="s">
        <v>226</v>
      </c>
      <c r="Q355" s="84" t="s">
        <v>226</v>
      </c>
      <c r="R355" s="84" t="s">
        <v>226</v>
      </c>
      <c r="S355" s="84" t="str">
        <f t="shared" si="31"/>
        <v>-</v>
      </c>
      <c r="T355" s="85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4" t="s">
        <v>226</v>
      </c>
      <c r="E356" s="84" t="s">
        <v>226</v>
      </c>
      <c r="F356" s="84" t="s">
        <v>226</v>
      </c>
      <c r="G356" s="84" t="s">
        <v>226</v>
      </c>
      <c r="H356" s="84" t="s">
        <v>226</v>
      </c>
      <c r="I356" s="84" t="s">
        <v>226</v>
      </c>
      <c r="J356" s="84" t="s">
        <v>226</v>
      </c>
      <c r="K356" s="84" t="s">
        <v>226</v>
      </c>
      <c r="L356" s="84" t="s">
        <v>226</v>
      </c>
      <c r="M356" s="84" t="s">
        <v>226</v>
      </c>
      <c r="N356" s="84" t="s">
        <v>226</v>
      </c>
      <c r="O356" s="84" t="s">
        <v>226</v>
      </c>
      <c r="P356" s="84" t="s">
        <v>226</v>
      </c>
      <c r="Q356" s="84" t="s">
        <v>226</v>
      </c>
      <c r="R356" s="84" t="s">
        <v>226</v>
      </c>
      <c r="S356" s="84" t="str">
        <f t="shared" si="31"/>
        <v>-</v>
      </c>
      <c r="T356" s="85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4" t="s">
        <v>226</v>
      </c>
      <c r="E357" s="84" t="s">
        <v>226</v>
      </c>
      <c r="F357" s="84" t="s">
        <v>226</v>
      </c>
      <c r="G357" s="84" t="s">
        <v>226</v>
      </c>
      <c r="H357" s="84" t="s">
        <v>226</v>
      </c>
      <c r="I357" s="84" t="s">
        <v>226</v>
      </c>
      <c r="J357" s="84" t="s">
        <v>226</v>
      </c>
      <c r="K357" s="84" t="s">
        <v>226</v>
      </c>
      <c r="L357" s="84" t="s">
        <v>226</v>
      </c>
      <c r="M357" s="84" t="s">
        <v>226</v>
      </c>
      <c r="N357" s="84" t="s">
        <v>226</v>
      </c>
      <c r="O357" s="84" t="s">
        <v>226</v>
      </c>
      <c r="P357" s="84" t="s">
        <v>226</v>
      </c>
      <c r="Q357" s="84" t="s">
        <v>226</v>
      </c>
      <c r="R357" s="84" t="s">
        <v>226</v>
      </c>
      <c r="S357" s="84" t="str">
        <f t="shared" si="31"/>
        <v>-</v>
      </c>
      <c r="T357" s="85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4" t="s">
        <v>226</v>
      </c>
      <c r="E358" s="84" t="s">
        <v>226</v>
      </c>
      <c r="F358" s="84" t="s">
        <v>226</v>
      </c>
      <c r="G358" s="84" t="s">
        <v>226</v>
      </c>
      <c r="H358" s="84" t="s">
        <v>226</v>
      </c>
      <c r="I358" s="84" t="s">
        <v>226</v>
      </c>
      <c r="J358" s="84" t="s">
        <v>226</v>
      </c>
      <c r="K358" s="84" t="s">
        <v>226</v>
      </c>
      <c r="L358" s="84" t="s">
        <v>226</v>
      </c>
      <c r="M358" s="84" t="s">
        <v>226</v>
      </c>
      <c r="N358" s="84" t="s">
        <v>226</v>
      </c>
      <c r="O358" s="84" t="s">
        <v>226</v>
      </c>
      <c r="P358" s="84" t="s">
        <v>226</v>
      </c>
      <c r="Q358" s="84" t="s">
        <v>226</v>
      </c>
      <c r="R358" s="84" t="s">
        <v>226</v>
      </c>
      <c r="S358" s="84" t="str">
        <f t="shared" si="31"/>
        <v>-</v>
      </c>
      <c r="T358" s="85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4" t="s">
        <v>226</v>
      </c>
      <c r="E359" s="84" t="s">
        <v>226</v>
      </c>
      <c r="F359" s="84" t="s">
        <v>226</v>
      </c>
      <c r="G359" s="84" t="s">
        <v>226</v>
      </c>
      <c r="H359" s="84" t="s">
        <v>226</v>
      </c>
      <c r="I359" s="84" t="s">
        <v>226</v>
      </c>
      <c r="J359" s="84" t="s">
        <v>226</v>
      </c>
      <c r="K359" s="84" t="s">
        <v>226</v>
      </c>
      <c r="L359" s="84" t="s">
        <v>226</v>
      </c>
      <c r="M359" s="84" t="s">
        <v>226</v>
      </c>
      <c r="N359" s="84" t="s">
        <v>226</v>
      </c>
      <c r="O359" s="84" t="s">
        <v>226</v>
      </c>
      <c r="P359" s="84" t="s">
        <v>226</v>
      </c>
      <c r="Q359" s="84" t="s">
        <v>226</v>
      </c>
      <c r="R359" s="84" t="s">
        <v>226</v>
      </c>
      <c r="S359" s="84" t="str">
        <f t="shared" si="31"/>
        <v>-</v>
      </c>
      <c r="T359" s="85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4" t="s">
        <v>226</v>
      </c>
      <c r="E360" s="84" t="s">
        <v>226</v>
      </c>
      <c r="F360" s="84" t="s">
        <v>226</v>
      </c>
      <c r="G360" s="84" t="s">
        <v>226</v>
      </c>
      <c r="H360" s="84" t="s">
        <v>226</v>
      </c>
      <c r="I360" s="84" t="s">
        <v>226</v>
      </c>
      <c r="J360" s="84" t="s">
        <v>226</v>
      </c>
      <c r="K360" s="84" t="s">
        <v>226</v>
      </c>
      <c r="L360" s="84" t="s">
        <v>226</v>
      </c>
      <c r="M360" s="84" t="s">
        <v>226</v>
      </c>
      <c r="N360" s="84" t="s">
        <v>226</v>
      </c>
      <c r="O360" s="84" t="s">
        <v>226</v>
      </c>
      <c r="P360" s="84" t="s">
        <v>226</v>
      </c>
      <c r="Q360" s="84" t="s">
        <v>226</v>
      </c>
      <c r="R360" s="84" t="s">
        <v>226</v>
      </c>
      <c r="S360" s="84" t="str">
        <f t="shared" si="31"/>
        <v>-</v>
      </c>
      <c r="T360" s="85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4" t="s">
        <v>226</v>
      </c>
      <c r="E361" s="84" t="s">
        <v>226</v>
      </c>
      <c r="F361" s="84" t="s">
        <v>226</v>
      </c>
      <c r="G361" s="84" t="s">
        <v>226</v>
      </c>
      <c r="H361" s="84" t="s">
        <v>226</v>
      </c>
      <c r="I361" s="84" t="s">
        <v>226</v>
      </c>
      <c r="J361" s="84" t="s">
        <v>226</v>
      </c>
      <c r="K361" s="84" t="s">
        <v>226</v>
      </c>
      <c r="L361" s="84" t="s">
        <v>226</v>
      </c>
      <c r="M361" s="84" t="s">
        <v>226</v>
      </c>
      <c r="N361" s="84" t="s">
        <v>226</v>
      </c>
      <c r="O361" s="84" t="s">
        <v>226</v>
      </c>
      <c r="P361" s="84" t="s">
        <v>226</v>
      </c>
      <c r="Q361" s="84" t="s">
        <v>226</v>
      </c>
      <c r="R361" s="84" t="s">
        <v>226</v>
      </c>
      <c r="S361" s="84" t="str">
        <f t="shared" si="31"/>
        <v>-</v>
      </c>
      <c r="T361" s="85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4" t="s">
        <v>226</v>
      </c>
      <c r="E362" s="84" t="s">
        <v>226</v>
      </c>
      <c r="F362" s="84" t="s">
        <v>226</v>
      </c>
      <c r="G362" s="84" t="s">
        <v>226</v>
      </c>
      <c r="H362" s="84" t="s">
        <v>226</v>
      </c>
      <c r="I362" s="84" t="s">
        <v>226</v>
      </c>
      <c r="J362" s="84" t="s">
        <v>226</v>
      </c>
      <c r="K362" s="84" t="s">
        <v>226</v>
      </c>
      <c r="L362" s="84" t="s">
        <v>226</v>
      </c>
      <c r="M362" s="84" t="s">
        <v>226</v>
      </c>
      <c r="N362" s="84" t="s">
        <v>226</v>
      </c>
      <c r="O362" s="84" t="s">
        <v>226</v>
      </c>
      <c r="P362" s="84" t="s">
        <v>226</v>
      </c>
      <c r="Q362" s="84" t="s">
        <v>226</v>
      </c>
      <c r="R362" s="84" t="s">
        <v>226</v>
      </c>
      <c r="S362" s="84" t="str">
        <f t="shared" si="31"/>
        <v>-</v>
      </c>
      <c r="T362" s="85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4" t="s">
        <v>226</v>
      </c>
      <c r="E363" s="84" t="s">
        <v>226</v>
      </c>
      <c r="F363" s="84" t="s">
        <v>226</v>
      </c>
      <c r="G363" s="84" t="s">
        <v>226</v>
      </c>
      <c r="H363" s="84" t="s">
        <v>226</v>
      </c>
      <c r="I363" s="84" t="s">
        <v>226</v>
      </c>
      <c r="J363" s="84" t="s">
        <v>226</v>
      </c>
      <c r="K363" s="84" t="s">
        <v>226</v>
      </c>
      <c r="L363" s="84" t="s">
        <v>226</v>
      </c>
      <c r="M363" s="84" t="s">
        <v>226</v>
      </c>
      <c r="N363" s="84" t="s">
        <v>226</v>
      </c>
      <c r="O363" s="84" t="s">
        <v>226</v>
      </c>
      <c r="P363" s="84" t="s">
        <v>226</v>
      </c>
      <c r="Q363" s="84" t="s">
        <v>226</v>
      </c>
      <c r="R363" s="84" t="s">
        <v>226</v>
      </c>
      <c r="S363" s="84" t="str">
        <f t="shared" si="31"/>
        <v>-</v>
      </c>
      <c r="T363" s="85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4" t="s">
        <v>226</v>
      </c>
      <c r="E364" s="84" t="s">
        <v>226</v>
      </c>
      <c r="F364" s="84" t="s">
        <v>226</v>
      </c>
      <c r="G364" s="84" t="s">
        <v>226</v>
      </c>
      <c r="H364" s="84" t="s">
        <v>226</v>
      </c>
      <c r="I364" s="84" t="s">
        <v>226</v>
      </c>
      <c r="J364" s="84" t="s">
        <v>226</v>
      </c>
      <c r="K364" s="84" t="s">
        <v>226</v>
      </c>
      <c r="L364" s="84" t="s">
        <v>226</v>
      </c>
      <c r="M364" s="84" t="s">
        <v>226</v>
      </c>
      <c r="N364" s="84" t="s">
        <v>226</v>
      </c>
      <c r="O364" s="84" t="s">
        <v>226</v>
      </c>
      <c r="P364" s="84" t="s">
        <v>226</v>
      </c>
      <c r="Q364" s="84" t="s">
        <v>226</v>
      </c>
      <c r="R364" s="84" t="s">
        <v>226</v>
      </c>
      <c r="S364" s="84" t="str">
        <f t="shared" si="31"/>
        <v>-</v>
      </c>
      <c r="T364" s="85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0">
        <v>1470.075</v>
      </c>
      <c r="E365" s="100">
        <v>1445</v>
      </c>
      <c r="F365" s="100">
        <v>1459</v>
      </c>
      <c r="G365" s="100">
        <v>1451.4</v>
      </c>
      <c r="H365" s="100">
        <v>1453</v>
      </c>
      <c r="I365" s="100">
        <v>1451.4</v>
      </c>
      <c r="J365" s="100">
        <v>1453</v>
      </c>
      <c r="K365" s="100">
        <v>1451.4</v>
      </c>
      <c r="L365" s="100">
        <v>1449</v>
      </c>
      <c r="M365" s="100">
        <v>1451.4</v>
      </c>
      <c r="N365" s="100">
        <v>1445</v>
      </c>
      <c r="O365" s="100" t="s">
        <v>226</v>
      </c>
      <c r="P365" s="100">
        <v>1441</v>
      </c>
      <c r="Q365" s="100" t="s">
        <v>226</v>
      </c>
      <c r="R365" s="100">
        <v>1437</v>
      </c>
      <c r="S365" s="100">
        <f>M365</f>
        <v>1451.4</v>
      </c>
      <c r="T365" s="101">
        <f>R365</f>
        <v>1437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7" t="s">
        <v>569</v>
      </c>
      <c r="B367" s="177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21">
        <v>0</v>
      </c>
    </row>
    <row r="368" spans="1:20" ht="36.75" customHeight="1" x14ac:dyDescent="0.25">
      <c r="A368" s="154" t="s">
        <v>8</v>
      </c>
      <c r="B368" s="156" t="s">
        <v>9</v>
      </c>
      <c r="C368" s="158" t="s">
        <v>10</v>
      </c>
      <c r="D368" s="79" t="s">
        <v>11</v>
      </c>
      <c r="E368" s="79" t="s">
        <v>12</v>
      </c>
      <c r="F368" s="79" t="s">
        <v>13</v>
      </c>
      <c r="G368" s="153" t="s">
        <v>14</v>
      </c>
      <c r="H368" s="153"/>
      <c r="I368" s="153" t="s">
        <v>15</v>
      </c>
      <c r="J368" s="153"/>
      <c r="K368" s="153" t="s">
        <v>16</v>
      </c>
      <c r="L368" s="153"/>
      <c r="M368" s="153" t="s">
        <v>17</v>
      </c>
      <c r="N368" s="153"/>
      <c r="O368" s="153" t="s">
        <v>693</v>
      </c>
      <c r="P368" s="153"/>
      <c r="Q368" s="153" t="s">
        <v>694</v>
      </c>
      <c r="R368" s="153"/>
      <c r="S368" s="156" t="s">
        <v>18</v>
      </c>
      <c r="T368" s="158"/>
    </row>
    <row r="369" spans="1:20" ht="48" thickBot="1" x14ac:dyDescent="0.3">
      <c r="A369" s="155"/>
      <c r="B369" s="157"/>
      <c r="C369" s="159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5" t="s">
        <v>570</v>
      </c>
      <c r="B371" s="166"/>
      <c r="C371" s="26" t="s">
        <v>24</v>
      </c>
      <c r="D371" s="102">
        <v>221.45709645020008</v>
      </c>
      <c r="E371" s="103">
        <v>288.99283400000002</v>
      </c>
      <c r="F371" s="103">
        <f>F372+F429</f>
        <v>274.60399727999999</v>
      </c>
      <c r="G371" s="102">
        <v>269.24918700000001</v>
      </c>
      <c r="H371" s="103">
        <f>H372+H429</f>
        <v>293.11766799999998</v>
      </c>
      <c r="I371" s="102">
        <v>293.93324200000001</v>
      </c>
      <c r="J371" s="103">
        <f>J372+J429</f>
        <v>291.72615300000001</v>
      </c>
      <c r="K371" s="102">
        <v>307.87996700000002</v>
      </c>
      <c r="L371" s="103">
        <f>L372+L429</f>
        <v>298.34997600000003</v>
      </c>
      <c r="M371" s="104">
        <v>289.05065400000001</v>
      </c>
      <c r="N371" s="103">
        <f>N372+N429</f>
        <v>304.72820099999996</v>
      </c>
      <c r="O371" s="105">
        <v>0</v>
      </c>
      <c r="P371" s="103">
        <f>P372+P429</f>
        <v>317.08362199999999</v>
      </c>
      <c r="Q371" s="105">
        <v>0</v>
      </c>
      <c r="R371" s="103">
        <f>R372+R429</f>
        <v>325.77183500000001</v>
      </c>
      <c r="S371" s="106">
        <f t="shared" ref="S371:S434" si="33">I371+K371+M371</f>
        <v>890.86386300000004</v>
      </c>
      <c r="T371" s="107">
        <f t="shared" ref="T371:T434" si="34">J371+L371+N371+P371+R371</f>
        <v>1537.6597870000001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8">
        <v>47.810437916166123</v>
      </c>
      <c r="E372" s="109">
        <v>279.25286900000003</v>
      </c>
      <c r="F372" s="109">
        <f>F373+F397+F425+F426</f>
        <v>274.60399727999999</v>
      </c>
      <c r="G372" s="108">
        <v>269.24918700000001</v>
      </c>
      <c r="H372" s="109">
        <f>H373+H397+H425+H426</f>
        <v>293.11766799999998</v>
      </c>
      <c r="I372" s="108">
        <v>293.93324200000001</v>
      </c>
      <c r="J372" s="109">
        <f>J373+J397+J425+J426</f>
        <v>291.72615300000001</v>
      </c>
      <c r="K372" s="108">
        <v>307.87996700000002</v>
      </c>
      <c r="L372" s="109">
        <f>L373+L397+L425+L426</f>
        <v>298.34997600000003</v>
      </c>
      <c r="M372" s="110">
        <v>289.05065400000001</v>
      </c>
      <c r="N372" s="109">
        <f>N373+N397+N425+N426</f>
        <v>304.72820099999996</v>
      </c>
      <c r="O372" s="111">
        <v>0</v>
      </c>
      <c r="P372" s="109">
        <f>P373+P397+P425+P426</f>
        <v>317.08362199999999</v>
      </c>
      <c r="Q372" s="111">
        <v>0</v>
      </c>
      <c r="R372" s="109">
        <f>R373+R397+R425+R426</f>
        <v>325.77183500000001</v>
      </c>
      <c r="S372" s="112">
        <f t="shared" si="33"/>
        <v>890.86386300000004</v>
      </c>
      <c r="T372" s="113">
        <f t="shared" si="34"/>
        <v>1537.6597870000001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4">
        <v>12.515142348813558</v>
      </c>
      <c r="E373" s="109">
        <v>6.0389780000000002</v>
      </c>
      <c r="F373" s="109">
        <v>6.0353702799999995</v>
      </c>
      <c r="G373" s="114">
        <v>0</v>
      </c>
      <c r="H373" s="109">
        <v>2.278349</v>
      </c>
      <c r="I373" s="114">
        <v>0</v>
      </c>
      <c r="J373" s="109">
        <v>0</v>
      </c>
      <c r="K373" s="114">
        <v>0</v>
      </c>
      <c r="L373" s="109">
        <v>0</v>
      </c>
      <c r="M373" s="115">
        <v>0</v>
      </c>
      <c r="N373" s="109">
        <v>0</v>
      </c>
      <c r="O373" s="111">
        <v>0</v>
      </c>
      <c r="P373" s="109">
        <v>0</v>
      </c>
      <c r="Q373" s="111">
        <v>0</v>
      </c>
      <c r="R373" s="109">
        <v>0</v>
      </c>
      <c r="S373" s="116">
        <f t="shared" si="33"/>
        <v>0</v>
      </c>
      <c r="T373" s="96">
        <f t="shared" si="34"/>
        <v>0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4">
        <v>12.515142348813558</v>
      </c>
      <c r="E374" s="109">
        <v>6.0389780000000002</v>
      </c>
      <c r="F374" s="109">
        <v>5.6012659999999999</v>
      </c>
      <c r="G374" s="114">
        <v>0</v>
      </c>
      <c r="H374" s="109">
        <v>2.1434699999999998</v>
      </c>
      <c r="I374" s="114">
        <v>0</v>
      </c>
      <c r="J374" s="109">
        <v>0</v>
      </c>
      <c r="K374" s="114">
        <v>0</v>
      </c>
      <c r="L374" s="109">
        <v>0</v>
      </c>
      <c r="M374" s="115">
        <v>0</v>
      </c>
      <c r="N374" s="109">
        <v>0</v>
      </c>
      <c r="O374" s="111">
        <v>0</v>
      </c>
      <c r="P374" s="109">
        <v>0</v>
      </c>
      <c r="Q374" s="111">
        <v>0</v>
      </c>
      <c r="R374" s="109">
        <v>0</v>
      </c>
      <c r="S374" s="116">
        <f t="shared" si="33"/>
        <v>0</v>
      </c>
      <c r="T374" s="96">
        <f t="shared" si="34"/>
        <v>0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4">
        <v>0</v>
      </c>
      <c r="E375" s="109">
        <v>0</v>
      </c>
      <c r="F375" s="109">
        <v>0</v>
      </c>
      <c r="G375" s="114">
        <v>0</v>
      </c>
      <c r="H375" s="109">
        <v>0</v>
      </c>
      <c r="I375" s="114">
        <v>0</v>
      </c>
      <c r="J375" s="109">
        <v>0</v>
      </c>
      <c r="K375" s="114">
        <v>0</v>
      </c>
      <c r="L375" s="109">
        <v>0</v>
      </c>
      <c r="M375" s="115">
        <v>0</v>
      </c>
      <c r="N375" s="109">
        <v>0</v>
      </c>
      <c r="O375" s="111">
        <v>0</v>
      </c>
      <c r="P375" s="109">
        <v>0</v>
      </c>
      <c r="Q375" s="111">
        <v>0</v>
      </c>
      <c r="R375" s="109">
        <v>0</v>
      </c>
      <c r="S375" s="116">
        <f t="shared" si="33"/>
        <v>0</v>
      </c>
      <c r="T375" s="96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4">
        <v>0</v>
      </c>
      <c r="E376" s="109">
        <v>0</v>
      </c>
      <c r="F376" s="109">
        <v>0</v>
      </c>
      <c r="G376" s="114">
        <v>0</v>
      </c>
      <c r="H376" s="109">
        <v>0</v>
      </c>
      <c r="I376" s="114">
        <v>0</v>
      </c>
      <c r="J376" s="109">
        <v>0</v>
      </c>
      <c r="K376" s="114">
        <v>0</v>
      </c>
      <c r="L376" s="109">
        <v>0</v>
      </c>
      <c r="M376" s="115">
        <v>0</v>
      </c>
      <c r="N376" s="109">
        <v>0</v>
      </c>
      <c r="O376" s="111">
        <v>0</v>
      </c>
      <c r="P376" s="109">
        <v>0</v>
      </c>
      <c r="Q376" s="111">
        <v>0</v>
      </c>
      <c r="R376" s="109">
        <v>0</v>
      </c>
      <c r="S376" s="116">
        <f t="shared" si="33"/>
        <v>0</v>
      </c>
      <c r="T376" s="96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4">
        <v>0</v>
      </c>
      <c r="E377" s="109">
        <v>0</v>
      </c>
      <c r="F377" s="109">
        <v>0</v>
      </c>
      <c r="G377" s="114">
        <v>0</v>
      </c>
      <c r="H377" s="109">
        <v>0</v>
      </c>
      <c r="I377" s="114">
        <v>0</v>
      </c>
      <c r="J377" s="109">
        <v>0</v>
      </c>
      <c r="K377" s="114">
        <v>0</v>
      </c>
      <c r="L377" s="109">
        <v>0</v>
      </c>
      <c r="M377" s="115">
        <v>0</v>
      </c>
      <c r="N377" s="109">
        <v>0</v>
      </c>
      <c r="O377" s="111">
        <v>0</v>
      </c>
      <c r="P377" s="109">
        <v>0</v>
      </c>
      <c r="Q377" s="111">
        <v>0</v>
      </c>
      <c r="R377" s="109">
        <v>0</v>
      </c>
      <c r="S377" s="116">
        <f t="shared" si="33"/>
        <v>0</v>
      </c>
      <c r="T377" s="96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4">
        <v>0</v>
      </c>
      <c r="E378" s="109">
        <v>0</v>
      </c>
      <c r="F378" s="109">
        <v>0</v>
      </c>
      <c r="G378" s="114">
        <v>0</v>
      </c>
      <c r="H378" s="109">
        <v>0</v>
      </c>
      <c r="I378" s="114">
        <v>0</v>
      </c>
      <c r="J378" s="109">
        <v>0</v>
      </c>
      <c r="K378" s="114">
        <v>0</v>
      </c>
      <c r="L378" s="109">
        <v>0</v>
      </c>
      <c r="M378" s="115">
        <v>0</v>
      </c>
      <c r="N378" s="109">
        <v>0</v>
      </c>
      <c r="O378" s="111">
        <v>0</v>
      </c>
      <c r="P378" s="109">
        <v>0</v>
      </c>
      <c r="Q378" s="111">
        <v>0</v>
      </c>
      <c r="R378" s="109">
        <v>0</v>
      </c>
      <c r="S378" s="116">
        <f t="shared" si="33"/>
        <v>0</v>
      </c>
      <c r="T378" s="96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4">
        <v>0</v>
      </c>
      <c r="E379" s="109">
        <v>0</v>
      </c>
      <c r="F379" s="109">
        <v>0</v>
      </c>
      <c r="G379" s="114">
        <v>0</v>
      </c>
      <c r="H379" s="109">
        <v>0</v>
      </c>
      <c r="I379" s="114">
        <v>0</v>
      </c>
      <c r="J379" s="109">
        <v>0</v>
      </c>
      <c r="K379" s="114">
        <v>0</v>
      </c>
      <c r="L379" s="109">
        <v>0</v>
      </c>
      <c r="M379" s="115">
        <v>0</v>
      </c>
      <c r="N379" s="109">
        <v>0</v>
      </c>
      <c r="O379" s="111">
        <v>0</v>
      </c>
      <c r="P379" s="109">
        <v>0</v>
      </c>
      <c r="Q379" s="111">
        <v>0</v>
      </c>
      <c r="R379" s="109">
        <v>0</v>
      </c>
      <c r="S379" s="116">
        <f t="shared" si="33"/>
        <v>0</v>
      </c>
      <c r="T379" s="96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4">
        <v>0</v>
      </c>
      <c r="E380" s="92">
        <v>0</v>
      </c>
      <c r="F380" s="92">
        <v>0</v>
      </c>
      <c r="G380" s="114">
        <v>0</v>
      </c>
      <c r="H380" s="92">
        <v>0</v>
      </c>
      <c r="I380" s="114">
        <v>0</v>
      </c>
      <c r="J380" s="92">
        <v>0</v>
      </c>
      <c r="K380" s="114">
        <v>0</v>
      </c>
      <c r="L380" s="92">
        <v>0</v>
      </c>
      <c r="M380" s="115">
        <v>0</v>
      </c>
      <c r="N380" s="92">
        <v>0</v>
      </c>
      <c r="O380" s="94">
        <v>0</v>
      </c>
      <c r="P380" s="92">
        <v>0</v>
      </c>
      <c r="Q380" s="94">
        <v>0</v>
      </c>
      <c r="R380" s="92">
        <v>0</v>
      </c>
      <c r="S380" s="116">
        <f t="shared" si="33"/>
        <v>0</v>
      </c>
      <c r="T380" s="96">
        <f t="shared" si="34"/>
        <v>0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4">
        <v>0</v>
      </c>
      <c r="E381" s="109">
        <v>0</v>
      </c>
      <c r="F381" s="109">
        <v>0</v>
      </c>
      <c r="G381" s="114">
        <v>0</v>
      </c>
      <c r="H381" s="109">
        <v>0</v>
      </c>
      <c r="I381" s="114">
        <v>0</v>
      </c>
      <c r="J381" s="109">
        <v>0</v>
      </c>
      <c r="K381" s="114">
        <v>0</v>
      </c>
      <c r="L381" s="109">
        <v>0</v>
      </c>
      <c r="M381" s="115">
        <v>0</v>
      </c>
      <c r="N381" s="109">
        <v>0</v>
      </c>
      <c r="O381" s="111">
        <v>0</v>
      </c>
      <c r="P381" s="109">
        <v>0</v>
      </c>
      <c r="Q381" s="111">
        <v>0</v>
      </c>
      <c r="R381" s="109">
        <v>0</v>
      </c>
      <c r="S381" s="116">
        <f t="shared" si="33"/>
        <v>0</v>
      </c>
      <c r="T381" s="96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4">
        <v>12.515142348813558</v>
      </c>
      <c r="E382" s="109">
        <v>6.0389780000000002</v>
      </c>
      <c r="F382" s="109">
        <v>5.6012659999999999</v>
      </c>
      <c r="G382" s="114">
        <v>0</v>
      </c>
      <c r="H382" s="109">
        <v>2.1434699999999998</v>
      </c>
      <c r="I382" s="114">
        <v>0</v>
      </c>
      <c r="J382" s="109">
        <v>0</v>
      </c>
      <c r="K382" s="114">
        <v>0</v>
      </c>
      <c r="L382" s="109">
        <v>0</v>
      </c>
      <c r="M382" s="115">
        <v>0</v>
      </c>
      <c r="N382" s="109">
        <v>0</v>
      </c>
      <c r="O382" s="111">
        <v>0</v>
      </c>
      <c r="P382" s="109">
        <v>0</v>
      </c>
      <c r="Q382" s="111">
        <v>0</v>
      </c>
      <c r="R382" s="109">
        <v>0</v>
      </c>
      <c r="S382" s="116">
        <f t="shared" si="33"/>
        <v>0</v>
      </c>
      <c r="T382" s="96">
        <f t="shared" si="34"/>
        <v>0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4">
        <v>0</v>
      </c>
      <c r="E383" s="109">
        <v>0</v>
      </c>
      <c r="F383" s="109">
        <v>0</v>
      </c>
      <c r="G383" s="114">
        <v>0</v>
      </c>
      <c r="H383" s="109">
        <v>0</v>
      </c>
      <c r="I383" s="114">
        <v>0</v>
      </c>
      <c r="J383" s="109">
        <v>0</v>
      </c>
      <c r="K383" s="114">
        <v>0</v>
      </c>
      <c r="L383" s="109">
        <v>0</v>
      </c>
      <c r="M383" s="115">
        <v>0</v>
      </c>
      <c r="N383" s="109">
        <v>0</v>
      </c>
      <c r="O383" s="111">
        <v>0</v>
      </c>
      <c r="P383" s="109">
        <v>0</v>
      </c>
      <c r="Q383" s="111">
        <v>0</v>
      </c>
      <c r="R383" s="109">
        <v>0</v>
      </c>
      <c r="S383" s="116">
        <f t="shared" si="33"/>
        <v>0</v>
      </c>
      <c r="T383" s="96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4">
        <v>0</v>
      </c>
      <c r="E384" s="109">
        <v>0</v>
      </c>
      <c r="F384" s="109">
        <v>0</v>
      </c>
      <c r="G384" s="114">
        <v>0</v>
      </c>
      <c r="H384" s="109">
        <v>0</v>
      </c>
      <c r="I384" s="114">
        <v>0</v>
      </c>
      <c r="J384" s="109">
        <v>0</v>
      </c>
      <c r="K384" s="114">
        <v>0</v>
      </c>
      <c r="L384" s="109">
        <v>0</v>
      </c>
      <c r="M384" s="115">
        <v>0</v>
      </c>
      <c r="N384" s="109">
        <v>0</v>
      </c>
      <c r="O384" s="111">
        <v>0</v>
      </c>
      <c r="P384" s="109">
        <v>0</v>
      </c>
      <c r="Q384" s="111">
        <v>0</v>
      </c>
      <c r="R384" s="109">
        <v>0</v>
      </c>
      <c r="S384" s="116">
        <f t="shared" si="33"/>
        <v>0</v>
      </c>
      <c r="T384" s="96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4">
        <v>12.515142348813558</v>
      </c>
      <c r="E385" s="92">
        <v>6.0389780000000002</v>
      </c>
      <c r="F385" s="92">
        <v>5.6012659999999999</v>
      </c>
      <c r="G385" s="114">
        <v>0</v>
      </c>
      <c r="H385" s="92">
        <v>2.1434699999999998</v>
      </c>
      <c r="I385" s="114">
        <v>0</v>
      </c>
      <c r="J385" s="92">
        <v>0</v>
      </c>
      <c r="K385" s="114">
        <v>0</v>
      </c>
      <c r="L385" s="92">
        <v>0</v>
      </c>
      <c r="M385" s="115">
        <v>0</v>
      </c>
      <c r="N385" s="92">
        <v>0</v>
      </c>
      <c r="O385" s="94">
        <v>0</v>
      </c>
      <c r="P385" s="92">
        <v>0</v>
      </c>
      <c r="Q385" s="94">
        <v>0</v>
      </c>
      <c r="R385" s="92">
        <v>0</v>
      </c>
      <c r="S385" s="116">
        <f t="shared" si="33"/>
        <v>0</v>
      </c>
      <c r="T385" s="96">
        <f t="shared" si="34"/>
        <v>0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4">
        <v>0</v>
      </c>
      <c r="E386" s="92">
        <v>0</v>
      </c>
      <c r="F386" s="92">
        <v>0</v>
      </c>
      <c r="G386" s="114">
        <v>0</v>
      </c>
      <c r="H386" s="92">
        <v>0</v>
      </c>
      <c r="I386" s="114">
        <v>0</v>
      </c>
      <c r="J386" s="92">
        <v>0</v>
      </c>
      <c r="K386" s="114">
        <v>0</v>
      </c>
      <c r="L386" s="92">
        <v>0</v>
      </c>
      <c r="M386" s="115">
        <v>0</v>
      </c>
      <c r="N386" s="92">
        <v>0</v>
      </c>
      <c r="O386" s="94">
        <v>0</v>
      </c>
      <c r="P386" s="92">
        <v>0</v>
      </c>
      <c r="Q386" s="94">
        <v>0</v>
      </c>
      <c r="R386" s="92">
        <v>0</v>
      </c>
      <c r="S386" s="116">
        <f t="shared" si="33"/>
        <v>0</v>
      </c>
      <c r="T386" s="96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4">
        <v>0</v>
      </c>
      <c r="E387" s="109">
        <v>0</v>
      </c>
      <c r="F387" s="109">
        <v>0</v>
      </c>
      <c r="G387" s="114">
        <v>0</v>
      </c>
      <c r="H387" s="109">
        <v>0</v>
      </c>
      <c r="I387" s="114">
        <v>0</v>
      </c>
      <c r="J387" s="109">
        <v>0</v>
      </c>
      <c r="K387" s="114">
        <v>0</v>
      </c>
      <c r="L387" s="109">
        <v>0</v>
      </c>
      <c r="M387" s="115">
        <v>0</v>
      </c>
      <c r="N387" s="109">
        <v>0</v>
      </c>
      <c r="O387" s="111">
        <v>0</v>
      </c>
      <c r="P387" s="109">
        <v>0</v>
      </c>
      <c r="Q387" s="111">
        <v>0</v>
      </c>
      <c r="R387" s="109">
        <v>0</v>
      </c>
      <c r="S387" s="116">
        <f t="shared" si="33"/>
        <v>0</v>
      </c>
      <c r="T387" s="96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4">
        <v>0</v>
      </c>
      <c r="E388" s="109">
        <v>0</v>
      </c>
      <c r="F388" s="109">
        <v>0</v>
      </c>
      <c r="G388" s="114">
        <v>0</v>
      </c>
      <c r="H388" s="109">
        <v>0</v>
      </c>
      <c r="I388" s="114">
        <v>0</v>
      </c>
      <c r="J388" s="109">
        <v>0</v>
      </c>
      <c r="K388" s="114">
        <v>0</v>
      </c>
      <c r="L388" s="109">
        <v>0</v>
      </c>
      <c r="M388" s="115">
        <v>0</v>
      </c>
      <c r="N388" s="109">
        <v>0</v>
      </c>
      <c r="O388" s="111">
        <v>0</v>
      </c>
      <c r="P388" s="109">
        <v>0</v>
      </c>
      <c r="Q388" s="111">
        <v>0</v>
      </c>
      <c r="R388" s="109">
        <v>0</v>
      </c>
      <c r="S388" s="116">
        <f t="shared" si="33"/>
        <v>0</v>
      </c>
      <c r="T388" s="96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4">
        <v>0</v>
      </c>
      <c r="E389" s="109">
        <v>0</v>
      </c>
      <c r="F389" s="109">
        <v>0</v>
      </c>
      <c r="G389" s="114">
        <v>0</v>
      </c>
      <c r="H389" s="109">
        <v>0</v>
      </c>
      <c r="I389" s="114">
        <v>0</v>
      </c>
      <c r="J389" s="109">
        <v>0</v>
      </c>
      <c r="K389" s="114">
        <v>0</v>
      </c>
      <c r="L389" s="109">
        <v>0</v>
      </c>
      <c r="M389" s="115">
        <v>0</v>
      </c>
      <c r="N389" s="109">
        <v>0</v>
      </c>
      <c r="O389" s="111">
        <v>0</v>
      </c>
      <c r="P389" s="109">
        <v>0</v>
      </c>
      <c r="Q389" s="111">
        <v>0</v>
      </c>
      <c r="R389" s="109">
        <v>0</v>
      </c>
      <c r="S389" s="116">
        <f t="shared" si="33"/>
        <v>0</v>
      </c>
      <c r="T389" s="96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4">
        <v>0</v>
      </c>
      <c r="E390" s="109">
        <v>0</v>
      </c>
      <c r="F390" s="109">
        <v>0</v>
      </c>
      <c r="G390" s="114">
        <v>0</v>
      </c>
      <c r="H390" s="109">
        <v>0</v>
      </c>
      <c r="I390" s="114">
        <v>0</v>
      </c>
      <c r="J390" s="109">
        <v>0</v>
      </c>
      <c r="K390" s="114">
        <v>0</v>
      </c>
      <c r="L390" s="109">
        <v>0</v>
      </c>
      <c r="M390" s="115">
        <v>0</v>
      </c>
      <c r="N390" s="109">
        <v>0</v>
      </c>
      <c r="O390" s="111">
        <v>0</v>
      </c>
      <c r="P390" s="109">
        <v>0</v>
      </c>
      <c r="Q390" s="111">
        <v>0</v>
      </c>
      <c r="R390" s="109">
        <v>0</v>
      </c>
      <c r="S390" s="116">
        <f t="shared" si="33"/>
        <v>0</v>
      </c>
      <c r="T390" s="96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4">
        <v>0</v>
      </c>
      <c r="E391" s="109">
        <v>0</v>
      </c>
      <c r="F391" s="109">
        <v>0</v>
      </c>
      <c r="G391" s="114">
        <v>0</v>
      </c>
      <c r="H391" s="109">
        <v>0</v>
      </c>
      <c r="I391" s="114">
        <v>0</v>
      </c>
      <c r="J391" s="109">
        <v>0</v>
      </c>
      <c r="K391" s="114">
        <v>0</v>
      </c>
      <c r="L391" s="109">
        <v>0</v>
      </c>
      <c r="M391" s="115">
        <v>0</v>
      </c>
      <c r="N391" s="109">
        <v>0</v>
      </c>
      <c r="O391" s="111">
        <v>0</v>
      </c>
      <c r="P391" s="109">
        <v>0</v>
      </c>
      <c r="Q391" s="111">
        <v>0</v>
      </c>
      <c r="R391" s="109">
        <v>0</v>
      </c>
      <c r="S391" s="116">
        <f t="shared" si="33"/>
        <v>0</v>
      </c>
      <c r="T391" s="96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4">
        <v>0</v>
      </c>
      <c r="E392" s="109">
        <v>0</v>
      </c>
      <c r="F392" s="109">
        <v>0</v>
      </c>
      <c r="G392" s="114">
        <v>0</v>
      </c>
      <c r="H392" s="109">
        <v>0</v>
      </c>
      <c r="I392" s="114">
        <v>0</v>
      </c>
      <c r="J392" s="109">
        <v>0</v>
      </c>
      <c r="K392" s="114">
        <v>0</v>
      </c>
      <c r="L392" s="109">
        <v>0</v>
      </c>
      <c r="M392" s="115">
        <v>0</v>
      </c>
      <c r="N392" s="109">
        <v>0</v>
      </c>
      <c r="O392" s="111">
        <v>0</v>
      </c>
      <c r="P392" s="109">
        <v>0</v>
      </c>
      <c r="Q392" s="111">
        <v>0</v>
      </c>
      <c r="R392" s="109">
        <v>0</v>
      </c>
      <c r="S392" s="116">
        <f t="shared" si="33"/>
        <v>0</v>
      </c>
      <c r="T392" s="96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4">
        <v>0</v>
      </c>
      <c r="E393" s="109">
        <v>0</v>
      </c>
      <c r="F393" s="109">
        <v>0</v>
      </c>
      <c r="G393" s="114">
        <v>0</v>
      </c>
      <c r="H393" s="109">
        <v>0</v>
      </c>
      <c r="I393" s="114">
        <v>0</v>
      </c>
      <c r="J393" s="109">
        <v>0</v>
      </c>
      <c r="K393" s="114">
        <v>0</v>
      </c>
      <c r="L393" s="109">
        <v>0</v>
      </c>
      <c r="M393" s="115">
        <v>0</v>
      </c>
      <c r="N393" s="109">
        <v>0</v>
      </c>
      <c r="O393" s="111">
        <v>0</v>
      </c>
      <c r="P393" s="109">
        <v>0</v>
      </c>
      <c r="Q393" s="111">
        <v>0</v>
      </c>
      <c r="R393" s="109">
        <v>0</v>
      </c>
      <c r="S393" s="116">
        <f t="shared" si="33"/>
        <v>0</v>
      </c>
      <c r="T393" s="96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4">
        <v>0</v>
      </c>
      <c r="E394" s="109">
        <v>0</v>
      </c>
      <c r="F394" s="109">
        <v>0</v>
      </c>
      <c r="G394" s="114">
        <v>0</v>
      </c>
      <c r="H394" s="109">
        <v>0</v>
      </c>
      <c r="I394" s="114">
        <v>0</v>
      </c>
      <c r="J394" s="109">
        <v>0</v>
      </c>
      <c r="K394" s="114">
        <v>0</v>
      </c>
      <c r="L394" s="109">
        <v>0</v>
      </c>
      <c r="M394" s="115">
        <v>0</v>
      </c>
      <c r="N394" s="109">
        <v>0</v>
      </c>
      <c r="O394" s="111">
        <v>0</v>
      </c>
      <c r="P394" s="109">
        <v>0</v>
      </c>
      <c r="Q394" s="111">
        <v>0</v>
      </c>
      <c r="R394" s="109">
        <v>0</v>
      </c>
      <c r="S394" s="116">
        <f t="shared" si="33"/>
        <v>0</v>
      </c>
      <c r="T394" s="96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4">
        <v>0</v>
      </c>
      <c r="E395" s="109">
        <v>0</v>
      </c>
      <c r="F395" s="109">
        <v>0</v>
      </c>
      <c r="G395" s="114">
        <v>0</v>
      </c>
      <c r="H395" s="109">
        <v>0</v>
      </c>
      <c r="I395" s="114">
        <v>0</v>
      </c>
      <c r="J395" s="109">
        <v>0</v>
      </c>
      <c r="K395" s="114">
        <v>0</v>
      </c>
      <c r="L395" s="109">
        <v>0</v>
      </c>
      <c r="M395" s="115">
        <v>0</v>
      </c>
      <c r="N395" s="109">
        <v>0</v>
      </c>
      <c r="O395" s="111">
        <v>0</v>
      </c>
      <c r="P395" s="109">
        <v>0</v>
      </c>
      <c r="Q395" s="111">
        <v>0</v>
      </c>
      <c r="R395" s="109">
        <v>0</v>
      </c>
      <c r="S395" s="116">
        <f t="shared" si="33"/>
        <v>0</v>
      </c>
      <c r="T395" s="96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4">
        <v>0</v>
      </c>
      <c r="E396" s="92">
        <v>0</v>
      </c>
      <c r="F396" s="92">
        <v>0.43410428000000001</v>
      </c>
      <c r="G396" s="114">
        <v>0</v>
      </c>
      <c r="H396" s="92">
        <v>0.134879</v>
      </c>
      <c r="I396" s="114">
        <v>0</v>
      </c>
      <c r="J396" s="92">
        <v>0</v>
      </c>
      <c r="K396" s="114">
        <v>0</v>
      </c>
      <c r="L396" s="92">
        <v>0</v>
      </c>
      <c r="M396" s="115">
        <v>0</v>
      </c>
      <c r="N396" s="92">
        <v>0</v>
      </c>
      <c r="O396" s="94">
        <v>0</v>
      </c>
      <c r="P396" s="92">
        <v>0</v>
      </c>
      <c r="Q396" s="94">
        <v>0</v>
      </c>
      <c r="R396" s="92">
        <v>0</v>
      </c>
      <c r="S396" s="116">
        <f t="shared" si="33"/>
        <v>0</v>
      </c>
      <c r="T396" s="96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4">
        <v>4.9107291399999982</v>
      </c>
      <c r="E397" s="109">
        <v>231.98094399999999</v>
      </c>
      <c r="F397" s="109">
        <v>229.527151</v>
      </c>
      <c r="G397" s="114">
        <v>231.429079</v>
      </c>
      <c r="H397" s="109">
        <v>245.732404</v>
      </c>
      <c r="I397" s="114">
        <v>252.60904500000001</v>
      </c>
      <c r="J397" s="109">
        <v>246.21184700000001</v>
      </c>
      <c r="K397" s="114">
        <v>265.78800000000001</v>
      </c>
      <c r="L397" s="109">
        <v>252.30440100000001</v>
      </c>
      <c r="M397" s="115">
        <v>248.26132100000001</v>
      </c>
      <c r="N397" s="109">
        <v>257.83423499999998</v>
      </c>
      <c r="O397" s="111">
        <v>0</v>
      </c>
      <c r="P397" s="109">
        <v>268.02226200000001</v>
      </c>
      <c r="Q397" s="111">
        <v>0</v>
      </c>
      <c r="R397" s="109">
        <v>276.06293099999999</v>
      </c>
      <c r="S397" s="116">
        <f t="shared" si="33"/>
        <v>766.65836600000011</v>
      </c>
      <c r="T397" s="96">
        <f t="shared" si="34"/>
        <v>1300.4356759999998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4">
        <v>0</v>
      </c>
      <c r="E398" s="109">
        <v>231.98094399999999</v>
      </c>
      <c r="F398" s="109">
        <v>229.527151</v>
      </c>
      <c r="G398" s="114">
        <v>231.429079</v>
      </c>
      <c r="H398" s="109">
        <v>245.732404</v>
      </c>
      <c r="I398" s="114">
        <v>252.60904500000001</v>
      </c>
      <c r="J398" s="109">
        <v>246.21184700000001</v>
      </c>
      <c r="K398" s="114">
        <v>265.78800000000001</v>
      </c>
      <c r="L398" s="109">
        <v>252.30440100000001</v>
      </c>
      <c r="M398" s="115">
        <v>248.26132100000001</v>
      </c>
      <c r="N398" s="109">
        <v>257.83423499999998</v>
      </c>
      <c r="O398" s="111">
        <v>0</v>
      </c>
      <c r="P398" s="109">
        <v>268.02226200000001</v>
      </c>
      <c r="Q398" s="111">
        <v>0</v>
      </c>
      <c r="R398" s="109">
        <v>276.06293099999999</v>
      </c>
      <c r="S398" s="116">
        <f t="shared" si="33"/>
        <v>766.65836600000011</v>
      </c>
      <c r="T398" s="96">
        <f t="shared" si="34"/>
        <v>1300.4356759999998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4">
        <v>0</v>
      </c>
      <c r="E399" s="109">
        <v>0</v>
      </c>
      <c r="F399" s="109">
        <v>0</v>
      </c>
      <c r="G399" s="114">
        <v>0</v>
      </c>
      <c r="H399" s="109">
        <v>0</v>
      </c>
      <c r="I399" s="114">
        <v>0</v>
      </c>
      <c r="J399" s="109">
        <v>0</v>
      </c>
      <c r="K399" s="114">
        <v>0</v>
      </c>
      <c r="L399" s="109">
        <v>0</v>
      </c>
      <c r="M399" s="115">
        <v>0</v>
      </c>
      <c r="N399" s="109">
        <v>0</v>
      </c>
      <c r="O399" s="111">
        <v>0</v>
      </c>
      <c r="P399" s="109">
        <v>0</v>
      </c>
      <c r="Q399" s="111">
        <v>0</v>
      </c>
      <c r="R399" s="109">
        <v>0</v>
      </c>
      <c r="S399" s="116">
        <f t="shared" si="33"/>
        <v>0</v>
      </c>
      <c r="T399" s="96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4">
        <v>0</v>
      </c>
      <c r="E400" s="109">
        <v>0</v>
      </c>
      <c r="F400" s="109">
        <v>0</v>
      </c>
      <c r="G400" s="114">
        <v>0</v>
      </c>
      <c r="H400" s="109">
        <v>0</v>
      </c>
      <c r="I400" s="114">
        <v>0</v>
      </c>
      <c r="J400" s="109">
        <v>0</v>
      </c>
      <c r="K400" s="114">
        <v>0</v>
      </c>
      <c r="L400" s="109">
        <v>0</v>
      </c>
      <c r="M400" s="115">
        <v>0</v>
      </c>
      <c r="N400" s="109">
        <v>0</v>
      </c>
      <c r="O400" s="111">
        <v>0</v>
      </c>
      <c r="P400" s="109">
        <v>0</v>
      </c>
      <c r="Q400" s="111">
        <v>0</v>
      </c>
      <c r="R400" s="109">
        <v>0</v>
      </c>
      <c r="S400" s="116">
        <f t="shared" si="33"/>
        <v>0</v>
      </c>
      <c r="T400" s="96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4">
        <v>0</v>
      </c>
      <c r="E401" s="109">
        <v>0</v>
      </c>
      <c r="F401" s="109">
        <v>0</v>
      </c>
      <c r="G401" s="114">
        <v>0</v>
      </c>
      <c r="H401" s="109">
        <v>0</v>
      </c>
      <c r="I401" s="114">
        <v>0</v>
      </c>
      <c r="J401" s="109">
        <v>0</v>
      </c>
      <c r="K401" s="114">
        <v>0</v>
      </c>
      <c r="L401" s="109">
        <v>0</v>
      </c>
      <c r="M401" s="115">
        <v>0</v>
      </c>
      <c r="N401" s="109">
        <v>0</v>
      </c>
      <c r="O401" s="111">
        <v>0</v>
      </c>
      <c r="P401" s="109">
        <v>0</v>
      </c>
      <c r="Q401" s="111">
        <v>0</v>
      </c>
      <c r="R401" s="109">
        <v>0</v>
      </c>
      <c r="S401" s="116">
        <f t="shared" si="33"/>
        <v>0</v>
      </c>
      <c r="T401" s="96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4">
        <v>0</v>
      </c>
      <c r="E402" s="109">
        <v>0</v>
      </c>
      <c r="F402" s="109">
        <v>0</v>
      </c>
      <c r="G402" s="114">
        <v>0</v>
      </c>
      <c r="H402" s="109">
        <v>0</v>
      </c>
      <c r="I402" s="114">
        <v>0</v>
      </c>
      <c r="J402" s="109">
        <v>0</v>
      </c>
      <c r="K402" s="114">
        <v>0</v>
      </c>
      <c r="L402" s="109">
        <v>0</v>
      </c>
      <c r="M402" s="115">
        <v>0</v>
      </c>
      <c r="N402" s="109">
        <v>0</v>
      </c>
      <c r="O402" s="111">
        <v>0</v>
      </c>
      <c r="P402" s="109">
        <v>0</v>
      </c>
      <c r="Q402" s="111">
        <v>0</v>
      </c>
      <c r="R402" s="109">
        <v>0</v>
      </c>
      <c r="S402" s="116">
        <f t="shared" si="33"/>
        <v>0</v>
      </c>
      <c r="T402" s="96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4">
        <v>0</v>
      </c>
      <c r="E403" s="109">
        <v>0</v>
      </c>
      <c r="F403" s="109">
        <v>0</v>
      </c>
      <c r="G403" s="114">
        <v>0</v>
      </c>
      <c r="H403" s="109">
        <v>0</v>
      </c>
      <c r="I403" s="114">
        <v>0</v>
      </c>
      <c r="J403" s="109">
        <v>0</v>
      </c>
      <c r="K403" s="114">
        <v>0</v>
      </c>
      <c r="L403" s="109">
        <v>0</v>
      </c>
      <c r="M403" s="115">
        <v>0</v>
      </c>
      <c r="N403" s="109">
        <v>0</v>
      </c>
      <c r="O403" s="111">
        <v>0</v>
      </c>
      <c r="P403" s="109">
        <v>0</v>
      </c>
      <c r="Q403" s="111">
        <v>0</v>
      </c>
      <c r="R403" s="109">
        <v>0</v>
      </c>
      <c r="S403" s="116">
        <f t="shared" si="33"/>
        <v>0</v>
      </c>
      <c r="T403" s="96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4">
        <v>0</v>
      </c>
      <c r="E404" s="92">
        <v>231.98094399999999</v>
      </c>
      <c r="F404" s="92">
        <v>229.527151</v>
      </c>
      <c r="G404" s="114">
        <v>231.429079</v>
      </c>
      <c r="H404" s="92">
        <v>245.732404</v>
      </c>
      <c r="I404" s="114">
        <v>252.60904500000001</v>
      </c>
      <c r="J404" s="92">
        <v>246.21184700000001</v>
      </c>
      <c r="K404" s="114">
        <v>265.78800000000001</v>
      </c>
      <c r="L404" s="92">
        <v>252.30440100000001</v>
      </c>
      <c r="M404" s="115">
        <v>248.26132100000001</v>
      </c>
      <c r="N404" s="92">
        <v>257.83423499999998</v>
      </c>
      <c r="O404" s="94">
        <v>0</v>
      </c>
      <c r="P404" s="92">
        <v>268.02226200000001</v>
      </c>
      <c r="Q404" s="94">
        <v>0</v>
      </c>
      <c r="R404" s="92">
        <v>276.06293099999999</v>
      </c>
      <c r="S404" s="116">
        <f t="shared" si="33"/>
        <v>766.65836600000011</v>
      </c>
      <c r="T404" s="96">
        <f t="shared" si="34"/>
        <v>1300.4356759999998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4">
        <v>0</v>
      </c>
      <c r="E405" s="109">
        <v>0</v>
      </c>
      <c r="F405" s="109">
        <v>0</v>
      </c>
      <c r="G405" s="114">
        <v>0</v>
      </c>
      <c r="H405" s="109">
        <v>0</v>
      </c>
      <c r="I405" s="114">
        <v>0</v>
      </c>
      <c r="J405" s="109">
        <v>0</v>
      </c>
      <c r="K405" s="114">
        <v>0</v>
      </c>
      <c r="L405" s="109">
        <v>0</v>
      </c>
      <c r="M405" s="115">
        <v>0</v>
      </c>
      <c r="N405" s="109">
        <v>0</v>
      </c>
      <c r="O405" s="111">
        <v>0</v>
      </c>
      <c r="P405" s="109">
        <v>0</v>
      </c>
      <c r="Q405" s="111">
        <v>0</v>
      </c>
      <c r="R405" s="109">
        <v>0</v>
      </c>
      <c r="S405" s="116">
        <f t="shared" si="33"/>
        <v>0</v>
      </c>
      <c r="T405" s="96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4">
        <v>0</v>
      </c>
      <c r="E406" s="109">
        <v>0</v>
      </c>
      <c r="F406" s="109">
        <v>0</v>
      </c>
      <c r="G406" s="114">
        <v>0</v>
      </c>
      <c r="H406" s="109">
        <v>0</v>
      </c>
      <c r="I406" s="114">
        <v>0</v>
      </c>
      <c r="J406" s="109">
        <v>0</v>
      </c>
      <c r="K406" s="114">
        <v>0</v>
      </c>
      <c r="L406" s="109">
        <v>0</v>
      </c>
      <c r="M406" s="115">
        <v>0</v>
      </c>
      <c r="N406" s="109">
        <v>0</v>
      </c>
      <c r="O406" s="111">
        <v>0</v>
      </c>
      <c r="P406" s="109">
        <v>0</v>
      </c>
      <c r="Q406" s="111">
        <v>0</v>
      </c>
      <c r="R406" s="109">
        <v>0</v>
      </c>
      <c r="S406" s="116">
        <f t="shared" si="33"/>
        <v>0</v>
      </c>
      <c r="T406" s="96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4">
        <v>0</v>
      </c>
      <c r="E407" s="109">
        <v>0</v>
      </c>
      <c r="F407" s="109">
        <v>0</v>
      </c>
      <c r="G407" s="114">
        <v>0</v>
      </c>
      <c r="H407" s="109">
        <v>0</v>
      </c>
      <c r="I407" s="114">
        <v>0</v>
      </c>
      <c r="J407" s="109">
        <v>0</v>
      </c>
      <c r="K407" s="114">
        <v>0</v>
      </c>
      <c r="L407" s="109">
        <v>0</v>
      </c>
      <c r="M407" s="115">
        <v>0</v>
      </c>
      <c r="N407" s="109">
        <v>0</v>
      </c>
      <c r="O407" s="111">
        <v>0</v>
      </c>
      <c r="P407" s="109">
        <v>0</v>
      </c>
      <c r="Q407" s="111">
        <v>0</v>
      </c>
      <c r="R407" s="109">
        <v>0</v>
      </c>
      <c r="S407" s="116">
        <f t="shared" si="33"/>
        <v>0</v>
      </c>
      <c r="T407" s="96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4">
        <v>0</v>
      </c>
      <c r="E408" s="109">
        <v>0</v>
      </c>
      <c r="F408" s="109">
        <v>0</v>
      </c>
      <c r="G408" s="114">
        <v>0</v>
      </c>
      <c r="H408" s="109">
        <v>0</v>
      </c>
      <c r="I408" s="114">
        <v>0</v>
      </c>
      <c r="J408" s="109">
        <v>0</v>
      </c>
      <c r="K408" s="114">
        <v>0</v>
      </c>
      <c r="L408" s="109">
        <v>0</v>
      </c>
      <c r="M408" s="115">
        <v>0</v>
      </c>
      <c r="N408" s="109">
        <v>0</v>
      </c>
      <c r="O408" s="111">
        <v>0</v>
      </c>
      <c r="P408" s="109">
        <v>0</v>
      </c>
      <c r="Q408" s="111">
        <v>0</v>
      </c>
      <c r="R408" s="109">
        <v>0</v>
      </c>
      <c r="S408" s="116">
        <f t="shared" si="33"/>
        <v>0</v>
      </c>
      <c r="T408" s="96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4">
        <v>0</v>
      </c>
      <c r="E409" s="109">
        <v>0</v>
      </c>
      <c r="F409" s="109">
        <v>0</v>
      </c>
      <c r="G409" s="114">
        <v>0</v>
      </c>
      <c r="H409" s="109">
        <v>0</v>
      </c>
      <c r="I409" s="114">
        <v>0</v>
      </c>
      <c r="J409" s="109">
        <v>0</v>
      </c>
      <c r="K409" s="114">
        <v>0</v>
      </c>
      <c r="L409" s="109">
        <v>0</v>
      </c>
      <c r="M409" s="115">
        <v>0</v>
      </c>
      <c r="N409" s="109">
        <v>0</v>
      </c>
      <c r="O409" s="111">
        <v>0</v>
      </c>
      <c r="P409" s="109">
        <v>0</v>
      </c>
      <c r="Q409" s="111">
        <v>0</v>
      </c>
      <c r="R409" s="109">
        <v>0</v>
      </c>
      <c r="S409" s="116">
        <f t="shared" si="33"/>
        <v>0</v>
      </c>
      <c r="T409" s="96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4">
        <v>0</v>
      </c>
      <c r="E410" s="109">
        <v>0</v>
      </c>
      <c r="F410" s="109">
        <v>0</v>
      </c>
      <c r="G410" s="114">
        <v>0</v>
      </c>
      <c r="H410" s="109">
        <v>0</v>
      </c>
      <c r="I410" s="114">
        <v>0</v>
      </c>
      <c r="J410" s="109">
        <v>0</v>
      </c>
      <c r="K410" s="114">
        <v>0</v>
      </c>
      <c r="L410" s="109">
        <v>0</v>
      </c>
      <c r="M410" s="115">
        <v>0</v>
      </c>
      <c r="N410" s="109">
        <v>0</v>
      </c>
      <c r="O410" s="111">
        <v>0</v>
      </c>
      <c r="P410" s="109">
        <v>0</v>
      </c>
      <c r="Q410" s="111">
        <v>0</v>
      </c>
      <c r="R410" s="109">
        <v>0</v>
      </c>
      <c r="S410" s="116">
        <f t="shared" si="33"/>
        <v>0</v>
      </c>
      <c r="T410" s="96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4">
        <v>0</v>
      </c>
      <c r="E411" s="109">
        <v>0</v>
      </c>
      <c r="F411" s="109">
        <v>0</v>
      </c>
      <c r="G411" s="114">
        <v>0</v>
      </c>
      <c r="H411" s="109">
        <v>0</v>
      </c>
      <c r="I411" s="114">
        <v>0</v>
      </c>
      <c r="J411" s="109">
        <v>0</v>
      </c>
      <c r="K411" s="114">
        <v>0</v>
      </c>
      <c r="L411" s="109">
        <v>0</v>
      </c>
      <c r="M411" s="115">
        <v>0</v>
      </c>
      <c r="N411" s="109">
        <v>0</v>
      </c>
      <c r="O411" s="111">
        <v>0</v>
      </c>
      <c r="P411" s="109">
        <v>0</v>
      </c>
      <c r="Q411" s="111">
        <v>0</v>
      </c>
      <c r="R411" s="109">
        <v>0</v>
      </c>
      <c r="S411" s="116">
        <f t="shared" si="33"/>
        <v>0</v>
      </c>
      <c r="T411" s="96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4">
        <v>4.9107291399999982</v>
      </c>
      <c r="E412" s="114">
        <v>0</v>
      </c>
      <c r="F412" s="114">
        <v>0</v>
      </c>
      <c r="G412" s="114">
        <v>0</v>
      </c>
      <c r="H412" s="114">
        <v>0</v>
      </c>
      <c r="I412" s="114">
        <v>0</v>
      </c>
      <c r="J412" s="114">
        <v>0</v>
      </c>
      <c r="K412" s="114">
        <v>0</v>
      </c>
      <c r="L412" s="114">
        <v>0</v>
      </c>
      <c r="M412" s="115">
        <v>0</v>
      </c>
      <c r="N412" s="114">
        <v>0</v>
      </c>
      <c r="O412" s="95">
        <v>0</v>
      </c>
      <c r="P412" s="114">
        <v>0</v>
      </c>
      <c r="Q412" s="95">
        <v>0</v>
      </c>
      <c r="R412" s="114">
        <v>0</v>
      </c>
      <c r="S412" s="116">
        <f t="shared" si="33"/>
        <v>0</v>
      </c>
      <c r="T412" s="96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4">
        <v>0</v>
      </c>
      <c r="E413" s="114">
        <v>0</v>
      </c>
      <c r="F413" s="114">
        <v>0</v>
      </c>
      <c r="G413" s="114">
        <v>0</v>
      </c>
      <c r="H413" s="114">
        <v>0</v>
      </c>
      <c r="I413" s="114">
        <v>0</v>
      </c>
      <c r="J413" s="114">
        <v>0</v>
      </c>
      <c r="K413" s="114">
        <v>0</v>
      </c>
      <c r="L413" s="114">
        <v>0</v>
      </c>
      <c r="M413" s="115">
        <v>0</v>
      </c>
      <c r="N413" s="114">
        <v>0</v>
      </c>
      <c r="O413" s="95">
        <v>0</v>
      </c>
      <c r="P413" s="114">
        <v>0</v>
      </c>
      <c r="Q413" s="95">
        <v>0</v>
      </c>
      <c r="R413" s="114">
        <v>0</v>
      </c>
      <c r="S413" s="116">
        <f t="shared" si="33"/>
        <v>0</v>
      </c>
      <c r="T413" s="96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4">
        <v>0</v>
      </c>
      <c r="E414" s="109">
        <v>0</v>
      </c>
      <c r="F414" s="109">
        <v>0</v>
      </c>
      <c r="G414" s="114">
        <v>0</v>
      </c>
      <c r="H414" s="109">
        <v>0</v>
      </c>
      <c r="I414" s="114">
        <v>0</v>
      </c>
      <c r="J414" s="109">
        <v>0</v>
      </c>
      <c r="K414" s="114">
        <v>0</v>
      </c>
      <c r="L414" s="109">
        <v>0</v>
      </c>
      <c r="M414" s="115">
        <v>0</v>
      </c>
      <c r="N414" s="109">
        <v>0</v>
      </c>
      <c r="O414" s="111">
        <v>0</v>
      </c>
      <c r="P414" s="109">
        <v>0</v>
      </c>
      <c r="Q414" s="111">
        <v>0</v>
      </c>
      <c r="R414" s="109">
        <v>0</v>
      </c>
      <c r="S414" s="116">
        <f t="shared" si="33"/>
        <v>0</v>
      </c>
      <c r="T414" s="96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4">
        <v>0</v>
      </c>
      <c r="E415" s="109">
        <v>0</v>
      </c>
      <c r="F415" s="109">
        <v>0</v>
      </c>
      <c r="G415" s="114">
        <v>0</v>
      </c>
      <c r="H415" s="109">
        <v>0</v>
      </c>
      <c r="I415" s="114">
        <v>0</v>
      </c>
      <c r="J415" s="109">
        <v>0</v>
      </c>
      <c r="K415" s="114">
        <v>0</v>
      </c>
      <c r="L415" s="109">
        <v>0</v>
      </c>
      <c r="M415" s="115">
        <v>0</v>
      </c>
      <c r="N415" s="109">
        <v>0</v>
      </c>
      <c r="O415" s="111">
        <v>0</v>
      </c>
      <c r="P415" s="109">
        <v>0</v>
      </c>
      <c r="Q415" s="111">
        <v>0</v>
      </c>
      <c r="R415" s="109">
        <v>0</v>
      </c>
      <c r="S415" s="116">
        <f t="shared" si="33"/>
        <v>0</v>
      </c>
      <c r="T415" s="96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4">
        <v>0</v>
      </c>
      <c r="E416" s="109">
        <v>0</v>
      </c>
      <c r="F416" s="109">
        <v>0</v>
      </c>
      <c r="G416" s="114">
        <v>0</v>
      </c>
      <c r="H416" s="109">
        <v>0</v>
      </c>
      <c r="I416" s="114">
        <v>0</v>
      </c>
      <c r="J416" s="109">
        <v>0</v>
      </c>
      <c r="K416" s="114">
        <v>0</v>
      </c>
      <c r="L416" s="109">
        <v>0</v>
      </c>
      <c r="M416" s="115">
        <v>0</v>
      </c>
      <c r="N416" s="109">
        <v>0</v>
      </c>
      <c r="O416" s="111">
        <v>0</v>
      </c>
      <c r="P416" s="109">
        <v>0</v>
      </c>
      <c r="Q416" s="111">
        <v>0</v>
      </c>
      <c r="R416" s="109">
        <v>0</v>
      </c>
      <c r="S416" s="116">
        <f t="shared" si="33"/>
        <v>0</v>
      </c>
      <c r="T416" s="96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4">
        <v>0</v>
      </c>
      <c r="E417" s="109">
        <v>0</v>
      </c>
      <c r="F417" s="109">
        <v>0</v>
      </c>
      <c r="G417" s="114">
        <v>0</v>
      </c>
      <c r="H417" s="109">
        <v>0</v>
      </c>
      <c r="I417" s="114">
        <v>0</v>
      </c>
      <c r="J417" s="109">
        <v>0</v>
      </c>
      <c r="K417" s="114">
        <v>0</v>
      </c>
      <c r="L417" s="109">
        <v>0</v>
      </c>
      <c r="M417" s="115">
        <v>0</v>
      </c>
      <c r="N417" s="109">
        <v>0</v>
      </c>
      <c r="O417" s="111">
        <v>0</v>
      </c>
      <c r="P417" s="109">
        <v>0</v>
      </c>
      <c r="Q417" s="111">
        <v>0</v>
      </c>
      <c r="R417" s="109">
        <v>0</v>
      </c>
      <c r="S417" s="116">
        <f t="shared" si="33"/>
        <v>0</v>
      </c>
      <c r="T417" s="96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4">
        <v>4.9107291399999982</v>
      </c>
      <c r="E418" s="109">
        <v>0</v>
      </c>
      <c r="F418" s="109">
        <v>0</v>
      </c>
      <c r="G418" s="114">
        <v>0</v>
      </c>
      <c r="H418" s="109">
        <v>0</v>
      </c>
      <c r="I418" s="114">
        <v>0</v>
      </c>
      <c r="J418" s="109">
        <v>0</v>
      </c>
      <c r="K418" s="114">
        <v>0</v>
      </c>
      <c r="L418" s="109">
        <v>0</v>
      </c>
      <c r="M418" s="115">
        <v>0</v>
      </c>
      <c r="N418" s="109">
        <v>0</v>
      </c>
      <c r="O418" s="111">
        <v>0</v>
      </c>
      <c r="P418" s="109">
        <v>0</v>
      </c>
      <c r="Q418" s="111">
        <v>0</v>
      </c>
      <c r="R418" s="109">
        <v>0</v>
      </c>
      <c r="S418" s="116">
        <f t="shared" si="33"/>
        <v>0</v>
      </c>
      <c r="T418" s="96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4">
        <v>0</v>
      </c>
      <c r="E419" s="109">
        <v>0</v>
      </c>
      <c r="F419" s="109">
        <v>0</v>
      </c>
      <c r="G419" s="114">
        <v>0</v>
      </c>
      <c r="H419" s="109">
        <v>0</v>
      </c>
      <c r="I419" s="114">
        <v>0</v>
      </c>
      <c r="J419" s="109">
        <v>0</v>
      </c>
      <c r="K419" s="114">
        <v>0</v>
      </c>
      <c r="L419" s="109">
        <v>0</v>
      </c>
      <c r="M419" s="115">
        <v>0</v>
      </c>
      <c r="N419" s="109">
        <v>0</v>
      </c>
      <c r="O419" s="111">
        <v>0</v>
      </c>
      <c r="P419" s="109">
        <v>0</v>
      </c>
      <c r="Q419" s="111">
        <v>0</v>
      </c>
      <c r="R419" s="109">
        <v>0</v>
      </c>
      <c r="S419" s="116">
        <f t="shared" si="33"/>
        <v>0</v>
      </c>
      <c r="T419" s="96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4">
        <v>0</v>
      </c>
      <c r="E420" s="109">
        <v>0</v>
      </c>
      <c r="F420" s="109">
        <v>0</v>
      </c>
      <c r="G420" s="114">
        <v>0</v>
      </c>
      <c r="H420" s="109">
        <v>0</v>
      </c>
      <c r="I420" s="114">
        <v>0</v>
      </c>
      <c r="J420" s="109">
        <v>0</v>
      </c>
      <c r="K420" s="114">
        <v>0</v>
      </c>
      <c r="L420" s="109">
        <v>0</v>
      </c>
      <c r="M420" s="115">
        <v>0</v>
      </c>
      <c r="N420" s="109">
        <v>0</v>
      </c>
      <c r="O420" s="111">
        <v>0</v>
      </c>
      <c r="P420" s="109">
        <v>0</v>
      </c>
      <c r="Q420" s="111">
        <v>0</v>
      </c>
      <c r="R420" s="109">
        <v>0</v>
      </c>
      <c r="S420" s="116">
        <f t="shared" si="33"/>
        <v>0</v>
      </c>
      <c r="T420" s="96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4">
        <v>0</v>
      </c>
      <c r="E421" s="109">
        <v>0</v>
      </c>
      <c r="F421" s="109">
        <v>0</v>
      </c>
      <c r="G421" s="114">
        <v>0</v>
      </c>
      <c r="H421" s="109">
        <v>0</v>
      </c>
      <c r="I421" s="114">
        <v>0</v>
      </c>
      <c r="J421" s="109">
        <v>0</v>
      </c>
      <c r="K421" s="114">
        <v>0</v>
      </c>
      <c r="L421" s="109">
        <v>0</v>
      </c>
      <c r="M421" s="115">
        <v>0</v>
      </c>
      <c r="N421" s="109">
        <v>0</v>
      </c>
      <c r="O421" s="111">
        <v>0</v>
      </c>
      <c r="P421" s="109">
        <v>0</v>
      </c>
      <c r="Q421" s="111">
        <v>0</v>
      </c>
      <c r="R421" s="109">
        <v>0</v>
      </c>
      <c r="S421" s="116">
        <f t="shared" si="33"/>
        <v>0</v>
      </c>
      <c r="T421" s="96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4">
        <v>0</v>
      </c>
      <c r="E422" s="114">
        <v>0</v>
      </c>
      <c r="F422" s="114">
        <v>0</v>
      </c>
      <c r="G422" s="114">
        <v>0</v>
      </c>
      <c r="H422" s="114">
        <v>0</v>
      </c>
      <c r="I422" s="114">
        <v>0</v>
      </c>
      <c r="J422" s="114">
        <v>0</v>
      </c>
      <c r="K422" s="114">
        <v>0</v>
      </c>
      <c r="L422" s="114">
        <v>0</v>
      </c>
      <c r="M422" s="115">
        <v>0</v>
      </c>
      <c r="N422" s="114">
        <v>0</v>
      </c>
      <c r="O422" s="95">
        <v>0</v>
      </c>
      <c r="P422" s="114">
        <v>0</v>
      </c>
      <c r="Q422" s="95">
        <v>0</v>
      </c>
      <c r="R422" s="114">
        <v>0</v>
      </c>
      <c r="S422" s="116">
        <f t="shared" si="33"/>
        <v>0</v>
      </c>
      <c r="T422" s="96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4">
        <v>0</v>
      </c>
      <c r="E423" s="109">
        <v>0</v>
      </c>
      <c r="F423" s="109">
        <v>0</v>
      </c>
      <c r="G423" s="114">
        <v>0</v>
      </c>
      <c r="H423" s="109">
        <v>0</v>
      </c>
      <c r="I423" s="114">
        <v>0</v>
      </c>
      <c r="J423" s="109">
        <v>0</v>
      </c>
      <c r="K423" s="114">
        <v>0</v>
      </c>
      <c r="L423" s="109">
        <v>0</v>
      </c>
      <c r="M423" s="115">
        <v>0</v>
      </c>
      <c r="N423" s="109">
        <v>0</v>
      </c>
      <c r="O423" s="111">
        <v>0</v>
      </c>
      <c r="P423" s="109">
        <v>0</v>
      </c>
      <c r="Q423" s="111">
        <v>0</v>
      </c>
      <c r="R423" s="109">
        <v>0</v>
      </c>
      <c r="S423" s="116">
        <f t="shared" si="33"/>
        <v>0</v>
      </c>
      <c r="T423" s="96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4">
        <v>0</v>
      </c>
      <c r="E424" s="109">
        <v>0</v>
      </c>
      <c r="F424" s="109">
        <v>0</v>
      </c>
      <c r="G424" s="114">
        <v>0</v>
      </c>
      <c r="H424" s="109">
        <v>0</v>
      </c>
      <c r="I424" s="114">
        <v>0</v>
      </c>
      <c r="J424" s="109">
        <v>0</v>
      </c>
      <c r="K424" s="114">
        <v>0</v>
      </c>
      <c r="L424" s="109">
        <v>0</v>
      </c>
      <c r="M424" s="115">
        <v>0</v>
      </c>
      <c r="N424" s="109">
        <v>0</v>
      </c>
      <c r="O424" s="111">
        <v>0</v>
      </c>
      <c r="P424" s="109">
        <v>0</v>
      </c>
      <c r="Q424" s="111">
        <v>0</v>
      </c>
      <c r="R424" s="109">
        <v>0</v>
      </c>
      <c r="S424" s="116">
        <f t="shared" si="33"/>
        <v>0</v>
      </c>
      <c r="T424" s="96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4">
        <v>30.384566427352571</v>
      </c>
      <c r="E425" s="92">
        <v>41.232947000000003</v>
      </c>
      <c r="F425" s="92">
        <v>39.041476000000003</v>
      </c>
      <c r="G425" s="114">
        <v>37.820107999999998</v>
      </c>
      <c r="H425" s="92">
        <v>45.106915000000001</v>
      </c>
      <c r="I425" s="114">
        <v>41.324196999999998</v>
      </c>
      <c r="J425" s="92">
        <v>45.514305999999998</v>
      </c>
      <c r="K425" s="114">
        <v>42.091966999999997</v>
      </c>
      <c r="L425" s="92">
        <v>46.045574999999999</v>
      </c>
      <c r="M425" s="115">
        <v>40.789332999999999</v>
      </c>
      <c r="N425" s="92">
        <v>46.893965999999999</v>
      </c>
      <c r="O425" s="94">
        <v>0</v>
      </c>
      <c r="P425" s="92">
        <v>49.061360000000001</v>
      </c>
      <c r="Q425" s="94">
        <v>0</v>
      </c>
      <c r="R425" s="92">
        <v>49.708904000000004</v>
      </c>
      <c r="S425" s="116">
        <f t="shared" si="33"/>
        <v>124.20549699999999</v>
      </c>
      <c r="T425" s="96">
        <f t="shared" si="34"/>
        <v>237.22411099999999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4">
        <v>0</v>
      </c>
      <c r="E426" s="109">
        <v>0</v>
      </c>
      <c r="F426" s="109">
        <v>0</v>
      </c>
      <c r="G426" s="114">
        <v>0</v>
      </c>
      <c r="H426" s="109">
        <v>0</v>
      </c>
      <c r="I426" s="114">
        <v>0</v>
      </c>
      <c r="J426" s="109">
        <v>0</v>
      </c>
      <c r="K426" s="114">
        <v>0</v>
      </c>
      <c r="L426" s="109">
        <v>0</v>
      </c>
      <c r="M426" s="115">
        <v>0</v>
      </c>
      <c r="N426" s="109">
        <v>0</v>
      </c>
      <c r="O426" s="94">
        <v>0</v>
      </c>
      <c r="P426" s="109">
        <v>0</v>
      </c>
      <c r="Q426" s="94">
        <v>0</v>
      </c>
      <c r="R426" s="109">
        <v>0</v>
      </c>
      <c r="S426" s="116">
        <f t="shared" si="33"/>
        <v>0</v>
      </c>
      <c r="T426" s="96">
        <f t="shared" si="34"/>
        <v>0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4">
        <v>0</v>
      </c>
      <c r="E427" s="109">
        <v>0</v>
      </c>
      <c r="F427" s="109">
        <v>0</v>
      </c>
      <c r="G427" s="114">
        <v>0</v>
      </c>
      <c r="H427" s="109">
        <v>0</v>
      </c>
      <c r="I427" s="114">
        <v>0</v>
      </c>
      <c r="J427" s="109">
        <v>0</v>
      </c>
      <c r="K427" s="114">
        <v>0</v>
      </c>
      <c r="L427" s="109">
        <v>0</v>
      </c>
      <c r="M427" s="115">
        <v>0</v>
      </c>
      <c r="N427" s="109">
        <v>0</v>
      </c>
      <c r="O427" s="111">
        <v>0</v>
      </c>
      <c r="P427" s="109">
        <v>0</v>
      </c>
      <c r="Q427" s="111">
        <v>0</v>
      </c>
      <c r="R427" s="109">
        <v>0</v>
      </c>
      <c r="S427" s="116">
        <f t="shared" si="33"/>
        <v>0</v>
      </c>
      <c r="T427" s="96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4">
        <v>0</v>
      </c>
      <c r="E428" s="109">
        <v>0</v>
      </c>
      <c r="F428" s="109">
        <v>0</v>
      </c>
      <c r="G428" s="114">
        <v>0</v>
      </c>
      <c r="H428" s="109">
        <v>0</v>
      </c>
      <c r="I428" s="114">
        <v>0</v>
      </c>
      <c r="J428" s="109">
        <v>0</v>
      </c>
      <c r="K428" s="114">
        <v>0</v>
      </c>
      <c r="L428" s="109">
        <v>0</v>
      </c>
      <c r="M428" s="115">
        <v>0</v>
      </c>
      <c r="N428" s="109">
        <v>0</v>
      </c>
      <c r="O428" s="111">
        <v>0</v>
      </c>
      <c r="P428" s="109">
        <v>0</v>
      </c>
      <c r="Q428" s="111">
        <v>0</v>
      </c>
      <c r="R428" s="109">
        <v>0</v>
      </c>
      <c r="S428" s="116">
        <f t="shared" si="33"/>
        <v>0</v>
      </c>
      <c r="T428" s="96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8">
        <v>173.64665853403395</v>
      </c>
      <c r="E429" s="108">
        <v>9.7399649999999998</v>
      </c>
      <c r="F429" s="108">
        <f>F430+F431+F432+F433+F434+F439+F440</f>
        <v>0</v>
      </c>
      <c r="G429" s="108">
        <v>0</v>
      </c>
      <c r="H429" s="108">
        <f>H430+H431+H432+H433+H434+H439+H440</f>
        <v>0</v>
      </c>
      <c r="I429" s="108">
        <v>0</v>
      </c>
      <c r="J429" s="108">
        <f>J430+J431+J432+J433+J434+J439+J440</f>
        <v>0</v>
      </c>
      <c r="K429" s="108">
        <v>0</v>
      </c>
      <c r="L429" s="108">
        <f>L430+L431+L432+L433+L434+L439+L440</f>
        <v>0</v>
      </c>
      <c r="M429" s="110">
        <v>0</v>
      </c>
      <c r="N429" s="108">
        <f>N430+N431+N432+N433+N434+N439+N440</f>
        <v>0</v>
      </c>
      <c r="O429" s="117">
        <v>0</v>
      </c>
      <c r="P429" s="108">
        <f>P430+P431+P432+P433+P434+P439+P440</f>
        <v>0</v>
      </c>
      <c r="Q429" s="117">
        <v>0</v>
      </c>
      <c r="R429" s="108">
        <f>R430+R431+R432+R433+R434+R439+R440</f>
        <v>0</v>
      </c>
      <c r="S429" s="112">
        <f t="shared" si="33"/>
        <v>0</v>
      </c>
      <c r="T429" s="113">
        <f t="shared" si="34"/>
        <v>0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4">
        <v>173.64665853403395</v>
      </c>
      <c r="E430" s="92">
        <v>9.7399649999999998</v>
      </c>
      <c r="F430" s="92">
        <v>0</v>
      </c>
      <c r="G430" s="114">
        <v>0</v>
      </c>
      <c r="H430" s="92">
        <v>0</v>
      </c>
      <c r="I430" s="114">
        <v>0</v>
      </c>
      <c r="J430" s="92">
        <v>0</v>
      </c>
      <c r="K430" s="114">
        <v>0</v>
      </c>
      <c r="L430" s="92">
        <v>0</v>
      </c>
      <c r="M430" s="115">
        <v>0</v>
      </c>
      <c r="N430" s="92">
        <v>0</v>
      </c>
      <c r="O430" s="94">
        <v>0</v>
      </c>
      <c r="P430" s="92">
        <v>0</v>
      </c>
      <c r="Q430" s="94">
        <v>0</v>
      </c>
      <c r="R430" s="92">
        <v>0</v>
      </c>
      <c r="S430" s="116">
        <f t="shared" si="33"/>
        <v>0</v>
      </c>
      <c r="T430" s="96">
        <f t="shared" si="34"/>
        <v>0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4">
        <v>0</v>
      </c>
      <c r="E431" s="109">
        <v>0</v>
      </c>
      <c r="F431" s="109">
        <v>0</v>
      </c>
      <c r="G431" s="114">
        <v>0</v>
      </c>
      <c r="H431" s="109">
        <v>0</v>
      </c>
      <c r="I431" s="114">
        <v>0</v>
      </c>
      <c r="J431" s="109">
        <v>0</v>
      </c>
      <c r="K431" s="114">
        <v>0</v>
      </c>
      <c r="L431" s="109">
        <v>0</v>
      </c>
      <c r="M431" s="115">
        <v>0</v>
      </c>
      <c r="N431" s="109">
        <v>0</v>
      </c>
      <c r="O431" s="111">
        <v>0</v>
      </c>
      <c r="P431" s="109">
        <v>0</v>
      </c>
      <c r="Q431" s="111">
        <v>0</v>
      </c>
      <c r="R431" s="109">
        <v>0</v>
      </c>
      <c r="S431" s="116">
        <f t="shared" si="33"/>
        <v>0</v>
      </c>
      <c r="T431" s="96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4">
        <v>0</v>
      </c>
      <c r="E432" s="109">
        <v>0</v>
      </c>
      <c r="F432" s="109">
        <v>0</v>
      </c>
      <c r="G432" s="114">
        <v>0</v>
      </c>
      <c r="H432" s="109">
        <v>0</v>
      </c>
      <c r="I432" s="114">
        <v>0</v>
      </c>
      <c r="J432" s="109">
        <v>0</v>
      </c>
      <c r="K432" s="114">
        <v>0</v>
      </c>
      <c r="L432" s="109">
        <v>0</v>
      </c>
      <c r="M432" s="115">
        <v>0</v>
      </c>
      <c r="N432" s="109">
        <v>0</v>
      </c>
      <c r="O432" s="111">
        <v>0</v>
      </c>
      <c r="P432" s="109">
        <v>0</v>
      </c>
      <c r="Q432" s="111">
        <v>0</v>
      </c>
      <c r="R432" s="109">
        <v>0</v>
      </c>
      <c r="S432" s="116">
        <f t="shared" si="33"/>
        <v>0</v>
      </c>
      <c r="T432" s="96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4">
        <v>0</v>
      </c>
      <c r="E433" s="109">
        <v>0</v>
      </c>
      <c r="F433" s="109">
        <v>0</v>
      </c>
      <c r="G433" s="114">
        <v>0</v>
      </c>
      <c r="H433" s="109">
        <v>0</v>
      </c>
      <c r="I433" s="114">
        <v>0</v>
      </c>
      <c r="J433" s="109">
        <v>0</v>
      </c>
      <c r="K433" s="114">
        <v>0</v>
      </c>
      <c r="L433" s="109">
        <v>0</v>
      </c>
      <c r="M433" s="115">
        <v>0</v>
      </c>
      <c r="N433" s="109">
        <v>0</v>
      </c>
      <c r="O433" s="111">
        <v>0</v>
      </c>
      <c r="P433" s="109">
        <v>0</v>
      </c>
      <c r="Q433" s="111">
        <v>0</v>
      </c>
      <c r="R433" s="109">
        <v>0</v>
      </c>
      <c r="S433" s="116">
        <f t="shared" si="33"/>
        <v>0</v>
      </c>
      <c r="T433" s="96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4">
        <v>0</v>
      </c>
      <c r="E434" s="114">
        <v>0</v>
      </c>
      <c r="F434" s="114">
        <v>0</v>
      </c>
      <c r="G434" s="114">
        <v>0</v>
      </c>
      <c r="H434" s="114">
        <v>0</v>
      </c>
      <c r="I434" s="114">
        <v>0</v>
      </c>
      <c r="J434" s="114">
        <v>0</v>
      </c>
      <c r="K434" s="114">
        <v>0</v>
      </c>
      <c r="L434" s="114">
        <v>0</v>
      </c>
      <c r="M434" s="115">
        <v>0</v>
      </c>
      <c r="N434" s="114">
        <v>0</v>
      </c>
      <c r="O434" s="95">
        <v>0</v>
      </c>
      <c r="P434" s="114">
        <v>0</v>
      </c>
      <c r="Q434" s="95">
        <v>0</v>
      </c>
      <c r="R434" s="114">
        <v>0</v>
      </c>
      <c r="S434" s="116">
        <f t="shared" si="33"/>
        <v>0</v>
      </c>
      <c r="T434" s="96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4">
        <v>0</v>
      </c>
      <c r="E435" s="92">
        <v>0</v>
      </c>
      <c r="F435" s="92">
        <v>0</v>
      </c>
      <c r="G435" s="114">
        <v>0</v>
      </c>
      <c r="H435" s="92">
        <v>0</v>
      </c>
      <c r="I435" s="114">
        <v>0</v>
      </c>
      <c r="J435" s="92">
        <v>0</v>
      </c>
      <c r="K435" s="114">
        <v>0</v>
      </c>
      <c r="L435" s="92">
        <v>0</v>
      </c>
      <c r="M435" s="115">
        <v>0</v>
      </c>
      <c r="N435" s="92">
        <v>0</v>
      </c>
      <c r="O435" s="94">
        <v>0</v>
      </c>
      <c r="P435" s="92">
        <v>0</v>
      </c>
      <c r="Q435" s="94">
        <v>0</v>
      </c>
      <c r="R435" s="92">
        <v>0</v>
      </c>
      <c r="S435" s="116">
        <f t="shared" ref="S435:S441" si="35">I435+K435+M435</f>
        <v>0</v>
      </c>
      <c r="T435" s="96">
        <f t="shared" ref="T435:T441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4">
        <v>0</v>
      </c>
      <c r="E436" s="109">
        <v>0</v>
      </c>
      <c r="F436" s="109">
        <v>0</v>
      </c>
      <c r="G436" s="114">
        <v>0</v>
      </c>
      <c r="H436" s="109">
        <v>0</v>
      </c>
      <c r="I436" s="114">
        <v>0</v>
      </c>
      <c r="J436" s="109">
        <v>0</v>
      </c>
      <c r="K436" s="114">
        <v>0</v>
      </c>
      <c r="L436" s="109">
        <v>0</v>
      </c>
      <c r="M436" s="115">
        <v>0</v>
      </c>
      <c r="N436" s="109">
        <v>0</v>
      </c>
      <c r="O436" s="111">
        <v>0</v>
      </c>
      <c r="P436" s="109">
        <v>0</v>
      </c>
      <c r="Q436" s="111">
        <v>0</v>
      </c>
      <c r="R436" s="109">
        <v>0</v>
      </c>
      <c r="S436" s="116">
        <f t="shared" si="35"/>
        <v>0</v>
      </c>
      <c r="T436" s="96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4">
        <v>0</v>
      </c>
      <c r="E437" s="92">
        <v>0</v>
      </c>
      <c r="F437" s="92">
        <v>0</v>
      </c>
      <c r="G437" s="114">
        <v>0</v>
      </c>
      <c r="H437" s="92">
        <v>0</v>
      </c>
      <c r="I437" s="114">
        <v>0</v>
      </c>
      <c r="J437" s="92">
        <v>0</v>
      </c>
      <c r="K437" s="114">
        <v>0</v>
      </c>
      <c r="L437" s="92">
        <v>0</v>
      </c>
      <c r="M437" s="115">
        <v>0</v>
      </c>
      <c r="N437" s="92">
        <v>0</v>
      </c>
      <c r="O437" s="94">
        <v>0</v>
      </c>
      <c r="P437" s="92">
        <v>0</v>
      </c>
      <c r="Q437" s="94">
        <v>0</v>
      </c>
      <c r="R437" s="92">
        <v>0</v>
      </c>
      <c r="S437" s="116">
        <f t="shared" si="35"/>
        <v>0</v>
      </c>
      <c r="T437" s="96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4">
        <v>0</v>
      </c>
      <c r="E438" s="109">
        <v>0</v>
      </c>
      <c r="F438" s="109">
        <v>0</v>
      </c>
      <c r="G438" s="114">
        <v>0</v>
      </c>
      <c r="H438" s="109">
        <v>0</v>
      </c>
      <c r="I438" s="114">
        <v>0</v>
      </c>
      <c r="J438" s="109">
        <v>0</v>
      </c>
      <c r="K438" s="114">
        <v>0</v>
      </c>
      <c r="L438" s="109">
        <v>0</v>
      </c>
      <c r="M438" s="115">
        <v>0</v>
      </c>
      <c r="N438" s="109">
        <v>0</v>
      </c>
      <c r="O438" s="111">
        <v>0</v>
      </c>
      <c r="P438" s="109">
        <v>0</v>
      </c>
      <c r="Q438" s="111">
        <v>0</v>
      </c>
      <c r="R438" s="109">
        <v>0</v>
      </c>
      <c r="S438" s="116">
        <f t="shared" si="35"/>
        <v>0</v>
      </c>
      <c r="T438" s="96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4">
        <v>0</v>
      </c>
      <c r="E439" s="109">
        <v>0</v>
      </c>
      <c r="F439" s="109">
        <v>0</v>
      </c>
      <c r="G439" s="114">
        <v>0</v>
      </c>
      <c r="H439" s="109">
        <v>0</v>
      </c>
      <c r="I439" s="114">
        <v>0</v>
      </c>
      <c r="J439" s="109">
        <v>0</v>
      </c>
      <c r="K439" s="114">
        <v>0</v>
      </c>
      <c r="L439" s="109">
        <v>0</v>
      </c>
      <c r="M439" s="115">
        <v>0</v>
      </c>
      <c r="N439" s="109">
        <v>0</v>
      </c>
      <c r="O439" s="111">
        <v>0</v>
      </c>
      <c r="P439" s="109">
        <v>0</v>
      </c>
      <c r="Q439" s="111">
        <v>0</v>
      </c>
      <c r="R439" s="109">
        <v>0</v>
      </c>
      <c r="S439" s="116">
        <f t="shared" si="35"/>
        <v>0</v>
      </c>
      <c r="T439" s="96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8">
        <v>0</v>
      </c>
      <c r="E440" s="92">
        <v>0</v>
      </c>
      <c r="F440" s="92">
        <v>0</v>
      </c>
      <c r="G440" s="118">
        <v>0</v>
      </c>
      <c r="H440" s="92">
        <v>0</v>
      </c>
      <c r="I440" s="118">
        <v>0</v>
      </c>
      <c r="J440" s="92">
        <v>0</v>
      </c>
      <c r="K440" s="118">
        <v>0</v>
      </c>
      <c r="L440" s="92">
        <v>0</v>
      </c>
      <c r="M440" s="119">
        <v>0</v>
      </c>
      <c r="N440" s="92">
        <v>0</v>
      </c>
      <c r="O440" s="120">
        <v>0</v>
      </c>
      <c r="P440" s="92">
        <v>0</v>
      </c>
      <c r="Q440" s="120">
        <v>0</v>
      </c>
      <c r="R440" s="92">
        <v>0</v>
      </c>
      <c r="S440" s="121">
        <f t="shared" si="35"/>
        <v>0</v>
      </c>
      <c r="T440" s="122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3"/>
      <c r="E441" s="124"/>
      <c r="F441" s="124"/>
      <c r="G441" s="123"/>
      <c r="H441" s="124"/>
      <c r="I441" s="123"/>
      <c r="J441" s="124"/>
      <c r="K441" s="123"/>
      <c r="L441" s="124"/>
      <c r="M441" s="125"/>
      <c r="N441" s="124"/>
      <c r="O441" s="126"/>
      <c r="P441" s="124"/>
      <c r="Q441" s="126"/>
      <c r="R441" s="124"/>
      <c r="S441" s="127"/>
      <c r="T441" s="128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29">
        <v>69.255537778199994</v>
      </c>
      <c r="E442" s="130">
        <v>71.697147000000001</v>
      </c>
      <c r="F442" s="130">
        <v>112.79509711579999</v>
      </c>
      <c r="G442" s="129">
        <v>89.160513000000009</v>
      </c>
      <c r="H442" s="130">
        <v>111.654883</v>
      </c>
      <c r="I442" s="129">
        <v>86.949115999999989</v>
      </c>
      <c r="J442" s="130">
        <v>92.164631</v>
      </c>
      <c r="K442" s="129">
        <v>101.220096</v>
      </c>
      <c r="L442" s="130">
        <v>101.67305999999999</v>
      </c>
      <c r="M442" s="131">
        <v>100.85892699999999</v>
      </c>
      <c r="N442" s="130">
        <v>102.278414</v>
      </c>
      <c r="O442" s="132">
        <v>0</v>
      </c>
      <c r="P442" s="130">
        <v>106.72747699999999</v>
      </c>
      <c r="Q442" s="132">
        <v>0</v>
      </c>
      <c r="R442" s="130">
        <v>125.58003500000001</v>
      </c>
      <c r="S442" s="133">
        <f t="shared" ref="S442:S449" si="37">I442+K442+M442</f>
        <v>289.02813900000001</v>
      </c>
      <c r="T442" s="134">
        <f t="shared" ref="T442:T449" si="38">J442+L442+N442+P442+R442</f>
        <v>528.42361699999992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5">
        <v>6.2276221527118629</v>
      </c>
      <c r="E443" s="136">
        <v>0</v>
      </c>
      <c r="F443" s="136">
        <v>0</v>
      </c>
      <c r="G443" s="135">
        <v>0</v>
      </c>
      <c r="H443" s="136">
        <v>0</v>
      </c>
      <c r="I443" s="135">
        <v>0</v>
      </c>
      <c r="J443" s="136">
        <v>0</v>
      </c>
      <c r="K443" s="135">
        <v>0</v>
      </c>
      <c r="L443" s="136">
        <v>0</v>
      </c>
      <c r="M443" s="137">
        <v>0</v>
      </c>
      <c r="N443" s="136">
        <v>0</v>
      </c>
      <c r="O443" s="138">
        <v>0</v>
      </c>
      <c r="P443" s="136">
        <v>0</v>
      </c>
      <c r="Q443" s="138">
        <v>0</v>
      </c>
      <c r="R443" s="136">
        <v>0</v>
      </c>
      <c r="S443" s="139">
        <f t="shared" si="37"/>
        <v>0</v>
      </c>
      <c r="T443" s="140">
        <f t="shared" si="38"/>
        <v>0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5">
        <v>4.9107291399999982</v>
      </c>
      <c r="E444" s="136">
        <v>53.343660000000007</v>
      </c>
      <c r="F444" s="136">
        <v>95.921677000000003</v>
      </c>
      <c r="G444" s="135">
        <v>77.117304999999988</v>
      </c>
      <c r="H444" s="136">
        <v>94.934731999999997</v>
      </c>
      <c r="I444" s="135">
        <v>75.558802</v>
      </c>
      <c r="J444" s="136">
        <v>78.950952000000001</v>
      </c>
      <c r="K444" s="135">
        <v>87.92286</v>
      </c>
      <c r="L444" s="136">
        <v>86.764316000000008</v>
      </c>
      <c r="M444" s="137">
        <v>87.344486000000003</v>
      </c>
      <c r="N444" s="136">
        <v>87.469234999999998</v>
      </c>
      <c r="O444" s="138">
        <v>0</v>
      </c>
      <c r="P444" s="136">
        <v>90.58785300000001</v>
      </c>
      <c r="Q444" s="138">
        <v>0</v>
      </c>
      <c r="R444" s="136">
        <v>107.632243</v>
      </c>
      <c r="S444" s="139">
        <f t="shared" si="37"/>
        <v>250.82614799999999</v>
      </c>
      <c r="T444" s="140">
        <f t="shared" si="38"/>
        <v>451.40459900000002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5">
        <v>49.436175364406772</v>
      </c>
      <c r="E445" s="136">
        <v>5.1159480000000004</v>
      </c>
      <c r="F445" s="136">
        <v>0</v>
      </c>
      <c r="G445" s="135">
        <v>0</v>
      </c>
      <c r="H445" s="136">
        <v>0</v>
      </c>
      <c r="I445" s="135">
        <v>0</v>
      </c>
      <c r="J445" s="136">
        <v>0</v>
      </c>
      <c r="K445" s="135">
        <v>0</v>
      </c>
      <c r="L445" s="136">
        <v>0</v>
      </c>
      <c r="M445" s="137">
        <v>0</v>
      </c>
      <c r="N445" s="136">
        <v>0</v>
      </c>
      <c r="O445" s="138">
        <v>0</v>
      </c>
      <c r="P445" s="136">
        <v>0</v>
      </c>
      <c r="Q445" s="138">
        <v>0</v>
      </c>
      <c r="R445" s="136">
        <v>0</v>
      </c>
      <c r="S445" s="139">
        <f t="shared" si="37"/>
        <v>0</v>
      </c>
      <c r="T445" s="140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29"/>
      <c r="E446" s="141"/>
      <c r="F446" s="141"/>
      <c r="G446" s="129"/>
      <c r="H446" s="141"/>
      <c r="I446" s="129"/>
      <c r="J446" s="141"/>
      <c r="K446" s="129"/>
      <c r="L446" s="141"/>
      <c r="M446" s="131"/>
      <c r="N446" s="141"/>
      <c r="O446" s="142"/>
      <c r="P446" s="141"/>
      <c r="Q446" s="142"/>
      <c r="R446" s="141"/>
      <c r="S446" s="133"/>
      <c r="T446" s="134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43">
        <v>0</v>
      </c>
      <c r="E447" s="137">
        <v>0</v>
      </c>
      <c r="F447" s="141">
        <v>0</v>
      </c>
      <c r="G447" s="143">
        <v>0</v>
      </c>
      <c r="H447" s="141">
        <v>0</v>
      </c>
      <c r="I447" s="143">
        <v>0</v>
      </c>
      <c r="J447" s="141">
        <v>0</v>
      </c>
      <c r="K447" s="143">
        <v>0</v>
      </c>
      <c r="L447" s="141">
        <v>0</v>
      </c>
      <c r="M447" s="143">
        <v>0</v>
      </c>
      <c r="N447" s="141">
        <v>0</v>
      </c>
      <c r="O447" s="142">
        <v>0</v>
      </c>
      <c r="P447" s="141">
        <v>0</v>
      </c>
      <c r="Q447" s="142">
        <v>0</v>
      </c>
      <c r="R447" s="141">
        <v>0</v>
      </c>
      <c r="S447" s="139">
        <f t="shared" si="37"/>
        <v>0</v>
      </c>
      <c r="T447" s="140">
        <f t="shared" si="38"/>
        <v>0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43">
        <v>0</v>
      </c>
      <c r="E448" s="137">
        <v>0</v>
      </c>
      <c r="F448" s="141">
        <v>0</v>
      </c>
      <c r="G448" s="143">
        <v>0</v>
      </c>
      <c r="H448" s="141">
        <v>0</v>
      </c>
      <c r="I448" s="143">
        <v>0</v>
      </c>
      <c r="J448" s="141">
        <v>0</v>
      </c>
      <c r="K448" s="143">
        <v>0</v>
      </c>
      <c r="L448" s="141">
        <v>0</v>
      </c>
      <c r="M448" s="143">
        <v>0</v>
      </c>
      <c r="N448" s="141">
        <v>0</v>
      </c>
      <c r="O448" s="142">
        <v>0</v>
      </c>
      <c r="P448" s="141">
        <v>0</v>
      </c>
      <c r="Q448" s="142">
        <v>0</v>
      </c>
      <c r="R448" s="141">
        <v>0</v>
      </c>
      <c r="S448" s="139">
        <f t="shared" si="37"/>
        <v>0</v>
      </c>
      <c r="T448" s="140">
        <f t="shared" si="38"/>
        <v>0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3">
        <v>0</v>
      </c>
      <c r="E449" s="144">
        <v>0</v>
      </c>
      <c r="F449" s="145">
        <f>F430</f>
        <v>0</v>
      </c>
      <c r="G449" s="143">
        <v>0</v>
      </c>
      <c r="H449" s="145">
        <f>H430</f>
        <v>0</v>
      </c>
      <c r="I449" s="143">
        <v>0</v>
      </c>
      <c r="J449" s="145">
        <f>J430</f>
        <v>0</v>
      </c>
      <c r="K449" s="143">
        <v>0</v>
      </c>
      <c r="L449" s="145">
        <f>L430</f>
        <v>0</v>
      </c>
      <c r="M449" s="143">
        <v>0</v>
      </c>
      <c r="N449" s="145">
        <f>N430</f>
        <v>0</v>
      </c>
      <c r="O449" s="146">
        <v>0</v>
      </c>
      <c r="P449" s="145">
        <f>P430</f>
        <v>0</v>
      </c>
      <c r="Q449" s="146">
        <v>0</v>
      </c>
      <c r="R449" s="145">
        <f>R430</f>
        <v>0</v>
      </c>
      <c r="S449" s="147">
        <f t="shared" si="37"/>
        <v>0</v>
      </c>
      <c r="T449" s="148">
        <f t="shared" si="38"/>
        <v>0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2019-04-12T13:30:53Z</dcterms:modified>
</cp:coreProperties>
</file>