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KRE (New)" sheetId="5" r:id="rId1"/>
  </sheets>
  <definedNames>
    <definedName name="ГодN">#REF!</definedName>
    <definedName name="ИПР">#REF!</definedName>
    <definedName name="_xlnm.Print_Area" localSheetId="0">'KRE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5" l="1"/>
  <c r="S440" i="5"/>
  <c r="T439" i="5"/>
  <c r="S439" i="5"/>
  <c r="T438" i="5"/>
  <c r="S438" i="5"/>
  <c r="T437" i="5"/>
  <c r="S437" i="5"/>
  <c r="T436" i="5"/>
  <c r="S436" i="5"/>
  <c r="T435" i="5"/>
  <c r="S435" i="5"/>
  <c r="T434" i="5"/>
  <c r="S434" i="5"/>
  <c r="T433" i="5"/>
  <c r="S433" i="5"/>
  <c r="T432" i="5"/>
  <c r="S432" i="5"/>
  <c r="T431" i="5"/>
  <c r="S431" i="5"/>
  <c r="T430" i="5"/>
  <c r="S430" i="5"/>
  <c r="T429" i="5"/>
  <c r="S429" i="5"/>
  <c r="T428" i="5"/>
  <c r="S428" i="5"/>
  <c r="T427" i="5"/>
  <c r="S427" i="5"/>
  <c r="T426" i="5"/>
  <c r="S426" i="5"/>
  <c r="T425" i="5"/>
  <c r="S425" i="5"/>
  <c r="T424" i="5"/>
  <c r="S424" i="5"/>
  <c r="T423" i="5"/>
  <c r="S423" i="5"/>
  <c r="T422" i="5"/>
  <c r="S422" i="5"/>
  <c r="T421" i="5"/>
  <c r="S421" i="5"/>
  <c r="T420" i="5"/>
  <c r="S420" i="5"/>
  <c r="T419" i="5"/>
  <c r="S419" i="5"/>
  <c r="T418" i="5"/>
  <c r="S418" i="5"/>
  <c r="T417" i="5"/>
  <c r="S417" i="5"/>
  <c r="T416" i="5"/>
  <c r="S416" i="5"/>
  <c r="T415" i="5"/>
  <c r="S415" i="5"/>
  <c r="T414" i="5"/>
  <c r="S414" i="5"/>
  <c r="T413" i="5"/>
  <c r="S413" i="5"/>
  <c r="T412" i="5"/>
  <c r="S412" i="5"/>
  <c r="T411" i="5"/>
  <c r="S411" i="5"/>
  <c r="T410" i="5"/>
  <c r="S410" i="5"/>
  <c r="T409" i="5"/>
  <c r="S409" i="5"/>
  <c r="T408" i="5"/>
  <c r="S408" i="5"/>
  <c r="T407" i="5"/>
  <c r="S407" i="5"/>
  <c r="T406" i="5"/>
  <c r="S406" i="5"/>
  <c r="T405" i="5"/>
  <c r="S405" i="5"/>
  <c r="T404" i="5"/>
  <c r="S404" i="5"/>
  <c r="T403" i="5"/>
  <c r="S403" i="5"/>
  <c r="T402" i="5"/>
  <c r="S402" i="5"/>
  <c r="T401" i="5"/>
  <c r="S401" i="5"/>
  <c r="T400" i="5"/>
  <c r="S400" i="5"/>
  <c r="T399" i="5"/>
  <c r="S399" i="5"/>
  <c r="T398" i="5"/>
  <c r="S398" i="5"/>
  <c r="T397" i="5"/>
  <c r="S397" i="5"/>
  <c r="T396" i="5"/>
  <c r="S396" i="5"/>
  <c r="T395" i="5"/>
  <c r="S395" i="5"/>
  <c r="T394" i="5"/>
  <c r="S394" i="5"/>
  <c r="T393" i="5"/>
  <c r="S393" i="5"/>
  <c r="T392" i="5"/>
  <c r="S392" i="5"/>
  <c r="T391" i="5"/>
  <c r="S391" i="5"/>
  <c r="T390" i="5"/>
  <c r="S390" i="5"/>
  <c r="T389" i="5"/>
  <c r="S389" i="5"/>
  <c r="T388" i="5"/>
  <c r="S388" i="5"/>
  <c r="T387" i="5"/>
  <c r="S387" i="5"/>
  <c r="T386" i="5"/>
  <c r="S386" i="5"/>
  <c r="T385" i="5"/>
  <c r="S385" i="5"/>
  <c r="T384" i="5"/>
  <c r="S384" i="5"/>
  <c r="T383" i="5"/>
  <c r="S383" i="5"/>
  <c r="T382" i="5"/>
  <c r="S382" i="5"/>
  <c r="T381" i="5"/>
  <c r="S381" i="5"/>
  <c r="T380" i="5"/>
  <c r="S380" i="5"/>
  <c r="T379" i="5"/>
  <c r="S379" i="5"/>
  <c r="T378" i="5"/>
  <c r="S378" i="5"/>
  <c r="T377" i="5"/>
  <c r="S377" i="5"/>
  <c r="T376" i="5"/>
  <c r="S376" i="5"/>
  <c r="T375" i="5"/>
  <c r="S375" i="5"/>
  <c r="T374" i="5"/>
  <c r="S374" i="5"/>
  <c r="T373" i="5"/>
  <c r="S373" i="5"/>
  <c r="T372" i="5"/>
  <c r="S372" i="5"/>
  <c r="T371" i="5"/>
  <c r="S371" i="5"/>
  <c r="T365" i="5"/>
  <c r="S365" i="5"/>
  <c r="T364" i="5"/>
  <c r="S364" i="5"/>
  <c r="T363" i="5"/>
  <c r="S363" i="5"/>
  <c r="T362" i="5"/>
  <c r="S362" i="5"/>
  <c r="T361" i="5"/>
  <c r="S361" i="5"/>
  <c r="T360" i="5"/>
  <c r="S360" i="5"/>
  <c r="T359" i="5"/>
  <c r="S359" i="5"/>
  <c r="T358" i="5"/>
  <c r="S358" i="5"/>
  <c r="T357" i="5"/>
  <c r="S357" i="5"/>
  <c r="T356" i="5"/>
  <c r="S356" i="5"/>
  <c r="T355" i="5"/>
  <c r="S355" i="5"/>
  <c r="T354" i="5"/>
  <c r="S354" i="5"/>
  <c r="T353" i="5"/>
  <c r="S353" i="5"/>
  <c r="T352" i="5"/>
  <c r="S352" i="5"/>
  <c r="T351" i="5"/>
  <c r="S351" i="5"/>
  <c r="T350" i="5"/>
  <c r="S350" i="5"/>
  <c r="T349" i="5"/>
  <c r="S349" i="5"/>
  <c r="T348" i="5"/>
  <c r="S348" i="5"/>
  <c r="T347" i="5"/>
  <c r="S347" i="5"/>
  <c r="T346" i="5"/>
  <c r="S346" i="5"/>
  <c r="T345" i="5"/>
  <c r="S345" i="5"/>
  <c r="T344" i="5"/>
  <c r="S344" i="5"/>
  <c r="T343" i="5"/>
  <c r="S343" i="5"/>
  <c r="T342" i="5"/>
  <c r="S342" i="5"/>
  <c r="T341" i="5"/>
  <c r="S341" i="5"/>
  <c r="T340" i="5"/>
  <c r="S340" i="5"/>
  <c r="T339" i="5"/>
  <c r="S339" i="5"/>
  <c r="T338" i="5"/>
  <c r="S338" i="5"/>
  <c r="T337" i="5"/>
  <c r="S337" i="5"/>
  <c r="T336" i="5"/>
  <c r="S336" i="5"/>
  <c r="T335" i="5"/>
  <c r="S335" i="5"/>
  <c r="T334" i="5"/>
  <c r="S334" i="5"/>
  <c r="T333" i="5"/>
  <c r="S333" i="5"/>
  <c r="T332" i="5"/>
  <c r="S332" i="5"/>
  <c r="T331" i="5"/>
  <c r="S331" i="5"/>
  <c r="T330" i="5"/>
  <c r="S330" i="5"/>
  <c r="T329" i="5"/>
  <c r="S329" i="5"/>
  <c r="T328" i="5"/>
  <c r="S328" i="5"/>
  <c r="T327" i="5"/>
  <c r="S327" i="5"/>
  <c r="T326" i="5"/>
  <c r="S326" i="5"/>
  <c r="T325" i="5"/>
  <c r="S325" i="5"/>
  <c r="T324" i="5"/>
  <c r="S324" i="5"/>
  <c r="T323" i="5"/>
  <c r="S323" i="5"/>
  <c r="T322" i="5"/>
  <c r="S322" i="5"/>
  <c r="T321" i="5"/>
  <c r="S321" i="5"/>
  <c r="T320" i="5"/>
  <c r="S320" i="5"/>
  <c r="T319" i="5"/>
  <c r="S319" i="5"/>
  <c r="T318" i="5"/>
  <c r="S318" i="5"/>
  <c r="T317" i="5"/>
  <c r="S317" i="5"/>
  <c r="T310" i="5"/>
  <c r="S310" i="5"/>
  <c r="T303" i="5"/>
  <c r="S303" i="5"/>
  <c r="T302" i="5"/>
  <c r="S302" i="5"/>
  <c r="T301" i="5"/>
  <c r="S301" i="5"/>
  <c r="T300" i="5"/>
  <c r="S300" i="5"/>
  <c r="T299" i="5"/>
  <c r="S299" i="5"/>
  <c r="T298" i="5"/>
  <c r="S298" i="5"/>
  <c r="T297" i="5"/>
  <c r="S297" i="5"/>
  <c r="T296" i="5"/>
  <c r="S296" i="5"/>
  <c r="T295" i="5"/>
  <c r="S295" i="5"/>
  <c r="T294" i="5"/>
  <c r="S294" i="5"/>
  <c r="T293" i="5"/>
  <c r="S293" i="5"/>
  <c r="T292" i="5"/>
  <c r="S292" i="5"/>
  <c r="T291" i="5"/>
  <c r="S291" i="5"/>
  <c r="T290" i="5"/>
  <c r="S290" i="5"/>
  <c r="T289" i="5"/>
  <c r="S289" i="5"/>
  <c r="T288" i="5"/>
  <c r="S288" i="5"/>
  <c r="T287" i="5"/>
  <c r="S287" i="5"/>
  <c r="T286" i="5"/>
  <c r="S286" i="5"/>
  <c r="T285" i="5"/>
  <c r="S285" i="5"/>
  <c r="T284" i="5"/>
  <c r="S284" i="5"/>
  <c r="T283" i="5"/>
  <c r="S283" i="5"/>
  <c r="T282" i="5"/>
  <c r="S282" i="5"/>
  <c r="T281" i="5"/>
  <c r="S281" i="5"/>
  <c r="T280" i="5"/>
  <c r="S280" i="5"/>
  <c r="T279" i="5"/>
  <c r="S279" i="5"/>
  <c r="T278" i="5"/>
  <c r="S278" i="5"/>
  <c r="T277" i="5"/>
  <c r="S277" i="5"/>
  <c r="T276" i="5"/>
  <c r="S276" i="5"/>
  <c r="T275" i="5"/>
  <c r="S275" i="5"/>
  <c r="T274" i="5"/>
  <c r="S274" i="5"/>
  <c r="T273" i="5"/>
  <c r="S273" i="5"/>
  <c r="T272" i="5"/>
  <c r="S272" i="5"/>
  <c r="T271" i="5"/>
  <c r="S271" i="5"/>
  <c r="T270" i="5"/>
  <c r="S270" i="5"/>
  <c r="T269" i="5"/>
  <c r="S269" i="5"/>
  <c r="T268" i="5"/>
  <c r="S268" i="5"/>
  <c r="T267" i="5"/>
  <c r="S267" i="5"/>
  <c r="T266" i="5"/>
  <c r="S266" i="5"/>
  <c r="T265" i="5"/>
  <c r="S265" i="5"/>
  <c r="T264" i="5"/>
  <c r="S264" i="5"/>
  <c r="T263" i="5"/>
  <c r="S263" i="5"/>
  <c r="T262" i="5"/>
  <c r="S262" i="5"/>
  <c r="T261" i="5"/>
  <c r="S261" i="5"/>
  <c r="T260" i="5"/>
  <c r="S260" i="5"/>
  <c r="T259" i="5"/>
  <c r="S259" i="5"/>
  <c r="T258" i="5"/>
  <c r="S258" i="5"/>
  <c r="T257" i="5"/>
  <c r="S257" i="5"/>
  <c r="T256" i="5"/>
  <c r="S256" i="5"/>
  <c r="T255" i="5"/>
  <c r="S255" i="5"/>
  <c r="T254" i="5"/>
  <c r="S254" i="5"/>
  <c r="T253" i="5"/>
  <c r="S253" i="5"/>
  <c r="T252" i="5"/>
  <c r="S252" i="5"/>
  <c r="T250" i="5"/>
  <c r="S250" i="5"/>
  <c r="T249" i="5"/>
  <c r="S249" i="5"/>
  <c r="T248" i="5"/>
  <c r="S248" i="5"/>
  <c r="T247" i="5"/>
  <c r="S247" i="5"/>
  <c r="T246" i="5"/>
  <c r="S246" i="5"/>
  <c r="T245" i="5"/>
  <c r="S245" i="5"/>
  <c r="T244" i="5"/>
  <c r="S244" i="5"/>
  <c r="T243" i="5"/>
  <c r="S243" i="5"/>
  <c r="T242" i="5"/>
  <c r="S242" i="5"/>
  <c r="T241" i="5"/>
  <c r="S241" i="5"/>
  <c r="T240" i="5"/>
  <c r="S240" i="5"/>
  <c r="T239" i="5"/>
  <c r="S239" i="5"/>
  <c r="T238" i="5"/>
  <c r="S238" i="5"/>
  <c r="T237" i="5"/>
  <c r="S237" i="5"/>
  <c r="T236" i="5"/>
  <c r="S236" i="5"/>
  <c r="T235" i="5"/>
  <c r="S235" i="5"/>
  <c r="T234" i="5"/>
  <c r="S234" i="5"/>
  <c r="T233" i="5"/>
  <c r="S233" i="5"/>
  <c r="T232" i="5"/>
  <c r="S232" i="5"/>
  <c r="T231" i="5"/>
  <c r="S231" i="5"/>
  <c r="T230" i="5"/>
  <c r="S230" i="5"/>
  <c r="T229" i="5"/>
  <c r="S229" i="5"/>
  <c r="T228" i="5"/>
  <c r="S228" i="5"/>
  <c r="T227" i="5"/>
  <c r="S227" i="5"/>
  <c r="T226" i="5"/>
  <c r="S226" i="5"/>
  <c r="T225" i="5"/>
  <c r="S225" i="5"/>
  <c r="T224" i="5"/>
  <c r="S224" i="5"/>
  <c r="T223" i="5"/>
  <c r="S223" i="5"/>
  <c r="T222" i="5"/>
  <c r="S222" i="5"/>
  <c r="T221" i="5"/>
  <c r="S221" i="5"/>
  <c r="T220" i="5"/>
  <c r="S220" i="5"/>
  <c r="T219" i="5"/>
  <c r="S219" i="5"/>
  <c r="T218" i="5"/>
  <c r="S218" i="5"/>
  <c r="T217" i="5"/>
  <c r="S217" i="5"/>
  <c r="T216" i="5"/>
  <c r="S216" i="5"/>
  <c r="T215" i="5"/>
  <c r="S215" i="5"/>
  <c r="T214" i="5"/>
  <c r="S214" i="5"/>
  <c r="T213" i="5"/>
  <c r="S213" i="5"/>
  <c r="T212" i="5"/>
  <c r="S212" i="5"/>
  <c r="T211" i="5"/>
  <c r="S211" i="5"/>
  <c r="T210" i="5"/>
  <c r="S210" i="5"/>
  <c r="T209" i="5"/>
  <c r="S209" i="5"/>
  <c r="T208" i="5"/>
  <c r="S208" i="5"/>
  <c r="T207" i="5"/>
  <c r="S207" i="5"/>
  <c r="T206" i="5"/>
  <c r="S206" i="5"/>
  <c r="T205" i="5"/>
  <c r="S205" i="5"/>
  <c r="T204" i="5"/>
  <c r="S204" i="5"/>
  <c r="T203" i="5"/>
  <c r="S203" i="5"/>
  <c r="T202" i="5"/>
  <c r="S202" i="5"/>
  <c r="T201" i="5"/>
  <c r="S201" i="5"/>
  <c r="T200" i="5"/>
  <c r="S200" i="5"/>
  <c r="T199" i="5"/>
  <c r="S199" i="5"/>
  <c r="T198" i="5"/>
  <c r="S198" i="5"/>
  <c r="T197" i="5"/>
  <c r="S197" i="5"/>
  <c r="T196" i="5"/>
  <c r="S196" i="5"/>
  <c r="T195" i="5"/>
  <c r="S195" i="5"/>
  <c r="T194" i="5"/>
  <c r="S194" i="5"/>
  <c r="T193" i="5"/>
  <c r="S193" i="5"/>
  <c r="T192" i="5"/>
  <c r="S192" i="5"/>
  <c r="T191" i="5"/>
  <c r="S191" i="5"/>
  <c r="T190" i="5"/>
  <c r="S190" i="5"/>
  <c r="T189" i="5"/>
  <c r="S189" i="5"/>
  <c r="T188" i="5"/>
  <c r="S188" i="5"/>
  <c r="T187" i="5"/>
  <c r="S187" i="5"/>
  <c r="T186" i="5"/>
  <c r="S186" i="5"/>
  <c r="T185" i="5"/>
  <c r="S185" i="5"/>
  <c r="T184" i="5"/>
  <c r="S184" i="5"/>
  <c r="T183" i="5"/>
  <c r="S183" i="5"/>
  <c r="T182" i="5"/>
  <c r="S182" i="5"/>
  <c r="T181" i="5"/>
  <c r="S181" i="5"/>
  <c r="T180" i="5"/>
  <c r="S180" i="5"/>
  <c r="T179" i="5"/>
  <c r="S179" i="5"/>
  <c r="T178" i="5"/>
  <c r="S178" i="5"/>
  <c r="T177" i="5"/>
  <c r="S177" i="5"/>
  <c r="T176" i="5"/>
  <c r="S176" i="5"/>
  <c r="T175" i="5"/>
  <c r="S175" i="5"/>
  <c r="T174" i="5"/>
  <c r="T311" i="5" s="1"/>
  <c r="S174" i="5"/>
  <c r="S311" i="5" s="1"/>
  <c r="T173" i="5"/>
  <c r="S173" i="5"/>
  <c r="T172" i="5"/>
  <c r="S172" i="5"/>
  <c r="T171" i="5"/>
  <c r="T309" i="5" s="1"/>
  <c r="S171" i="5"/>
  <c r="S309" i="5" s="1"/>
  <c r="T170" i="5"/>
  <c r="S170" i="5"/>
  <c r="T169" i="5"/>
  <c r="S169" i="5"/>
  <c r="T168" i="5"/>
  <c r="S168" i="5"/>
  <c r="T167" i="5"/>
  <c r="S167" i="5"/>
  <c r="T166" i="5"/>
  <c r="S166" i="5"/>
  <c r="T165" i="5"/>
  <c r="S165" i="5"/>
  <c r="T162" i="5"/>
  <c r="S162" i="5"/>
  <c r="T161" i="5"/>
  <c r="S161" i="5"/>
  <c r="T160" i="5"/>
  <c r="S160" i="5"/>
  <c r="T159" i="5"/>
  <c r="S159" i="5"/>
  <c r="T158" i="5"/>
  <c r="S158" i="5"/>
  <c r="T156" i="5"/>
  <c r="S156" i="5"/>
  <c r="T155" i="5"/>
  <c r="S155" i="5"/>
  <c r="T154" i="5"/>
  <c r="S154" i="5"/>
  <c r="T153" i="5"/>
  <c r="S153" i="5"/>
  <c r="T152" i="5"/>
  <c r="S152" i="5"/>
  <c r="T151" i="5"/>
  <c r="S151" i="5"/>
  <c r="T150" i="5"/>
  <c r="S150" i="5"/>
  <c r="T149" i="5"/>
  <c r="S149" i="5"/>
  <c r="T148" i="5"/>
  <c r="S148" i="5"/>
  <c r="T147" i="5"/>
  <c r="S147" i="5"/>
  <c r="T146" i="5"/>
  <c r="S146" i="5"/>
  <c r="T145" i="5"/>
  <c r="S145" i="5"/>
  <c r="T144" i="5"/>
  <c r="S144" i="5"/>
  <c r="T143" i="5"/>
  <c r="S143" i="5"/>
  <c r="T142" i="5"/>
  <c r="S142" i="5"/>
  <c r="T141" i="5"/>
  <c r="S141" i="5"/>
  <c r="T140" i="5"/>
  <c r="S140" i="5"/>
  <c r="T139" i="5"/>
  <c r="S139" i="5"/>
  <c r="T138" i="5"/>
  <c r="S138" i="5"/>
  <c r="T137" i="5"/>
  <c r="S137" i="5"/>
  <c r="T136" i="5"/>
  <c r="S136" i="5"/>
  <c r="T135" i="5"/>
  <c r="S135" i="5"/>
  <c r="T134" i="5"/>
  <c r="S134" i="5"/>
  <c r="T133" i="5"/>
  <c r="S133" i="5"/>
  <c r="T132" i="5"/>
  <c r="S132" i="5"/>
  <c r="T131" i="5"/>
  <c r="S131" i="5"/>
  <c r="T130" i="5"/>
  <c r="S130" i="5"/>
  <c r="T129" i="5"/>
  <c r="S129" i="5"/>
  <c r="T128" i="5"/>
  <c r="S128" i="5"/>
  <c r="T127" i="5"/>
  <c r="S127" i="5"/>
  <c r="T126" i="5"/>
  <c r="S126" i="5"/>
  <c r="T125" i="5"/>
  <c r="S125" i="5"/>
  <c r="T124" i="5"/>
  <c r="S124" i="5"/>
  <c r="T123" i="5"/>
  <c r="S123" i="5"/>
  <c r="T122" i="5"/>
  <c r="S122" i="5"/>
  <c r="T121" i="5"/>
  <c r="S121" i="5"/>
  <c r="T120" i="5"/>
  <c r="S120" i="5"/>
  <c r="T119" i="5"/>
  <c r="S119" i="5"/>
  <c r="T118" i="5"/>
  <c r="S118" i="5"/>
  <c r="T117" i="5"/>
  <c r="S117" i="5"/>
  <c r="T116" i="5"/>
  <c r="S116" i="5"/>
  <c r="T115" i="5"/>
  <c r="S115" i="5"/>
  <c r="T114" i="5"/>
  <c r="S114" i="5"/>
  <c r="T113" i="5"/>
  <c r="S113" i="5"/>
  <c r="T112" i="5"/>
  <c r="S112" i="5"/>
  <c r="T111" i="5"/>
  <c r="S111" i="5"/>
  <c r="T110" i="5"/>
  <c r="S110" i="5"/>
  <c r="T109" i="5"/>
  <c r="S109" i="5"/>
  <c r="T108" i="5"/>
  <c r="S108" i="5"/>
  <c r="T107" i="5"/>
  <c r="S107" i="5"/>
  <c r="T106" i="5"/>
  <c r="S106" i="5"/>
  <c r="T105" i="5"/>
  <c r="S105" i="5"/>
  <c r="T104" i="5"/>
  <c r="S104" i="5"/>
  <c r="T103" i="5"/>
  <c r="S103" i="5"/>
  <c r="T102" i="5"/>
  <c r="S102" i="5"/>
  <c r="T101" i="5"/>
  <c r="S101" i="5"/>
  <c r="T100" i="5"/>
  <c r="S100" i="5"/>
  <c r="T99" i="5"/>
  <c r="S99" i="5"/>
  <c r="T98" i="5"/>
  <c r="S98" i="5"/>
  <c r="T97" i="5"/>
  <c r="S97" i="5"/>
  <c r="T96" i="5"/>
  <c r="S96" i="5"/>
  <c r="T95" i="5"/>
  <c r="S95" i="5"/>
  <c r="T94" i="5"/>
  <c r="S94" i="5"/>
  <c r="T93" i="5"/>
  <c r="S93" i="5"/>
  <c r="T92" i="5"/>
  <c r="S92" i="5"/>
  <c r="T91" i="5"/>
  <c r="S91" i="5"/>
  <c r="T90" i="5"/>
  <c r="S90" i="5"/>
  <c r="T89" i="5"/>
  <c r="S89" i="5"/>
  <c r="T88" i="5"/>
  <c r="S88" i="5"/>
  <c r="T87" i="5"/>
  <c r="S87" i="5"/>
  <c r="T86" i="5"/>
  <c r="S86" i="5"/>
  <c r="T85" i="5"/>
  <c r="S85" i="5"/>
  <c r="T84" i="5"/>
  <c r="S84" i="5"/>
  <c r="T83" i="5"/>
  <c r="S83" i="5"/>
  <c r="T82" i="5"/>
  <c r="S82" i="5"/>
  <c r="T81" i="5"/>
  <c r="S81" i="5"/>
  <c r="T80" i="5"/>
  <c r="S80" i="5"/>
  <c r="T79" i="5"/>
  <c r="S79" i="5"/>
  <c r="T78" i="5"/>
  <c r="S78" i="5"/>
  <c r="T77" i="5"/>
  <c r="S77" i="5"/>
  <c r="T76" i="5"/>
  <c r="S76" i="5"/>
  <c r="T75" i="5"/>
  <c r="S75" i="5"/>
  <c r="T74" i="5"/>
  <c r="S74" i="5"/>
  <c r="T73" i="5"/>
  <c r="S73" i="5"/>
  <c r="T72" i="5"/>
  <c r="S72" i="5"/>
  <c r="T71" i="5"/>
  <c r="S71" i="5"/>
  <c r="T70" i="5"/>
  <c r="S70" i="5"/>
  <c r="T69" i="5"/>
  <c r="S69" i="5"/>
  <c r="T68" i="5"/>
  <c r="S68" i="5"/>
  <c r="T67" i="5"/>
  <c r="S67" i="5"/>
  <c r="T66" i="5"/>
  <c r="S66" i="5"/>
  <c r="T65" i="5"/>
  <c r="S65" i="5"/>
  <c r="T64" i="5"/>
  <c r="S64" i="5"/>
  <c r="T63" i="5"/>
  <c r="S63" i="5"/>
  <c r="T62" i="5"/>
  <c r="S62" i="5"/>
  <c r="T61" i="5"/>
  <c r="S61" i="5"/>
  <c r="T60" i="5"/>
  <c r="S60" i="5"/>
  <c r="T59" i="5"/>
  <c r="S59" i="5"/>
  <c r="T58" i="5"/>
  <c r="S58" i="5"/>
  <c r="T57" i="5"/>
  <c r="S57" i="5"/>
  <c r="T56" i="5"/>
  <c r="S56" i="5"/>
  <c r="T55" i="5"/>
  <c r="S55" i="5"/>
  <c r="T54" i="5"/>
  <c r="S54" i="5"/>
  <c r="T53" i="5"/>
  <c r="S53" i="5"/>
  <c r="T52" i="5"/>
  <c r="S52" i="5"/>
  <c r="T51" i="5"/>
  <c r="S51" i="5"/>
  <c r="T50" i="5"/>
  <c r="S50" i="5"/>
  <c r="T49" i="5"/>
  <c r="S49" i="5"/>
  <c r="T48" i="5"/>
  <c r="S48" i="5"/>
  <c r="T47" i="5"/>
  <c r="S47" i="5"/>
  <c r="T46" i="5"/>
  <c r="S46" i="5"/>
  <c r="T45" i="5"/>
  <c r="S45" i="5"/>
  <c r="T44" i="5"/>
  <c r="S44" i="5"/>
  <c r="T43" i="5"/>
  <c r="S43" i="5"/>
  <c r="T42" i="5"/>
  <c r="S42" i="5"/>
  <c r="T41" i="5"/>
  <c r="S41" i="5"/>
  <c r="T40" i="5"/>
  <c r="S40" i="5"/>
  <c r="T39" i="5"/>
  <c r="S39" i="5"/>
  <c r="T38" i="5"/>
  <c r="S38" i="5"/>
  <c r="T37" i="5"/>
  <c r="S37" i="5"/>
  <c r="T36" i="5"/>
  <c r="S36" i="5"/>
  <c r="T35" i="5"/>
  <c r="S35" i="5"/>
  <c r="T34" i="5"/>
  <c r="S34" i="5"/>
  <c r="T33" i="5"/>
  <c r="S33" i="5"/>
  <c r="T32" i="5"/>
  <c r="S32" i="5"/>
  <c r="T31" i="5"/>
  <c r="S31" i="5"/>
  <c r="T30" i="5"/>
  <c r="S30" i="5"/>
  <c r="T29" i="5"/>
  <c r="S29" i="5"/>
  <c r="T28" i="5"/>
  <c r="S28" i="5"/>
  <c r="T27" i="5"/>
  <c r="S27" i="5"/>
  <c r="T26" i="5"/>
  <c r="S26" i="5"/>
  <c r="T25" i="5"/>
  <c r="S25" i="5"/>
  <c r="T24" i="5"/>
  <c r="S24" i="5"/>
  <c r="T23" i="5"/>
  <c r="S23" i="5"/>
  <c r="T22" i="5"/>
  <c r="S22" i="5"/>
  <c r="T21" i="5"/>
  <c r="S21" i="5"/>
  <c r="T449" i="5" l="1"/>
  <c r="S449" i="5"/>
  <c r="T448" i="5"/>
  <c r="S448" i="5"/>
  <c r="T447" i="5"/>
  <c r="S447" i="5"/>
  <c r="T445" i="5"/>
  <c r="S445" i="5"/>
  <c r="T444" i="5"/>
  <c r="S444" i="5"/>
  <c r="T443" i="5"/>
  <c r="S443" i="5"/>
  <c r="T442" i="5"/>
  <c r="S442" i="5"/>
  <c r="J76" i="5" l="1"/>
  <c r="L76" i="5" l="1"/>
  <c r="N76" i="5" s="1"/>
  <c r="P76" i="5" s="1"/>
  <c r="R76" i="5" s="1"/>
  <c r="R449" i="5"/>
  <c r="P449" i="5"/>
  <c r="N449" i="5"/>
  <c r="L449" i="5"/>
  <c r="J449" i="5"/>
  <c r="H449" i="5"/>
  <c r="F449" i="5"/>
  <c r="R284" i="5" l="1"/>
  <c r="R281" i="5" s="1"/>
  <c r="R252" i="5"/>
  <c r="R234" i="5"/>
  <c r="R233" i="5" s="1"/>
  <c r="R227" i="5"/>
  <c r="R222" i="5"/>
  <c r="R209" i="5"/>
  <c r="R208" i="5" s="1"/>
  <c r="R204" i="5"/>
  <c r="R203" i="5" s="1"/>
  <c r="R183" i="5"/>
  <c r="R165" i="5"/>
  <c r="P284" i="5"/>
  <c r="P281" i="5" s="1"/>
  <c r="P252" i="5"/>
  <c r="P234" i="5"/>
  <c r="P233" i="5" s="1"/>
  <c r="P227" i="5"/>
  <c r="P246" i="5" s="1"/>
  <c r="P222" i="5"/>
  <c r="P209" i="5"/>
  <c r="P208" i="5" s="1"/>
  <c r="P204" i="5"/>
  <c r="P203" i="5" s="1"/>
  <c r="P201" i="5" s="1"/>
  <c r="P183" i="5"/>
  <c r="P165" i="5"/>
  <c r="N284" i="5"/>
  <c r="N281" i="5" s="1"/>
  <c r="N252" i="5"/>
  <c r="N234" i="5"/>
  <c r="N233" i="5" s="1"/>
  <c r="N227" i="5"/>
  <c r="N246" i="5" s="1"/>
  <c r="N222" i="5"/>
  <c r="N209" i="5"/>
  <c r="N208" i="5" s="1"/>
  <c r="N204" i="5"/>
  <c r="N203" i="5"/>
  <c r="N201" i="5" s="1"/>
  <c r="N183" i="5"/>
  <c r="N165" i="5"/>
  <c r="L284" i="5"/>
  <c r="L281" i="5" s="1"/>
  <c r="L252" i="5"/>
  <c r="L234" i="5"/>
  <c r="L233" i="5" s="1"/>
  <c r="L227" i="5"/>
  <c r="L246" i="5" s="1"/>
  <c r="L222" i="5"/>
  <c r="L209" i="5"/>
  <c r="L208" i="5" s="1"/>
  <c r="L204" i="5"/>
  <c r="L203" i="5" s="1"/>
  <c r="L201" i="5" s="1"/>
  <c r="L183" i="5"/>
  <c r="L165" i="5"/>
  <c r="J284" i="5"/>
  <c r="J281" i="5" s="1"/>
  <c r="J252" i="5"/>
  <c r="J234" i="5"/>
  <c r="J233" i="5" s="1"/>
  <c r="J227" i="5"/>
  <c r="J246" i="5" s="1"/>
  <c r="J222" i="5"/>
  <c r="J209" i="5"/>
  <c r="J208" i="5" s="1"/>
  <c r="J204" i="5"/>
  <c r="J203" i="5" s="1"/>
  <c r="J201" i="5" s="1"/>
  <c r="J183" i="5"/>
  <c r="J165" i="5"/>
  <c r="H284" i="5"/>
  <c r="H281" i="5" s="1"/>
  <c r="H252" i="5"/>
  <c r="H234" i="5"/>
  <c r="H227" i="5"/>
  <c r="H222" i="5"/>
  <c r="H209" i="5"/>
  <c r="H204" i="5"/>
  <c r="H183" i="5"/>
  <c r="H165" i="5"/>
  <c r="H208" i="5" l="1"/>
  <c r="H246" i="5"/>
  <c r="H203" i="5"/>
  <c r="H233" i="5"/>
  <c r="H245" i="5"/>
  <c r="J245" i="5"/>
  <c r="L245" i="5"/>
  <c r="L241" i="5"/>
  <c r="N240" i="5"/>
  <c r="R240" i="5"/>
  <c r="H240" i="5"/>
  <c r="L240" i="5"/>
  <c r="P245" i="5"/>
  <c r="R201" i="5"/>
  <c r="R241" i="5" s="1"/>
  <c r="R246" i="5"/>
  <c r="R245" i="5"/>
  <c r="R220" i="5"/>
  <c r="R244" i="5" s="1"/>
  <c r="P240" i="5"/>
  <c r="P241" i="5"/>
  <c r="P220" i="5"/>
  <c r="P244" i="5" s="1"/>
  <c r="N241" i="5"/>
  <c r="N245" i="5"/>
  <c r="N220" i="5"/>
  <c r="N244" i="5" s="1"/>
  <c r="L220" i="5"/>
  <c r="L244" i="5" s="1"/>
  <c r="L248" i="5" s="1"/>
  <c r="J240" i="5"/>
  <c r="J241" i="5"/>
  <c r="J220" i="5"/>
  <c r="J244" i="5" s="1"/>
  <c r="H220" i="5"/>
  <c r="H244" i="5" l="1"/>
  <c r="H201" i="5"/>
  <c r="N248" i="5"/>
  <c r="R248" i="5"/>
  <c r="P248" i="5"/>
  <c r="J248" i="5"/>
  <c r="H241" i="5" l="1"/>
  <c r="R73" i="5"/>
  <c r="R102" i="5"/>
  <c r="H248" i="5" l="1"/>
  <c r="R58" i="5" l="1"/>
  <c r="R72" i="5" l="1"/>
  <c r="R69" i="5" l="1"/>
  <c r="R70" i="5" l="1"/>
  <c r="P68" i="5"/>
  <c r="N68" i="5"/>
  <c r="L68" i="5"/>
  <c r="J68" i="5"/>
  <c r="H68" i="5"/>
  <c r="R68" i="5" l="1"/>
  <c r="R131" i="5" l="1"/>
  <c r="R429" i="5" l="1"/>
  <c r="R372" i="5"/>
  <c r="P429" i="5"/>
  <c r="P372" i="5"/>
  <c r="N429" i="5"/>
  <c r="N372" i="5"/>
  <c r="L429" i="5"/>
  <c r="L372" i="5"/>
  <c r="J429" i="5"/>
  <c r="J372" i="5"/>
  <c r="H429" i="5"/>
  <c r="H372" i="5"/>
  <c r="H371" i="5" l="1"/>
  <c r="L371" i="5"/>
  <c r="N371" i="5"/>
  <c r="J371" i="5"/>
  <c r="P371" i="5"/>
  <c r="R371" i="5"/>
  <c r="F429" i="5"/>
  <c r="F372" i="5"/>
  <c r="F284" i="5"/>
  <c r="F281" i="5" s="1"/>
  <c r="F252" i="5"/>
  <c r="F234" i="5"/>
  <c r="F233" i="5" s="1"/>
  <c r="F227" i="5"/>
  <c r="F246" i="5" s="1"/>
  <c r="F222" i="5"/>
  <c r="F220" i="5" s="1"/>
  <c r="F209" i="5"/>
  <c r="F208" i="5" s="1"/>
  <c r="F204" i="5"/>
  <c r="F203" i="5"/>
  <c r="F201" i="5"/>
  <c r="F183" i="5"/>
  <c r="F165" i="5"/>
  <c r="F244" i="5" l="1"/>
  <c r="F240" i="5"/>
  <c r="F371" i="5"/>
  <c r="F245" i="5"/>
  <c r="F241" i="5"/>
  <c r="F248" i="5" l="1"/>
  <c r="R369" i="5" l="1"/>
  <c r="P369" i="5"/>
  <c r="F369" i="5"/>
  <c r="F311" i="5" l="1"/>
  <c r="F309" i="5" l="1"/>
  <c r="F303" i="5" l="1"/>
  <c r="F158" i="5" l="1"/>
  <c r="F163" i="5" l="1"/>
  <c r="N54" i="5" l="1"/>
  <c r="N53" i="5" s="1"/>
  <c r="P60" i="5" l="1"/>
  <c r="J54" i="5"/>
  <c r="J53" i="5" s="1"/>
  <c r="H54" i="5"/>
  <c r="L54" i="5"/>
  <c r="L53" i="5" s="1"/>
  <c r="L51" i="5" s="1"/>
  <c r="H60" i="5"/>
  <c r="P54" i="5"/>
  <c r="P53" i="5" s="1"/>
  <c r="P51" i="5" s="1"/>
  <c r="L60" i="5"/>
  <c r="N51" i="5"/>
  <c r="N60" i="5"/>
  <c r="J60" i="5"/>
  <c r="H53" i="5" l="1"/>
  <c r="J51" i="5"/>
  <c r="H51" i="5" l="1"/>
  <c r="R54" i="5" l="1"/>
  <c r="R60" i="5"/>
  <c r="R53" i="5" l="1"/>
  <c r="R51" i="5" l="1"/>
  <c r="N87" i="5" l="1"/>
  <c r="L87" i="5"/>
  <c r="J87" i="5"/>
  <c r="L130" i="5" l="1"/>
  <c r="H87" i="5" l="1"/>
  <c r="J130" i="5"/>
  <c r="P87" i="5"/>
  <c r="N130" i="5"/>
  <c r="R87" i="5"/>
  <c r="P130" i="5" l="1"/>
  <c r="H130" i="5"/>
  <c r="R130" i="5" l="1"/>
  <c r="H88" i="5" l="1"/>
  <c r="H311" i="5"/>
  <c r="H101" i="5"/>
  <c r="H93" i="5"/>
  <c r="H95" i="5"/>
  <c r="H94" i="5" l="1"/>
  <c r="H136" i="5"/>
  <c r="H71" i="5"/>
  <c r="H131" i="5"/>
  <c r="H36" i="5" l="1"/>
  <c r="H309" i="5"/>
  <c r="H21" i="5"/>
  <c r="H85" i="5"/>
  <c r="H303" i="5" l="1"/>
  <c r="H79" i="5"/>
  <c r="H107" i="5" l="1"/>
  <c r="H128" i="5"/>
  <c r="H122" i="5" l="1"/>
  <c r="H158" i="5"/>
  <c r="H137" i="5"/>
  <c r="H163" i="5" l="1"/>
  <c r="N101" i="5" l="1"/>
  <c r="N93" i="5"/>
  <c r="L101" i="5" l="1"/>
  <c r="J101" i="5"/>
  <c r="N95" i="5"/>
  <c r="N94" i="5" s="1"/>
  <c r="N71" i="5"/>
  <c r="J93" i="5"/>
  <c r="J88" i="5"/>
  <c r="J311" i="5"/>
  <c r="N311" i="5"/>
  <c r="N88" i="5"/>
  <c r="N136" i="5"/>
  <c r="L93" i="5"/>
  <c r="P71" i="5" l="1"/>
  <c r="P136" i="5"/>
  <c r="L311" i="5"/>
  <c r="L88" i="5"/>
  <c r="J136" i="5"/>
  <c r="L71" i="5"/>
  <c r="P93" i="5"/>
  <c r="J71" i="5"/>
  <c r="L95" i="5"/>
  <c r="L94" i="5" s="1"/>
  <c r="N131" i="5"/>
  <c r="L136" i="5"/>
  <c r="J131" i="5"/>
  <c r="J95" i="5"/>
  <c r="R71" i="5"/>
  <c r="R101" i="5" l="1"/>
  <c r="P101" i="5"/>
  <c r="P131" i="5"/>
  <c r="P88" i="5"/>
  <c r="P311" i="5"/>
  <c r="P95" i="5"/>
  <c r="P94" i="5" s="1"/>
  <c r="R93" i="5"/>
  <c r="R88" i="5"/>
  <c r="R311" i="5"/>
  <c r="J94" i="5"/>
  <c r="J85" i="5" l="1"/>
  <c r="L309" i="5"/>
  <c r="L21" i="5"/>
  <c r="L303" i="5" s="1"/>
  <c r="N36" i="5"/>
  <c r="J309" i="5"/>
  <c r="J21" i="5"/>
  <c r="R95" i="5"/>
  <c r="L131" i="5"/>
  <c r="R136" i="5"/>
  <c r="N309" i="5"/>
  <c r="N21" i="5"/>
  <c r="N303" i="5" s="1"/>
  <c r="N85" i="5"/>
  <c r="N79" i="5" s="1"/>
  <c r="R36" i="5"/>
  <c r="J79" i="5" l="1"/>
  <c r="R94" i="5"/>
  <c r="J303" i="5"/>
  <c r="J36" i="5"/>
  <c r="P309" i="5" l="1"/>
  <c r="P21" i="5"/>
  <c r="L36" i="5"/>
  <c r="L85" i="5"/>
  <c r="R309" i="5"/>
  <c r="R21" i="5"/>
  <c r="R303" i="5" s="1"/>
  <c r="R85" i="5"/>
  <c r="R79" i="5" s="1"/>
  <c r="P36" i="5" l="1"/>
  <c r="L79" i="5"/>
  <c r="P85" i="5"/>
  <c r="P79" i="5" s="1"/>
  <c r="P303" i="5"/>
  <c r="L137" i="5" l="1"/>
  <c r="R107" i="5"/>
  <c r="R158" i="5" s="1"/>
  <c r="R163" i="5" s="1"/>
  <c r="N137" i="5"/>
  <c r="J128" i="5"/>
  <c r="J107" i="5"/>
  <c r="L107" i="5"/>
  <c r="L158" i="5" s="1"/>
  <c r="L163" i="5" s="1"/>
  <c r="L128" i="5"/>
  <c r="L122" i="5" s="1"/>
  <c r="N107" i="5"/>
  <c r="N158" i="5" s="1"/>
  <c r="N163" i="5" s="1"/>
  <c r="N128" i="5"/>
  <c r="N122" i="5" s="1"/>
  <c r="R137" i="5"/>
  <c r="J122" i="5" l="1"/>
  <c r="P107" i="5"/>
  <c r="P158" i="5" s="1"/>
  <c r="P163" i="5" s="1"/>
  <c r="R128" i="5"/>
  <c r="R122" i="5" s="1"/>
  <c r="P137" i="5"/>
  <c r="J158" i="5"/>
  <c r="J137" i="5"/>
  <c r="P128" i="5" l="1"/>
  <c r="J163" i="5"/>
  <c r="P122" i="5" l="1"/>
  <c r="R152" i="5" l="1"/>
  <c r="L152" i="5" l="1"/>
  <c r="J152" i="5"/>
  <c r="F152" i="5" l="1"/>
  <c r="H152" i="5" l="1"/>
  <c r="N152" i="5" l="1"/>
  <c r="P152" i="5" l="1"/>
</calcChain>
</file>

<file path=xl/sharedStrings.xml><?xml version="1.0" encoding="utf-8"?>
<sst xmlns="http://schemas.openxmlformats.org/spreadsheetml/2006/main" count="3950" uniqueCount="698">
  <si>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</si>
  <si>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</si>
  <si>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</si>
  <si>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</si>
  <si>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</si>
  <si>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</si>
  <si>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</si>
  <si>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</si>
  <si>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</si>
  <si>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</si>
  <si>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</si>
  <si>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</si>
  <si>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</si>
  <si>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</si>
  <si>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</si>
  <si>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</si>
  <si>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</si>
  <si>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</si>
  <si>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</si>
  <si>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</si>
  <si>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</si>
  <si>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</si>
  <si>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</si>
  <si>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</si>
  <si>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</si>
  <si>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</si>
  <si>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</si>
  <si>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</si>
  <si>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</si>
  <si>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</si>
  <si>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</si>
  <si>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</si>
  <si>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</si>
  <si>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</si>
  <si>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</si>
  <si>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</si>
  <si>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</si>
  <si>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</si>
  <si>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</si>
  <si>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</si>
  <si>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</si>
  <si>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</si>
  <si>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</si>
  <si>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</si>
  <si>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</si>
  <si>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</si>
  <si>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</si>
  <si>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</si>
  <si>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</si>
  <si>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</si>
  <si>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</si>
  <si>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</si>
  <si>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</si>
  <si>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</si>
  <si>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</si>
  <si>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</si>
  <si>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</si>
  <si>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</si>
  <si>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</si>
  <si>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</si>
  <si>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</si>
  <si>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</si>
  <si>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</si>
  <si>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</si>
  <si>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</si>
  <si>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</si>
  <si>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</si>
  <si>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</si>
  <si>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</si>
  <si>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</si>
  <si>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</si>
  <si>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</si>
  <si>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</si>
  <si>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</si>
  <si>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</si>
  <si>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</si>
  <si>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</si>
  <si>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</si>
  <si>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</si>
  <si>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</si>
  <si>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</si>
  <si>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</si>
  <si>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</si>
  <si>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</si>
  <si>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</si>
  <si>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</si>
  <si>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</si>
  <si>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</si>
  <si>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</si>
  <si>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</si>
  <si>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</si>
  <si>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</si>
  <si>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</si>
  <si>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</si>
  <si>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</si>
  <si>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</si>
  <si>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</si>
  <si>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</si>
  <si>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</si>
  <si>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</si>
  <si>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</si>
  <si>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</si>
  <si>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</si>
  <si>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</si>
  <si>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</si>
  <si>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</si>
  <si>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</si>
  <si>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</si>
  <si>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</si>
  <si>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</si>
  <si>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</si>
  <si>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</si>
  <si>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</si>
  <si>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</si>
  <si>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</si>
  <si>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</si>
  <si>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</si>
  <si>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</si>
  <si>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</si>
  <si>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</si>
  <si>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</si>
  <si>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</si>
  <si>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</si>
  <si>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</si>
  <si>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</si>
  <si>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</si>
  <si>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</si>
  <si>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</si>
  <si>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</si>
  <si>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</si>
  <si>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</si>
  <si>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</si>
  <si>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</si>
  <si>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</si>
  <si>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</si>
  <si>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</si>
  <si>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</si>
  <si>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</si>
  <si>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</si>
  <si>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</si>
  <si>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</si>
  <si>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</si>
  <si>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</si>
  <si>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</si>
  <si>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</si>
  <si>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</si>
  <si>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</si>
  <si>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</si>
  <si>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</si>
  <si>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</si>
  <si>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</si>
  <si>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</si>
  <si>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</si>
  <si>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</si>
  <si>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</si>
  <si>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</si>
  <si>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</si>
  <si>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</si>
  <si>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</si>
  <si>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</si>
  <si>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</si>
  <si>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</si>
  <si>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</si>
  <si>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</si>
  <si>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</si>
  <si>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</si>
  <si>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</si>
  <si>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</si>
  <si>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</si>
  <si>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</si>
  <si>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</si>
  <si>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</si>
  <si>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</si>
  <si>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</si>
  <si>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</si>
  <si>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</si>
  <si>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</si>
  <si>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</si>
  <si>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</si>
  <si>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</si>
  <si>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</si>
  <si>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</si>
  <si>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</si>
  <si>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</si>
  <si>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</si>
  <si>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</si>
  <si>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</si>
  <si>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</si>
  <si>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</si>
  <si>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</si>
  <si>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</si>
  <si>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</si>
  <si>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</si>
  <si>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</si>
  <si>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</si>
  <si>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</si>
  <si>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</si>
  <si>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</si>
  <si>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</si>
  <si>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</si>
  <si>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</si>
  <si>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</si>
  <si>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</si>
  <si>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</si>
  <si>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</si>
  <si>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</si>
  <si>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</si>
  <si>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</si>
  <si>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</si>
  <si>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</si>
  <si>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</si>
  <si>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</si>
  <si>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</si>
  <si>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</si>
  <si>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</si>
  <si>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</si>
  <si>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</si>
  <si>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</si>
  <si>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</si>
  <si>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</si>
  <si>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</si>
  <si>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</si>
  <si>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</si>
  <si>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</si>
  <si>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</si>
  <si>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</si>
  <si>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</si>
  <si>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</si>
  <si>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</si>
  <si>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</si>
  <si>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</si>
  <si>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</si>
  <si>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</si>
  <si>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</si>
  <si>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</si>
  <si>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</si>
  <si>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</si>
  <si>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</si>
  <si>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</si>
  <si>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</si>
  <si>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</si>
  <si>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</si>
  <si>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</si>
  <si>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</si>
  <si>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</si>
  <si>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</si>
  <si>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</si>
  <si>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</si>
  <si>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</si>
  <si>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</si>
  <si>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</si>
  <si>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</si>
  <si>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</si>
  <si>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</si>
  <si>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</si>
  <si>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</si>
  <si>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</si>
  <si>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</si>
  <si>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</si>
  <si>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</si>
  <si>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</si>
  <si>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</si>
  <si>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</si>
  <si>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</si>
  <si>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</si>
  <si>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</si>
  <si>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</si>
  <si>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</si>
  <si>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</si>
  <si>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</si>
  <si>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</si>
  <si>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</si>
  <si>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</si>
  <si>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</si>
  <si>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</si>
  <si>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</si>
  <si>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</si>
  <si>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</si>
  <si>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</si>
  <si>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</si>
  <si>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</si>
  <si>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</si>
  <si>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</si>
  <si>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</si>
  <si>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</si>
  <si>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</si>
  <si>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</si>
  <si>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</si>
  <si>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</si>
  <si>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</si>
  <si>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</si>
  <si>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</si>
  <si>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</si>
  <si>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</si>
  <si>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</si>
  <si>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</si>
  <si>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</si>
  <si>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</si>
  <si>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</si>
  <si>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</si>
  <si>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</si>
  <si>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</si>
  <si>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</si>
  <si>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</si>
  <si>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</si>
  <si>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</si>
  <si>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</si>
  <si>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</si>
  <si>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</si>
  <si>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</si>
  <si>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</si>
  <si>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</si>
  <si>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</si>
  <si>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</si>
  <si>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</si>
  <si>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</si>
  <si>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</si>
  <si>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</si>
  <si>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</si>
  <si>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</si>
  <si>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</si>
  <si>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</si>
  <si>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</si>
  <si>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</si>
  <si>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</si>
  <si>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</si>
  <si>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</si>
  <si>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</si>
  <si>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</si>
  <si>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</si>
  <si>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</si>
  <si>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</si>
  <si>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</si>
  <si>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</si>
  <si>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</si>
  <si>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</si>
  <si>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</si>
  <si>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</si>
  <si>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</si>
  <si>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</si>
  <si>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</si>
  <si>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</si>
  <si>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</si>
  <si>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</si>
  <si>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</si>
  <si>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</si>
  <si>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</si>
  <si>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</si>
  <si>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</si>
  <si>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</si>
  <si>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</si>
  <si>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</si>
  <si>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</si>
  <si>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</si>
  <si>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</si>
  <si>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</si>
  <si>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</si>
  <si>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</si>
  <si>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</si>
  <si>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</si>
  <si>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</si>
  <si>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</si>
  <si>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</si>
  <si>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</si>
  <si>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</si>
  <si>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</si>
  <si>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</si>
  <si>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</si>
  <si>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</si>
  <si>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</si>
  <si>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</si>
  <si>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</si>
  <si>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</si>
  <si>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</si>
  <si>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</si>
  <si>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</si>
  <si>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</si>
  <si>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</si>
  <si>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</si>
  <si>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</si>
  <si>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</si>
  <si>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</si>
  <si>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</si>
  <si>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</si>
  <si>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</si>
  <si>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</si>
  <si>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</si>
  <si>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</si>
  <si>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</si>
  <si>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</si>
  <si>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</si>
  <si>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</si>
  <si>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</si>
  <si>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</si>
  <si>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</si>
  <si>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</si>
  <si>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</si>
  <si>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</si>
  <si>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</si>
  <si>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</si>
  <si>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</si>
  <si>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</si>
  <si>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</si>
  <si>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</si>
  <si>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</si>
  <si>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</si>
  <si>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</si>
  <si>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</si>
  <si>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</si>
  <si>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</si>
  <si>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</si>
  <si>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</si>
  <si>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</si>
  <si>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</si>
  <si>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</si>
  <si>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</si>
  <si>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</si>
  <si>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</si>
  <si>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</si>
  <si>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</si>
  <si>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</si>
  <si>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</si>
  <si>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</si>
  <si>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</si>
  <si>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</si>
  <si>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</si>
  <si>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</si>
  <si>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</si>
  <si>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</si>
  <si>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</si>
  <si>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</si>
  <si>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</si>
  <si>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</si>
  <si>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</si>
  <si>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</si>
  <si>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</si>
  <si>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</si>
  <si>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</si>
  <si>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</si>
  <si>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</si>
  <si>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</si>
  <si>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</si>
  <si>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</si>
  <si>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</si>
  <si>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</si>
  <si>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</si>
  <si>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</si>
  <si>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</si>
  <si>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</si>
  <si>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</si>
  <si>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</si>
  <si>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</si>
  <si>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</si>
  <si>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</si>
  <si>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</si>
  <si>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</si>
  <si>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</si>
  <si>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</si>
  <si>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</si>
  <si>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</si>
  <si>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</si>
  <si>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</si>
  <si>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</si>
  <si>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</si>
  <si>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</si>
  <si>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</si>
  <si>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</si>
  <si>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</si>
  <si>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</si>
  <si>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</si>
  <si>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</si>
  <si>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</si>
  <si>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</si>
  <si>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</si>
  <si>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</si>
  <si>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</si>
  <si>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</si>
  <si>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</si>
  <si>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</si>
  <si>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</si>
  <si>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</si>
  <si>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</si>
  <si>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</si>
  <si>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</si>
  <si>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</si>
  <si>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</si>
  <si>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</si>
  <si>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</si>
  <si>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</si>
  <si>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</si>
  <si>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</si>
  <si>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</si>
  <si>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</si>
  <si>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</si>
  <si>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</si>
  <si>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</si>
  <si>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</si>
  <si>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</si>
  <si>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</si>
  <si>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</si>
  <si>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</si>
  <si>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</si>
  <si>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</si>
  <si>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</si>
  <si>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</si>
  <si>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</si>
  <si>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</si>
  <si>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</si>
  <si>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</si>
  <si>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</si>
  <si>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</si>
  <si>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</si>
  <si>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</si>
  <si>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</si>
  <si>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</si>
  <si>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</si>
  <si>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</si>
  <si>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</si>
  <si>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</si>
  <si>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</si>
  <si>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</si>
  <si>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</si>
  <si>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</si>
  <si>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</si>
  <si>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</si>
  <si>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</si>
  <si>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</si>
  <si>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</si>
  <si>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</si>
  <si>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</si>
  <si>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</si>
  <si>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</si>
  <si>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</si>
  <si>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</si>
  <si>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</si>
  <si>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</si>
  <si>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</si>
  <si>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</si>
  <si>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</si>
  <si>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</si>
  <si>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</si>
  <si>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</si>
  <si>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</si>
  <si>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</si>
  <si>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</si>
  <si>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</si>
  <si>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</si>
  <si>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</si>
  <si>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</si>
  <si>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</si>
  <si>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</si>
  <si>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</si>
  <si>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</si>
  <si>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</si>
  <si>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</si>
  <si>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</si>
  <si>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</si>
  <si>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</si>
  <si>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</si>
  <si>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</si>
  <si>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</si>
  <si>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</si>
  <si>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</si>
  <si>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</si>
  <si>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</si>
  <si>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</si>
  <si>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</si>
  <si>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</si>
  <si>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</si>
  <si>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</si>
  <si>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</si>
  <si>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</si>
  <si>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</si>
  <si>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</si>
  <si>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</si>
  <si>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</si>
  <si>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</si>
  <si>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</si>
  <si>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</si>
  <si>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</si>
  <si>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</si>
  <si>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</si>
  <si>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</si>
  <si>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</si>
  <si>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</si>
  <si>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</si>
  <si>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</si>
  <si>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</si>
  <si>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</si>
  <si>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</si>
  <si>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</si>
  <si>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</si>
  <si>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</si>
  <si>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</si>
  <si>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</si>
  <si>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</si>
  <si>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</si>
  <si>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</si>
  <si>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</si>
  <si>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</si>
  <si>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</si>
  <si>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</si>
  <si>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</si>
  <si>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</si>
  <si>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</si>
  <si>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</si>
  <si>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</si>
  <si>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</si>
  <si>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</si>
  <si>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</si>
  <si>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</si>
  <si>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</si>
  <si>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</si>
  <si>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</si>
  <si>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</si>
  <si>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</si>
  <si>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</si>
  <si>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</si>
  <si>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</si>
  <si>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</si>
  <si>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</si>
  <si>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</si>
  <si>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</si>
  <si>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</si>
  <si>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</si>
  <si>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</si>
  <si>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</si>
  <si>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</si>
  <si>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</si>
  <si>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</si>
  <si>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</si>
  <si>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</si>
  <si>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</si>
  <si>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</si>
  <si>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</si>
  <si>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</si>
  <si>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</si>
  <si>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</si>
  <si>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</si>
  <si>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</si>
  <si>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</si>
  <si>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</si>
  <si>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</si>
  <si>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</si>
  <si>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</si>
  <si>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</si>
  <si>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</si>
  <si>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</si>
  <si>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</si>
  <si>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</si>
  <si>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</si>
  <si>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</si>
  <si>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</si>
  <si>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</si>
  <si>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</si>
  <si>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</si>
  <si>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</si>
  <si>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</si>
  <si>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</si>
  <si>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</si>
  <si>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</si>
  <si>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</si>
  <si>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</si>
  <si>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</si>
  <si>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</si>
  <si>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</si>
  <si>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</si>
  <si>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</si>
  <si>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</si>
  <si>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Кировская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</si>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</sst>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26" sqref="B26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49" t="s">
        <v>0</v>
      </c>
      <c r="O1" s="149"/>
      <c r="P1" s="149"/>
      <c r="Q1" s="149"/>
      <c r="R1" s="149"/>
      <c r="S1" s="149"/>
      <c r="T1" s="149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49" t="s">
        <v>1</v>
      </c>
      <c r="O2" s="149"/>
      <c r="P2" s="149"/>
      <c r="Q2" s="149"/>
      <c r="R2" s="149"/>
      <c r="S2" s="149"/>
      <c r="T2" s="149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49" t="s">
        <v>2</v>
      </c>
      <c r="O3" s="149"/>
      <c r="P3" s="149"/>
      <c r="Q3" s="149"/>
      <c r="R3" s="149"/>
      <c r="S3" s="149"/>
      <c r="T3" s="149"/>
    </row>
    <row r="4" spans="1:20" ht="18.75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x14ac:dyDescent="0.25">
      <c r="A8" s="4"/>
      <c r="B8" s="4"/>
      <c r="C8" s="4"/>
      <c r="D8" s="78"/>
      <c r="E8" s="78"/>
      <c r="F8" s="78"/>
      <c r="G8" s="78"/>
      <c r="H8" s="78"/>
      <c r="I8" s="78"/>
      <c r="J8" s="78"/>
      <c r="K8" s="78"/>
      <c r="L8" s="78"/>
      <c r="M8" s="78"/>
      <c r="N8" s="77"/>
      <c r="O8" s="77"/>
      <c r="P8" s="77"/>
      <c r="Q8" s="77"/>
      <c r="R8" s="77"/>
      <c r="S8" s="78"/>
    </row>
    <row r="9" spans="1:20" ht="18.75" x14ac:dyDescent="0.25">
      <c r="A9" s="164" t="s">
        <v>669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1:20" s="1" customFormat="1" x14ac:dyDescent="0.25">
      <c r="A10" s="4"/>
      <c r="B10" s="4"/>
      <c r="C10" s="4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4"/>
    </row>
    <row r="11" spans="1:20" ht="18.75" x14ac:dyDescent="0.3">
      <c r="A11" s="160" t="s">
        <v>696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1" t="s">
        <v>697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x14ac:dyDescent="0.25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ht="19.5" thickBot="1" x14ac:dyDescent="0.35">
      <c r="A16" s="163" t="s">
        <v>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</row>
    <row r="17" spans="1:20" ht="31.5" customHeight="1" x14ac:dyDescent="0.25">
      <c r="A17" s="154" t="s">
        <v>8</v>
      </c>
      <c r="B17" s="156" t="s">
        <v>9</v>
      </c>
      <c r="C17" s="158" t="s">
        <v>10</v>
      </c>
      <c r="D17" s="80" t="s">
        <v>11</v>
      </c>
      <c r="E17" s="80" t="s">
        <v>12</v>
      </c>
      <c r="F17" s="80" t="s">
        <v>13</v>
      </c>
      <c r="G17" s="153" t="s">
        <v>14</v>
      </c>
      <c r="H17" s="153"/>
      <c r="I17" s="153" t="s">
        <v>15</v>
      </c>
      <c r="J17" s="153"/>
      <c r="K17" s="153" t="s">
        <v>16</v>
      </c>
      <c r="L17" s="153"/>
      <c r="M17" s="153" t="s">
        <v>17</v>
      </c>
      <c r="N17" s="153"/>
      <c r="O17" s="153" t="s">
        <v>693</v>
      </c>
      <c r="P17" s="153"/>
      <c r="Q17" s="153" t="s">
        <v>694</v>
      </c>
      <c r="R17" s="153"/>
      <c r="S17" s="156" t="s">
        <v>18</v>
      </c>
      <c r="T17" s="158"/>
    </row>
    <row r="18" spans="1:20" ht="47.25" customHeight="1" thickBot="1" x14ac:dyDescent="0.3">
      <c r="A18" s="155"/>
      <c r="B18" s="157"/>
      <c r="C18" s="159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7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9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2">
        <v>8149.7772961254041</v>
      </c>
      <c r="E21" s="82">
        <v>8807.319958477503</v>
      </c>
      <c r="F21" s="82">
        <v>9094.5293139545302</v>
      </c>
      <c r="G21" s="82">
        <v>8767.9946497211549</v>
      </c>
      <c r="H21" s="82">
        <f>H27+H29+H30+H35</f>
        <v>9272.3719916118262</v>
      </c>
      <c r="I21" s="82">
        <v>9155.3957124972931</v>
      </c>
      <c r="J21" s="82">
        <f>J27+J29+J30+J35</f>
        <v>9231.5361464204525</v>
      </c>
      <c r="K21" s="82">
        <v>9536.9738704314113</v>
      </c>
      <c r="L21" s="82">
        <f>L27+L29+L30+L35</f>
        <v>9670.8030156233799</v>
      </c>
      <c r="M21" s="82">
        <v>9881.9201223904256</v>
      </c>
      <c r="N21" s="82">
        <f>N27+N29+N30+N35</f>
        <v>9963.5643385332023</v>
      </c>
      <c r="O21" s="82" t="s">
        <v>226</v>
      </c>
      <c r="P21" s="82">
        <f>P27+P29+P30+P35</f>
        <v>10308.083565840256</v>
      </c>
      <c r="Q21" s="82" t="s">
        <v>226</v>
      </c>
      <c r="R21" s="82">
        <f>R27+R29+R30+R35</f>
        <v>10617.326072815462</v>
      </c>
      <c r="S21" s="82">
        <f>IFERROR(I21+K21+M21,"-")</f>
        <v>28574.289705319126</v>
      </c>
      <c r="T21" s="83">
        <f>IFERROR(J21+L21+N21+P21+R21,"-")</f>
        <v>49791.313139232756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4" t="s">
        <v>226</v>
      </c>
      <c r="E22" s="84" t="s">
        <v>226</v>
      </c>
      <c r="F22" s="84" t="s">
        <v>226</v>
      </c>
      <c r="G22" s="84" t="s">
        <v>226</v>
      </c>
      <c r="H22" s="84" t="s">
        <v>226</v>
      </c>
      <c r="I22" s="84" t="s">
        <v>226</v>
      </c>
      <c r="J22" s="84" t="s">
        <v>226</v>
      </c>
      <c r="K22" s="84" t="s">
        <v>226</v>
      </c>
      <c r="L22" s="84" t="s">
        <v>226</v>
      </c>
      <c r="M22" s="84" t="s">
        <v>226</v>
      </c>
      <c r="N22" s="84" t="s">
        <v>226</v>
      </c>
      <c r="O22" s="84" t="s">
        <v>226</v>
      </c>
      <c r="P22" s="84" t="s">
        <v>226</v>
      </c>
      <c r="Q22" s="84" t="s">
        <v>226</v>
      </c>
      <c r="R22" s="84" t="s">
        <v>226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4" t="s">
        <v>226</v>
      </c>
      <c r="E23" s="84" t="s">
        <v>226</v>
      </c>
      <c r="F23" s="84" t="s">
        <v>226</v>
      </c>
      <c r="G23" s="84" t="s">
        <v>226</v>
      </c>
      <c r="H23" s="84" t="s">
        <v>226</v>
      </c>
      <c r="I23" s="84" t="s">
        <v>226</v>
      </c>
      <c r="J23" s="84" t="s">
        <v>226</v>
      </c>
      <c r="K23" s="84" t="s">
        <v>226</v>
      </c>
      <c r="L23" s="84" t="s">
        <v>226</v>
      </c>
      <c r="M23" s="84" t="s">
        <v>226</v>
      </c>
      <c r="N23" s="84" t="s">
        <v>226</v>
      </c>
      <c r="O23" s="84" t="s">
        <v>226</v>
      </c>
      <c r="P23" s="84" t="s">
        <v>226</v>
      </c>
      <c r="Q23" s="84" t="s">
        <v>226</v>
      </c>
      <c r="R23" s="84" t="s">
        <v>226</v>
      </c>
      <c r="S23" s="84" t="str">
        <f t="shared" si="0"/>
        <v>-</v>
      </c>
      <c r="T23" s="85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4" t="s">
        <v>226</v>
      </c>
      <c r="E24" s="84" t="s">
        <v>226</v>
      </c>
      <c r="F24" s="84" t="s">
        <v>226</v>
      </c>
      <c r="G24" s="84" t="s">
        <v>226</v>
      </c>
      <c r="H24" s="84" t="s">
        <v>226</v>
      </c>
      <c r="I24" s="84" t="s">
        <v>226</v>
      </c>
      <c r="J24" s="84" t="s">
        <v>226</v>
      </c>
      <c r="K24" s="84" t="s">
        <v>226</v>
      </c>
      <c r="L24" s="84" t="s">
        <v>226</v>
      </c>
      <c r="M24" s="84" t="s">
        <v>226</v>
      </c>
      <c r="N24" s="84" t="s">
        <v>226</v>
      </c>
      <c r="O24" s="84" t="s">
        <v>226</v>
      </c>
      <c r="P24" s="84" t="s">
        <v>226</v>
      </c>
      <c r="Q24" s="84" t="s">
        <v>226</v>
      </c>
      <c r="R24" s="84" t="s">
        <v>226</v>
      </c>
      <c r="S24" s="84" t="str">
        <f t="shared" si="0"/>
        <v>-</v>
      </c>
      <c r="T24" s="85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4" t="s">
        <v>226</v>
      </c>
      <c r="E25" s="84" t="s">
        <v>226</v>
      </c>
      <c r="F25" s="84" t="s">
        <v>226</v>
      </c>
      <c r="G25" s="84" t="s">
        <v>226</v>
      </c>
      <c r="H25" s="84" t="s">
        <v>226</v>
      </c>
      <c r="I25" s="84" t="s">
        <v>226</v>
      </c>
      <c r="J25" s="84" t="s">
        <v>226</v>
      </c>
      <c r="K25" s="84" t="s">
        <v>226</v>
      </c>
      <c r="L25" s="84" t="s">
        <v>226</v>
      </c>
      <c r="M25" s="84" t="s">
        <v>226</v>
      </c>
      <c r="N25" s="84" t="s">
        <v>226</v>
      </c>
      <c r="O25" s="84" t="s">
        <v>226</v>
      </c>
      <c r="P25" s="84" t="s">
        <v>226</v>
      </c>
      <c r="Q25" s="84" t="s">
        <v>226</v>
      </c>
      <c r="R25" s="84" t="s">
        <v>226</v>
      </c>
      <c r="S25" s="84" t="str">
        <f t="shared" si="0"/>
        <v>-</v>
      </c>
      <c r="T25" s="85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4" t="s">
        <v>226</v>
      </c>
      <c r="E26" s="84" t="s">
        <v>226</v>
      </c>
      <c r="F26" s="84" t="s">
        <v>226</v>
      </c>
      <c r="G26" s="84" t="s">
        <v>226</v>
      </c>
      <c r="H26" s="84" t="s">
        <v>226</v>
      </c>
      <c r="I26" s="84" t="s">
        <v>226</v>
      </c>
      <c r="J26" s="84" t="s">
        <v>226</v>
      </c>
      <c r="K26" s="84" t="s">
        <v>226</v>
      </c>
      <c r="L26" s="84" t="s">
        <v>226</v>
      </c>
      <c r="M26" s="84" t="s">
        <v>226</v>
      </c>
      <c r="N26" s="84" t="s">
        <v>226</v>
      </c>
      <c r="O26" s="84" t="s">
        <v>226</v>
      </c>
      <c r="P26" s="84" t="s">
        <v>226</v>
      </c>
      <c r="Q26" s="84" t="s">
        <v>226</v>
      </c>
      <c r="R26" s="84" t="s">
        <v>226</v>
      </c>
      <c r="S26" s="84" t="str">
        <f t="shared" si="0"/>
        <v>-</v>
      </c>
      <c r="T26" s="85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4">
        <v>8092.9118900000003</v>
      </c>
      <c r="E27" s="84">
        <v>8735.2677000000003</v>
      </c>
      <c r="F27" s="84">
        <v>8959.3449999999993</v>
      </c>
      <c r="G27" s="84">
        <v>8658.7412595877468</v>
      </c>
      <c r="H27" s="84">
        <v>9186.3562753618262</v>
      </c>
      <c r="I27" s="84">
        <v>9072.8191759624842</v>
      </c>
      <c r="J27" s="84">
        <v>9161.0198596848622</v>
      </c>
      <c r="K27" s="84">
        <v>9452.7656801596422</v>
      </c>
      <c r="L27" s="84">
        <v>9605.8139425001809</v>
      </c>
      <c r="M27" s="84">
        <v>9796.0150122322193</v>
      </c>
      <c r="N27" s="84">
        <v>9897.2146864850747</v>
      </c>
      <c r="O27" s="84" t="s">
        <v>226</v>
      </c>
      <c r="P27" s="84">
        <v>10239.536727710203</v>
      </c>
      <c r="Q27" s="84" t="s">
        <v>226</v>
      </c>
      <c r="R27" s="84">
        <v>10546.722829541508</v>
      </c>
      <c r="S27" s="84">
        <f t="shared" si="0"/>
        <v>28321.599868354348</v>
      </c>
      <c r="T27" s="86">
        <f t="shared" si="1"/>
        <v>49450.308045921833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4" t="s">
        <v>226</v>
      </c>
      <c r="E28" s="84" t="s">
        <v>226</v>
      </c>
      <c r="F28" s="84" t="s">
        <v>226</v>
      </c>
      <c r="G28" s="84" t="s">
        <v>226</v>
      </c>
      <c r="H28" s="84" t="s">
        <v>226</v>
      </c>
      <c r="I28" s="84" t="s">
        <v>226</v>
      </c>
      <c r="J28" s="84" t="s">
        <v>226</v>
      </c>
      <c r="K28" s="84" t="s">
        <v>226</v>
      </c>
      <c r="L28" s="84" t="s">
        <v>226</v>
      </c>
      <c r="M28" s="84" t="s">
        <v>226</v>
      </c>
      <c r="N28" s="84" t="s">
        <v>226</v>
      </c>
      <c r="O28" s="84" t="s">
        <v>226</v>
      </c>
      <c r="P28" s="84" t="s">
        <v>226</v>
      </c>
      <c r="Q28" s="84" t="s">
        <v>226</v>
      </c>
      <c r="R28" s="84" t="s">
        <v>226</v>
      </c>
      <c r="S28" s="84" t="str">
        <f t="shared" si="0"/>
        <v>-</v>
      </c>
      <c r="T28" s="85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4">
        <v>20.973939999999999</v>
      </c>
      <c r="E29" s="84">
        <v>21.479410000000001</v>
      </c>
      <c r="F29" s="84">
        <v>37.908000000000001</v>
      </c>
      <c r="G29" s="84">
        <v>43.006098858931587</v>
      </c>
      <c r="H29" s="84">
        <v>36.900096250000004</v>
      </c>
      <c r="I29" s="84">
        <v>14.7603474363316</v>
      </c>
      <c r="J29" s="84">
        <v>19.730735655589999</v>
      </c>
      <c r="K29" s="84">
        <v>14.7603474363316</v>
      </c>
      <c r="L29" s="84">
        <v>12.1721</v>
      </c>
      <c r="M29" s="84">
        <v>14.7603474363316</v>
      </c>
      <c r="N29" s="84">
        <v>11.42</v>
      </c>
      <c r="O29" s="84" t="s">
        <v>226</v>
      </c>
      <c r="P29" s="84">
        <v>11.42</v>
      </c>
      <c r="Q29" s="84" t="s">
        <v>226</v>
      </c>
      <c r="R29" s="84">
        <v>11.762600000000001</v>
      </c>
      <c r="S29" s="84">
        <f t="shared" si="0"/>
        <v>44.281042308994799</v>
      </c>
      <c r="T29" s="86">
        <f t="shared" si="1"/>
        <v>66.505435655590006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226</v>
      </c>
      <c r="P30" s="84">
        <v>0</v>
      </c>
      <c r="Q30" s="84" t="s">
        <v>226</v>
      </c>
      <c r="R30" s="84">
        <v>0</v>
      </c>
      <c r="S30" s="84">
        <f t="shared" si="0"/>
        <v>0</v>
      </c>
      <c r="T30" s="86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4" t="s">
        <v>226</v>
      </c>
      <c r="E31" s="84" t="s">
        <v>226</v>
      </c>
      <c r="F31" s="84" t="s">
        <v>226</v>
      </c>
      <c r="G31" s="84" t="s">
        <v>226</v>
      </c>
      <c r="H31" s="84" t="s">
        <v>226</v>
      </c>
      <c r="I31" s="84" t="s">
        <v>226</v>
      </c>
      <c r="J31" s="84" t="s">
        <v>226</v>
      </c>
      <c r="K31" s="84" t="s">
        <v>226</v>
      </c>
      <c r="L31" s="84" t="s">
        <v>226</v>
      </c>
      <c r="M31" s="84" t="s">
        <v>226</v>
      </c>
      <c r="N31" s="84" t="s">
        <v>226</v>
      </c>
      <c r="O31" s="84" t="s">
        <v>226</v>
      </c>
      <c r="P31" s="84" t="s">
        <v>226</v>
      </c>
      <c r="Q31" s="84" t="s">
        <v>226</v>
      </c>
      <c r="R31" s="84" t="s">
        <v>226</v>
      </c>
      <c r="S31" s="84" t="str">
        <f t="shared" si="0"/>
        <v>-</v>
      </c>
      <c r="T31" s="85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4" t="s">
        <v>226</v>
      </c>
      <c r="E32" s="84" t="s">
        <v>226</v>
      </c>
      <c r="F32" s="84" t="s">
        <v>226</v>
      </c>
      <c r="G32" s="84" t="s">
        <v>226</v>
      </c>
      <c r="H32" s="84" t="s">
        <v>226</v>
      </c>
      <c r="I32" s="84" t="s">
        <v>226</v>
      </c>
      <c r="J32" s="84" t="s">
        <v>226</v>
      </c>
      <c r="K32" s="84" t="s">
        <v>226</v>
      </c>
      <c r="L32" s="84" t="s">
        <v>226</v>
      </c>
      <c r="M32" s="84" t="s">
        <v>226</v>
      </c>
      <c r="N32" s="84" t="s">
        <v>226</v>
      </c>
      <c r="O32" s="84" t="s">
        <v>226</v>
      </c>
      <c r="P32" s="84" t="s">
        <v>226</v>
      </c>
      <c r="Q32" s="84" t="s">
        <v>226</v>
      </c>
      <c r="R32" s="84" t="s">
        <v>226</v>
      </c>
      <c r="S32" s="84" t="str">
        <f t="shared" si="0"/>
        <v>-</v>
      </c>
      <c r="T32" s="85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4" t="s">
        <v>226</v>
      </c>
      <c r="E33" s="84" t="s">
        <v>226</v>
      </c>
      <c r="F33" s="84" t="s">
        <v>226</v>
      </c>
      <c r="G33" s="84" t="s">
        <v>226</v>
      </c>
      <c r="H33" s="84" t="s">
        <v>226</v>
      </c>
      <c r="I33" s="84" t="s">
        <v>226</v>
      </c>
      <c r="J33" s="84" t="s">
        <v>226</v>
      </c>
      <c r="K33" s="84" t="s">
        <v>226</v>
      </c>
      <c r="L33" s="84" t="s">
        <v>226</v>
      </c>
      <c r="M33" s="84" t="s">
        <v>226</v>
      </c>
      <c r="N33" s="84" t="s">
        <v>226</v>
      </c>
      <c r="O33" s="84" t="s">
        <v>226</v>
      </c>
      <c r="P33" s="84" t="s">
        <v>226</v>
      </c>
      <c r="Q33" s="84" t="s">
        <v>226</v>
      </c>
      <c r="R33" s="84" t="s">
        <v>226</v>
      </c>
      <c r="S33" s="84" t="str">
        <f t="shared" si="0"/>
        <v>-</v>
      </c>
      <c r="T33" s="85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4" t="s">
        <v>226</v>
      </c>
      <c r="E34" s="84" t="s">
        <v>226</v>
      </c>
      <c r="F34" s="84" t="s">
        <v>226</v>
      </c>
      <c r="G34" s="84" t="s">
        <v>226</v>
      </c>
      <c r="H34" s="84" t="s">
        <v>226</v>
      </c>
      <c r="I34" s="84" t="s">
        <v>226</v>
      </c>
      <c r="J34" s="84" t="s">
        <v>226</v>
      </c>
      <c r="K34" s="84" t="s">
        <v>226</v>
      </c>
      <c r="L34" s="84" t="s">
        <v>226</v>
      </c>
      <c r="M34" s="84" t="s">
        <v>226</v>
      </c>
      <c r="N34" s="84" t="s">
        <v>226</v>
      </c>
      <c r="O34" s="84" t="s">
        <v>226</v>
      </c>
      <c r="P34" s="84" t="s">
        <v>226</v>
      </c>
      <c r="Q34" s="84" t="s">
        <v>226</v>
      </c>
      <c r="R34" s="84" t="s">
        <v>226</v>
      </c>
      <c r="S34" s="84" t="str">
        <f t="shared" si="0"/>
        <v>-</v>
      </c>
      <c r="T34" s="85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4">
        <v>35.891466125403582</v>
      </c>
      <c r="E35" s="84">
        <v>50.572848477502028</v>
      </c>
      <c r="F35" s="84">
        <v>97.27631395453119</v>
      </c>
      <c r="G35" s="84">
        <v>66.247291274476794</v>
      </c>
      <c r="H35" s="84">
        <v>49.11562</v>
      </c>
      <c r="I35" s="84">
        <v>67.816189098477366</v>
      </c>
      <c r="J35" s="84">
        <v>50.785551080000005</v>
      </c>
      <c r="K35" s="84">
        <v>69.447842835437513</v>
      </c>
      <c r="L35" s="84">
        <v>52.8169731232</v>
      </c>
      <c r="M35" s="84">
        <v>71.144762721875679</v>
      </c>
      <c r="N35" s="84">
        <v>54.929652048128013</v>
      </c>
      <c r="O35" s="84" t="s">
        <v>226</v>
      </c>
      <c r="P35" s="84">
        <v>57.12683813005313</v>
      </c>
      <c r="Q35" s="84" t="s">
        <v>226</v>
      </c>
      <c r="R35" s="84">
        <v>58.840643273954726</v>
      </c>
      <c r="S35" s="84">
        <f t="shared" si="0"/>
        <v>208.40879465579056</v>
      </c>
      <c r="T35" s="85">
        <f t="shared" si="1"/>
        <v>274.49965765533591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4">
        <v>6778.1971612968809</v>
      </c>
      <c r="E36" s="84">
        <v>7250.0137532700001</v>
      </c>
      <c r="F36" s="84">
        <v>7910.2752755949086</v>
      </c>
      <c r="G36" s="84">
        <v>8086.2466476454356</v>
      </c>
      <c r="H36" s="84">
        <f>H42+H44+H45+H50</f>
        <v>8324.3114578746281</v>
      </c>
      <c r="I36" s="84">
        <v>8382.0066931638576</v>
      </c>
      <c r="J36" s="84">
        <f>J42+J44+J45+J50</f>
        <v>8340.1866919355125</v>
      </c>
      <c r="K36" s="84">
        <v>8652.4306863445818</v>
      </c>
      <c r="L36" s="84">
        <f>L42+L44+L45+L50</f>
        <v>8513.7033047330206</v>
      </c>
      <c r="M36" s="84">
        <v>8933.062609203349</v>
      </c>
      <c r="N36" s="84">
        <f>N42+N44+N45+N50</f>
        <v>8685.8118918000655</v>
      </c>
      <c r="O36" s="84" t="s">
        <v>226</v>
      </c>
      <c r="P36" s="84">
        <f>P42+P44+P45+P50</f>
        <v>8874.4213064685664</v>
      </c>
      <c r="Q36" s="84" t="s">
        <v>226</v>
      </c>
      <c r="R36" s="84">
        <f>R42+R44+R45+R50</f>
        <v>9072.9175025760196</v>
      </c>
      <c r="S36" s="84">
        <f t="shared" si="0"/>
        <v>25967.499988711788</v>
      </c>
      <c r="T36" s="85">
        <f t="shared" si="1"/>
        <v>43487.040697513185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4" t="s">
        <v>226</v>
      </c>
      <c r="E37" s="84" t="s">
        <v>226</v>
      </c>
      <c r="F37" s="84" t="s">
        <v>226</v>
      </c>
      <c r="G37" s="84" t="s">
        <v>226</v>
      </c>
      <c r="H37" s="84" t="s">
        <v>226</v>
      </c>
      <c r="I37" s="84" t="s">
        <v>226</v>
      </c>
      <c r="J37" s="84" t="s">
        <v>226</v>
      </c>
      <c r="K37" s="84" t="s">
        <v>226</v>
      </c>
      <c r="L37" s="84" t="s">
        <v>226</v>
      </c>
      <c r="M37" s="84" t="s">
        <v>226</v>
      </c>
      <c r="N37" s="84" t="s">
        <v>226</v>
      </c>
      <c r="O37" s="84" t="s">
        <v>226</v>
      </c>
      <c r="P37" s="84" t="s">
        <v>226</v>
      </c>
      <c r="Q37" s="84" t="s">
        <v>226</v>
      </c>
      <c r="R37" s="84" t="s">
        <v>226</v>
      </c>
      <c r="S37" s="84" t="str">
        <f t="shared" si="0"/>
        <v>-</v>
      </c>
      <c r="T37" s="85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4" t="s">
        <v>226</v>
      </c>
      <c r="E38" s="84" t="s">
        <v>226</v>
      </c>
      <c r="F38" s="84" t="s">
        <v>226</v>
      </c>
      <c r="G38" s="84" t="s">
        <v>226</v>
      </c>
      <c r="H38" s="84" t="s">
        <v>226</v>
      </c>
      <c r="I38" s="84" t="s">
        <v>226</v>
      </c>
      <c r="J38" s="84" t="s">
        <v>226</v>
      </c>
      <c r="K38" s="84" t="s">
        <v>226</v>
      </c>
      <c r="L38" s="84" t="s">
        <v>226</v>
      </c>
      <c r="M38" s="84" t="s">
        <v>226</v>
      </c>
      <c r="N38" s="84" t="s">
        <v>226</v>
      </c>
      <c r="O38" s="84" t="s">
        <v>226</v>
      </c>
      <c r="P38" s="84" t="s">
        <v>226</v>
      </c>
      <c r="Q38" s="84" t="s">
        <v>226</v>
      </c>
      <c r="R38" s="84" t="s">
        <v>226</v>
      </c>
      <c r="S38" s="84" t="str">
        <f t="shared" si="0"/>
        <v>-</v>
      </c>
      <c r="T38" s="85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4" t="s">
        <v>226</v>
      </c>
      <c r="E39" s="84" t="s">
        <v>226</v>
      </c>
      <c r="F39" s="84" t="s">
        <v>226</v>
      </c>
      <c r="G39" s="84" t="s">
        <v>226</v>
      </c>
      <c r="H39" s="84" t="s">
        <v>226</v>
      </c>
      <c r="I39" s="84" t="s">
        <v>226</v>
      </c>
      <c r="J39" s="84" t="s">
        <v>226</v>
      </c>
      <c r="K39" s="84" t="s">
        <v>226</v>
      </c>
      <c r="L39" s="84" t="s">
        <v>226</v>
      </c>
      <c r="M39" s="84" t="s">
        <v>226</v>
      </c>
      <c r="N39" s="84" t="s">
        <v>226</v>
      </c>
      <c r="O39" s="84" t="s">
        <v>226</v>
      </c>
      <c r="P39" s="84" t="s">
        <v>226</v>
      </c>
      <c r="Q39" s="84" t="s">
        <v>226</v>
      </c>
      <c r="R39" s="84" t="s">
        <v>226</v>
      </c>
      <c r="S39" s="84" t="str">
        <f t="shared" si="0"/>
        <v>-</v>
      </c>
      <c r="T39" s="85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4" t="s">
        <v>226</v>
      </c>
      <c r="E40" s="84" t="s">
        <v>226</v>
      </c>
      <c r="F40" s="84" t="s">
        <v>226</v>
      </c>
      <c r="G40" s="84" t="s">
        <v>226</v>
      </c>
      <c r="H40" s="84" t="s">
        <v>226</v>
      </c>
      <c r="I40" s="84" t="s">
        <v>226</v>
      </c>
      <c r="J40" s="84" t="s">
        <v>226</v>
      </c>
      <c r="K40" s="84" t="s">
        <v>226</v>
      </c>
      <c r="L40" s="84" t="s">
        <v>226</v>
      </c>
      <c r="M40" s="84" t="s">
        <v>226</v>
      </c>
      <c r="N40" s="84" t="s">
        <v>226</v>
      </c>
      <c r="O40" s="84" t="s">
        <v>226</v>
      </c>
      <c r="P40" s="84" t="s">
        <v>226</v>
      </c>
      <c r="Q40" s="84" t="s">
        <v>226</v>
      </c>
      <c r="R40" s="84" t="s">
        <v>226</v>
      </c>
      <c r="S40" s="84" t="str">
        <f t="shared" si="0"/>
        <v>-</v>
      </c>
      <c r="T40" s="85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4" t="s">
        <v>226</v>
      </c>
      <c r="E41" s="84" t="s">
        <v>226</v>
      </c>
      <c r="F41" s="84" t="s">
        <v>226</v>
      </c>
      <c r="G41" s="84" t="s">
        <v>226</v>
      </c>
      <c r="H41" s="84" t="s">
        <v>226</v>
      </c>
      <c r="I41" s="84" t="s">
        <v>226</v>
      </c>
      <c r="J41" s="84" t="s">
        <v>226</v>
      </c>
      <c r="K41" s="84" t="s">
        <v>226</v>
      </c>
      <c r="L41" s="84" t="s">
        <v>226</v>
      </c>
      <c r="M41" s="84" t="s">
        <v>226</v>
      </c>
      <c r="N41" s="84" t="s">
        <v>226</v>
      </c>
      <c r="O41" s="84" t="s">
        <v>226</v>
      </c>
      <c r="P41" s="84" t="s">
        <v>226</v>
      </c>
      <c r="Q41" s="84" t="s">
        <v>226</v>
      </c>
      <c r="R41" s="84" t="s">
        <v>226</v>
      </c>
      <c r="S41" s="84" t="str">
        <f t="shared" si="0"/>
        <v>-</v>
      </c>
      <c r="T41" s="85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4">
        <v>6671.538345787867</v>
      </c>
      <c r="E42" s="84">
        <v>7136.6662435850003</v>
      </c>
      <c r="F42" s="84">
        <v>7766.018</v>
      </c>
      <c r="G42" s="84">
        <v>7956.8832930961407</v>
      </c>
      <c r="H42" s="84">
        <v>8198.1345809118575</v>
      </c>
      <c r="I42" s="84">
        <v>8251.3899293785435</v>
      </c>
      <c r="J42" s="84">
        <v>8214.0098149727419</v>
      </c>
      <c r="K42" s="84">
        <v>8518.4926595039669</v>
      </c>
      <c r="L42" s="84">
        <v>8387.5264277702499</v>
      </c>
      <c r="M42" s="84">
        <v>8795.7508732887254</v>
      </c>
      <c r="N42" s="84">
        <v>8559.6350148372949</v>
      </c>
      <c r="O42" s="84" t="s">
        <v>226</v>
      </c>
      <c r="P42" s="84">
        <v>8748.2444295057958</v>
      </c>
      <c r="Q42" s="84" t="s">
        <v>226</v>
      </c>
      <c r="R42" s="84">
        <v>8942.9553193043666</v>
      </c>
      <c r="S42" s="84">
        <f t="shared" si="0"/>
        <v>25565.633462171234</v>
      </c>
      <c r="T42" s="85">
        <f t="shared" si="1"/>
        <v>42852.371006390451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4" t="s">
        <v>226</v>
      </c>
      <c r="E43" s="84" t="s">
        <v>226</v>
      </c>
      <c r="F43" s="84" t="s">
        <v>226</v>
      </c>
      <c r="G43" s="84" t="s">
        <v>226</v>
      </c>
      <c r="H43" s="84" t="s">
        <v>226</v>
      </c>
      <c r="I43" s="84" t="s">
        <v>226</v>
      </c>
      <c r="J43" s="84" t="s">
        <v>226</v>
      </c>
      <c r="K43" s="84" t="s">
        <v>226</v>
      </c>
      <c r="L43" s="84" t="s">
        <v>226</v>
      </c>
      <c r="M43" s="84" t="s">
        <v>226</v>
      </c>
      <c r="N43" s="84" t="s">
        <v>226</v>
      </c>
      <c r="O43" s="84" t="s">
        <v>226</v>
      </c>
      <c r="P43" s="84" t="s">
        <v>226</v>
      </c>
      <c r="Q43" s="84" t="s">
        <v>226</v>
      </c>
      <c r="R43" s="84" t="s">
        <v>226</v>
      </c>
      <c r="S43" s="84" t="str">
        <f t="shared" si="0"/>
        <v>-</v>
      </c>
      <c r="T43" s="85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4">
        <v>72.338415899014237</v>
      </c>
      <c r="E44" s="84">
        <v>75.207984545000016</v>
      </c>
      <c r="F44" s="84">
        <v>73.668999999999997</v>
      </c>
      <c r="G44" s="84">
        <v>81.578072418494102</v>
      </c>
      <c r="H44" s="84">
        <v>85.644299048018624</v>
      </c>
      <c r="I44" s="84">
        <v>81.498702861929388</v>
      </c>
      <c r="J44" s="84">
        <v>85.644299048018624</v>
      </c>
      <c r="K44" s="84">
        <v>83.656252420998285</v>
      </c>
      <c r="L44" s="84">
        <v>85.644299048018624</v>
      </c>
      <c r="M44" s="84">
        <v>85.900242865702765</v>
      </c>
      <c r="N44" s="84">
        <v>85.644299048018624</v>
      </c>
      <c r="O44" s="84" t="s">
        <v>226</v>
      </c>
      <c r="P44" s="84">
        <v>85.644299048018624</v>
      </c>
      <c r="Q44" s="84" t="s">
        <v>226</v>
      </c>
      <c r="R44" s="84">
        <v>88.213628019459179</v>
      </c>
      <c r="S44" s="84">
        <f t="shared" si="0"/>
        <v>251.05519814863044</v>
      </c>
      <c r="T44" s="85">
        <f t="shared" si="1"/>
        <v>430.79082421153367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226</v>
      </c>
      <c r="P45" s="84">
        <v>0</v>
      </c>
      <c r="Q45" s="84" t="s">
        <v>226</v>
      </c>
      <c r="R45" s="84">
        <v>0</v>
      </c>
      <c r="S45" s="84">
        <f t="shared" si="0"/>
        <v>0</v>
      </c>
      <c r="T45" s="85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4" t="s">
        <v>226</v>
      </c>
      <c r="E46" s="84" t="s">
        <v>226</v>
      </c>
      <c r="F46" s="84" t="s">
        <v>226</v>
      </c>
      <c r="G46" s="84" t="s">
        <v>226</v>
      </c>
      <c r="H46" s="84" t="s">
        <v>226</v>
      </c>
      <c r="I46" s="84" t="s">
        <v>226</v>
      </c>
      <c r="J46" s="84" t="s">
        <v>226</v>
      </c>
      <c r="K46" s="84" t="s">
        <v>226</v>
      </c>
      <c r="L46" s="84" t="s">
        <v>226</v>
      </c>
      <c r="M46" s="84" t="s">
        <v>226</v>
      </c>
      <c r="N46" s="84" t="s">
        <v>226</v>
      </c>
      <c r="O46" s="84" t="s">
        <v>226</v>
      </c>
      <c r="P46" s="84" t="s">
        <v>226</v>
      </c>
      <c r="Q46" s="84" t="s">
        <v>226</v>
      </c>
      <c r="R46" s="84" t="s">
        <v>226</v>
      </c>
      <c r="S46" s="84" t="str">
        <f t="shared" si="0"/>
        <v>-</v>
      </c>
      <c r="T46" s="85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4" t="s">
        <v>226</v>
      </c>
      <c r="E47" s="84" t="s">
        <v>226</v>
      </c>
      <c r="F47" s="84" t="s">
        <v>226</v>
      </c>
      <c r="G47" s="84" t="s">
        <v>226</v>
      </c>
      <c r="H47" s="84" t="s">
        <v>226</v>
      </c>
      <c r="I47" s="84" t="s">
        <v>226</v>
      </c>
      <c r="J47" s="84" t="s">
        <v>226</v>
      </c>
      <c r="K47" s="84" t="s">
        <v>226</v>
      </c>
      <c r="L47" s="84" t="s">
        <v>226</v>
      </c>
      <c r="M47" s="84" t="s">
        <v>226</v>
      </c>
      <c r="N47" s="84" t="s">
        <v>226</v>
      </c>
      <c r="O47" s="84" t="s">
        <v>226</v>
      </c>
      <c r="P47" s="84" t="s">
        <v>226</v>
      </c>
      <c r="Q47" s="84" t="s">
        <v>226</v>
      </c>
      <c r="R47" s="84" t="s">
        <v>226</v>
      </c>
      <c r="S47" s="84" t="str">
        <f t="shared" si="0"/>
        <v>-</v>
      </c>
      <c r="T47" s="85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4" t="s">
        <v>226</v>
      </c>
      <c r="E48" s="84" t="s">
        <v>226</v>
      </c>
      <c r="F48" s="84" t="s">
        <v>226</v>
      </c>
      <c r="G48" s="84" t="s">
        <v>226</v>
      </c>
      <c r="H48" s="84" t="s">
        <v>226</v>
      </c>
      <c r="I48" s="84" t="s">
        <v>226</v>
      </c>
      <c r="J48" s="84" t="s">
        <v>226</v>
      </c>
      <c r="K48" s="84" t="s">
        <v>226</v>
      </c>
      <c r="L48" s="84" t="s">
        <v>226</v>
      </c>
      <c r="M48" s="84" t="s">
        <v>226</v>
      </c>
      <c r="N48" s="84" t="s">
        <v>226</v>
      </c>
      <c r="O48" s="84" t="s">
        <v>226</v>
      </c>
      <c r="P48" s="84" t="s">
        <v>226</v>
      </c>
      <c r="Q48" s="84" t="s">
        <v>226</v>
      </c>
      <c r="R48" s="84" t="s">
        <v>226</v>
      </c>
      <c r="S48" s="84" t="str">
        <f t="shared" si="0"/>
        <v>-</v>
      </c>
      <c r="T48" s="85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4" t="s">
        <v>226</v>
      </c>
      <c r="E49" s="84" t="s">
        <v>226</v>
      </c>
      <c r="F49" s="84" t="s">
        <v>226</v>
      </c>
      <c r="G49" s="84" t="s">
        <v>226</v>
      </c>
      <c r="H49" s="84" t="s">
        <v>226</v>
      </c>
      <c r="I49" s="84" t="s">
        <v>226</v>
      </c>
      <c r="J49" s="84" t="s">
        <v>226</v>
      </c>
      <c r="K49" s="84" t="s">
        <v>226</v>
      </c>
      <c r="L49" s="84" t="s">
        <v>226</v>
      </c>
      <c r="M49" s="84" t="s">
        <v>226</v>
      </c>
      <c r="N49" s="84" t="s">
        <v>226</v>
      </c>
      <c r="O49" s="84" t="s">
        <v>226</v>
      </c>
      <c r="P49" s="84" t="s">
        <v>226</v>
      </c>
      <c r="Q49" s="84" t="s">
        <v>226</v>
      </c>
      <c r="R49" s="84" t="s">
        <v>226</v>
      </c>
      <c r="S49" s="84" t="str">
        <f t="shared" si="0"/>
        <v>-</v>
      </c>
      <c r="T49" s="85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4">
        <v>34.320399610000209</v>
      </c>
      <c r="E50" s="84">
        <v>38.139525139999996</v>
      </c>
      <c r="F50" s="84">
        <v>70.58827559490868</v>
      </c>
      <c r="G50" s="84">
        <v>47.785282130800191</v>
      </c>
      <c r="H50" s="84">
        <v>40.532577914751478</v>
      </c>
      <c r="I50" s="84">
        <v>49.118060923386068</v>
      </c>
      <c r="J50" s="84">
        <v>40.532577914751485</v>
      </c>
      <c r="K50" s="84">
        <v>50.28177441961676</v>
      </c>
      <c r="L50" s="84">
        <v>40.532577914751485</v>
      </c>
      <c r="M50" s="84">
        <v>51.411493048922225</v>
      </c>
      <c r="N50" s="84">
        <v>40.532577914751485</v>
      </c>
      <c r="O50" s="84" t="s">
        <v>226</v>
      </c>
      <c r="P50" s="84">
        <v>40.532577914751485</v>
      </c>
      <c r="Q50" s="84" t="s">
        <v>226</v>
      </c>
      <c r="R50" s="84">
        <v>41.748555252194024</v>
      </c>
      <c r="S50" s="84">
        <f t="shared" si="0"/>
        <v>150.81132839192503</v>
      </c>
      <c r="T50" s="85">
        <f t="shared" si="1"/>
        <v>203.87886691119996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4">
        <v>918.57244327999979</v>
      </c>
      <c r="E51" s="84">
        <v>980.64881646000003</v>
      </c>
      <c r="F51" s="84">
        <v>1035.354</v>
      </c>
      <c r="G51" s="84">
        <v>1052.411706697</v>
      </c>
      <c r="H51" s="84">
        <f>H52+H53+H58+H59</f>
        <v>1153.9237157400003</v>
      </c>
      <c r="I51" s="84">
        <v>1083.239851920197</v>
      </c>
      <c r="J51" s="84">
        <f>J52+J53+J58+J59</f>
        <v>1069.1055943635708</v>
      </c>
      <c r="K51" s="84">
        <v>1114.126094330727</v>
      </c>
      <c r="L51" s="84">
        <f>L52+L53+L58+L59</f>
        <v>1085.326134824817</v>
      </c>
      <c r="M51" s="84">
        <v>1147.7359520398677</v>
      </c>
      <c r="N51" s="84">
        <f>N52+N53+N58+N59</f>
        <v>1097.9797053198199</v>
      </c>
      <c r="O51" s="84" t="s">
        <v>226</v>
      </c>
      <c r="P51" s="84">
        <f>P52+P53+P58+P59</f>
        <v>1125.8774607007867</v>
      </c>
      <c r="Q51" s="84" t="s">
        <v>226</v>
      </c>
      <c r="R51" s="84">
        <f>R52+R53+R58+R59</f>
        <v>1151.8625271806102</v>
      </c>
      <c r="S51" s="84">
        <f t="shared" si="0"/>
        <v>3345.1018982907917</v>
      </c>
      <c r="T51" s="85">
        <f t="shared" si="1"/>
        <v>5530.1514223896047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 t="s">
        <v>226</v>
      </c>
      <c r="R52" s="84">
        <v>0</v>
      </c>
      <c r="S52" s="84">
        <f t="shared" si="0"/>
        <v>0</v>
      </c>
      <c r="T52" s="85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4">
        <v>691.61678932999996</v>
      </c>
      <c r="E53" s="84">
        <v>705.15537164</v>
      </c>
      <c r="F53" s="84">
        <v>743.798</v>
      </c>
      <c r="G53" s="84">
        <v>771.25925052000002</v>
      </c>
      <c r="H53" s="84">
        <f>H54+H57</f>
        <v>894.21513770000013</v>
      </c>
      <c r="I53" s="84">
        <v>801.93611840999995</v>
      </c>
      <c r="J53" s="84">
        <f>J54+J57</f>
        <v>809.39701632357082</v>
      </c>
      <c r="K53" s="84">
        <v>832.67093221000005</v>
      </c>
      <c r="L53" s="84">
        <f>L54+L57</f>
        <v>825.617556784817</v>
      </c>
      <c r="M53" s="84">
        <v>866.12920987999996</v>
      </c>
      <c r="N53" s="84">
        <f>N54+N57</f>
        <v>838.27112727981989</v>
      </c>
      <c r="O53" s="84" t="s">
        <v>226</v>
      </c>
      <c r="P53" s="84">
        <f>P54+P57</f>
        <v>866.16888266078661</v>
      </c>
      <c r="Q53" s="84" t="s">
        <v>226</v>
      </c>
      <c r="R53" s="84">
        <f>R54+R57</f>
        <v>892.15394914061017</v>
      </c>
      <c r="S53" s="84">
        <f t="shared" si="0"/>
        <v>2500.7362604999998</v>
      </c>
      <c r="T53" s="85">
        <f t="shared" si="1"/>
        <v>4231.6085321896044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4">
        <v>691.61678932999996</v>
      </c>
      <c r="E54" s="84">
        <v>705.15537164</v>
      </c>
      <c r="F54" s="84">
        <v>743.798</v>
      </c>
      <c r="G54" s="84">
        <v>771.25925052000002</v>
      </c>
      <c r="H54" s="84">
        <f>H55+H56</f>
        <v>894.21513770000013</v>
      </c>
      <c r="I54" s="84">
        <v>801.93611840999995</v>
      </c>
      <c r="J54" s="84">
        <f>J55+J56</f>
        <v>809.39701632357082</v>
      </c>
      <c r="K54" s="84">
        <v>832.67093221000005</v>
      </c>
      <c r="L54" s="84">
        <f>L55+L56</f>
        <v>825.617556784817</v>
      </c>
      <c r="M54" s="84">
        <v>866.12920987999996</v>
      </c>
      <c r="N54" s="84">
        <f>N55+N56</f>
        <v>838.27112727981989</v>
      </c>
      <c r="O54" s="84" t="s">
        <v>226</v>
      </c>
      <c r="P54" s="84">
        <f>P55+P56</f>
        <v>866.16888266078661</v>
      </c>
      <c r="Q54" s="84" t="s">
        <v>226</v>
      </c>
      <c r="R54" s="84">
        <f>R55+R56</f>
        <v>892.15394914061017</v>
      </c>
      <c r="S54" s="84">
        <f t="shared" si="0"/>
        <v>2500.7362604999998</v>
      </c>
      <c r="T54" s="85">
        <f t="shared" si="1"/>
        <v>4231.6085321896044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4">
        <v>691.61678932999996</v>
      </c>
      <c r="E55" s="84">
        <v>705.15537164</v>
      </c>
      <c r="F55" s="84">
        <v>743.798</v>
      </c>
      <c r="G55" s="84">
        <v>771.25925052000002</v>
      </c>
      <c r="H55" s="84">
        <v>894.21513770000013</v>
      </c>
      <c r="I55" s="84">
        <v>801.93611840999995</v>
      </c>
      <c r="J55" s="84">
        <v>809.39701632357082</v>
      </c>
      <c r="K55" s="84">
        <v>832.67093221000005</v>
      </c>
      <c r="L55" s="84">
        <v>825.617556784817</v>
      </c>
      <c r="M55" s="84">
        <v>866.12920987999996</v>
      </c>
      <c r="N55" s="84">
        <v>838.27112727981989</v>
      </c>
      <c r="O55" s="84" t="s">
        <v>226</v>
      </c>
      <c r="P55" s="84">
        <v>866.16888266078661</v>
      </c>
      <c r="Q55" s="84" t="s">
        <v>226</v>
      </c>
      <c r="R55" s="84">
        <v>892.15394914061017</v>
      </c>
      <c r="S55" s="84">
        <f t="shared" si="0"/>
        <v>2500.7362604999998</v>
      </c>
      <c r="T55" s="85">
        <f t="shared" si="1"/>
        <v>4231.6085321896044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4" t="s">
        <v>226</v>
      </c>
      <c r="E56" s="84" t="s">
        <v>226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226</v>
      </c>
      <c r="P56" s="84">
        <v>0</v>
      </c>
      <c r="Q56" s="84" t="s">
        <v>226</v>
      </c>
      <c r="R56" s="84">
        <v>0</v>
      </c>
      <c r="S56" s="84">
        <f t="shared" si="0"/>
        <v>0</v>
      </c>
      <c r="T56" s="85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4" t="s">
        <v>226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226</v>
      </c>
      <c r="P57" s="84">
        <v>0</v>
      </c>
      <c r="Q57" s="84" t="s">
        <v>226</v>
      </c>
      <c r="R57" s="84">
        <v>0</v>
      </c>
      <c r="S57" s="84">
        <f t="shared" si="0"/>
        <v>0</v>
      </c>
      <c r="T57" s="85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4">
        <v>113.07068877</v>
      </c>
      <c r="E58" s="84">
        <v>113.92731314558384</v>
      </c>
      <c r="F58" s="84">
        <v>140.37524932999997</v>
      </c>
      <c r="G58" s="84">
        <v>116.21725213981007</v>
      </c>
      <c r="H58" s="84">
        <v>122.70448990999999</v>
      </c>
      <c r="I58" s="84">
        <v>117.37942466120818</v>
      </c>
      <c r="J58" s="84">
        <v>122.70448990999999</v>
      </c>
      <c r="K58" s="84">
        <v>118.55321890782027</v>
      </c>
      <c r="L58" s="84">
        <v>122.70448990999999</v>
      </c>
      <c r="M58" s="84">
        <v>119.73875109689847</v>
      </c>
      <c r="N58" s="84">
        <v>122.70448990999999</v>
      </c>
      <c r="O58" s="84" t="s">
        <v>226</v>
      </c>
      <c r="P58" s="84">
        <v>122.70448990999999</v>
      </c>
      <c r="Q58" s="84" t="s">
        <v>226</v>
      </c>
      <c r="R58" s="84">
        <f>P58*(P58/N58)</f>
        <v>122.70448990999999</v>
      </c>
      <c r="S58" s="84">
        <f t="shared" si="0"/>
        <v>355.67139466592693</v>
      </c>
      <c r="T58" s="85">
        <f t="shared" si="1"/>
        <v>613.52244954999992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4">
        <v>113.88496517999994</v>
      </c>
      <c r="E59" s="84">
        <v>161.56613167441614</v>
      </c>
      <c r="F59" s="84">
        <v>151.18075067000001</v>
      </c>
      <c r="G59" s="84">
        <v>164.93520403718992</v>
      </c>
      <c r="H59" s="84">
        <v>137.00408813000007</v>
      </c>
      <c r="I59" s="84">
        <v>163.9243088489888</v>
      </c>
      <c r="J59" s="84">
        <v>137.00408813000007</v>
      </c>
      <c r="K59" s="84">
        <v>162.90194321290682</v>
      </c>
      <c r="L59" s="84">
        <v>137.00408813000007</v>
      </c>
      <c r="M59" s="84">
        <v>161.86799106296939</v>
      </c>
      <c r="N59" s="84">
        <v>137.00408813000007</v>
      </c>
      <c r="O59" s="84" t="s">
        <v>226</v>
      </c>
      <c r="P59" s="84">
        <v>137.00408813000007</v>
      </c>
      <c r="Q59" s="84" t="s">
        <v>226</v>
      </c>
      <c r="R59" s="84">
        <v>137.00408813000007</v>
      </c>
      <c r="S59" s="84">
        <f t="shared" si="0"/>
        <v>488.69424312486501</v>
      </c>
      <c r="T59" s="85">
        <f t="shared" si="1"/>
        <v>685.02044065000041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4">
        <v>2991.2089320599994</v>
      </c>
      <c r="E60" s="84">
        <v>3156.4396496500003</v>
      </c>
      <c r="F60" s="84">
        <v>3583.0410000000002</v>
      </c>
      <c r="G60" s="84">
        <v>3558.1211607381224</v>
      </c>
      <c r="H60" s="84">
        <f>H61+H62+H63+H64+H65</f>
        <v>3735.4201248196591</v>
      </c>
      <c r="I60" s="84">
        <v>3674.8331477444799</v>
      </c>
      <c r="J60" s="84">
        <f>J61+J62+J63+J64+J65</f>
        <v>3768.8232497008898</v>
      </c>
      <c r="K60" s="84">
        <v>3796.8618443001037</v>
      </c>
      <c r="L60" s="84">
        <f>L61+L62+L63+L64+L65</f>
        <v>3880.5680944476462</v>
      </c>
      <c r="M60" s="84">
        <v>3936.8379076674842</v>
      </c>
      <c r="N60" s="84">
        <f>N61+N62+N63+N64+N65</f>
        <v>3995.4721253694315</v>
      </c>
      <c r="O60" s="84" t="s">
        <v>226</v>
      </c>
      <c r="P60" s="84">
        <f>P61+P62+P63+P64+P65</f>
        <v>4113.5192555168951</v>
      </c>
      <c r="Q60" s="84" t="s">
        <v>226</v>
      </c>
      <c r="R60" s="84">
        <f>R61+R62+R63+R64+R65</f>
        <v>4236.9248331824028</v>
      </c>
      <c r="S60" s="84">
        <f t="shared" si="0"/>
        <v>11408.532899712069</v>
      </c>
      <c r="T60" s="85">
        <f t="shared" si="1"/>
        <v>19995.307558217264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4">
        <v>599.88058831000001</v>
      </c>
      <c r="E61" s="84">
        <v>727.11590978000004</v>
      </c>
      <c r="F61" s="84">
        <v>901.19899999999996</v>
      </c>
      <c r="G61" s="84">
        <v>819.3409974737998</v>
      </c>
      <c r="H61" s="84">
        <v>1030.2458348</v>
      </c>
      <c r="I61" s="84">
        <v>845.58785078910034</v>
      </c>
      <c r="J61" s="84">
        <v>968.54424457089044</v>
      </c>
      <c r="K61" s="84">
        <v>872.68747802262749</v>
      </c>
      <c r="L61" s="84">
        <v>999.12808931764653</v>
      </c>
      <c r="M61" s="84">
        <v>900.66761851001559</v>
      </c>
      <c r="N61" s="84">
        <v>1030.6911202394322</v>
      </c>
      <c r="O61" s="84" t="s">
        <v>226</v>
      </c>
      <c r="P61" s="84">
        <v>1063.0852503868962</v>
      </c>
      <c r="Q61" s="84" t="s">
        <v>226</v>
      </c>
      <c r="R61" s="84">
        <v>1094.977807898503</v>
      </c>
      <c r="S61" s="84">
        <f t="shared" si="0"/>
        <v>2618.9429473217433</v>
      </c>
      <c r="T61" s="85">
        <f t="shared" si="1"/>
        <v>5156.4265124133681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4">
        <v>2286.8633856099996</v>
      </c>
      <c r="E62" s="84">
        <v>2327.34428441</v>
      </c>
      <c r="F62" s="84">
        <v>2572.174</v>
      </c>
      <c r="G62" s="84">
        <v>2617.5748632525292</v>
      </c>
      <c r="H62" s="84">
        <v>2595.4692848896598</v>
      </c>
      <c r="I62" s="84">
        <v>2707.9335145364321</v>
      </c>
      <c r="J62" s="84">
        <v>2690.5740000000001</v>
      </c>
      <c r="K62" s="84">
        <v>2802.7559949689676</v>
      </c>
      <c r="L62" s="84">
        <v>2771.7350000000001</v>
      </c>
      <c r="M62" s="84">
        <v>2914.6452223705091</v>
      </c>
      <c r="N62" s="84">
        <v>2855.076</v>
      </c>
      <c r="O62" s="84" t="s">
        <v>226</v>
      </c>
      <c r="P62" s="84">
        <v>2940.7289999999998</v>
      </c>
      <c r="Q62" s="84" t="s">
        <v>226</v>
      </c>
      <c r="R62" s="84">
        <v>3028.9508700000001</v>
      </c>
      <c r="S62" s="84">
        <f t="shared" si="0"/>
        <v>8425.3347318759079</v>
      </c>
      <c r="T62" s="85">
        <f t="shared" si="1"/>
        <v>14287.06487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226</v>
      </c>
      <c r="P63" s="84">
        <v>0</v>
      </c>
      <c r="Q63" s="84" t="s">
        <v>226</v>
      </c>
      <c r="R63" s="84">
        <v>0</v>
      </c>
      <c r="S63" s="84">
        <f t="shared" si="0"/>
        <v>0</v>
      </c>
      <c r="T63" s="85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226</v>
      </c>
      <c r="P64" s="84">
        <v>0</v>
      </c>
      <c r="Q64" s="84" t="s">
        <v>226</v>
      </c>
      <c r="R64" s="84">
        <v>0</v>
      </c>
      <c r="S64" s="84">
        <f t="shared" si="0"/>
        <v>0</v>
      </c>
      <c r="T64" s="85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4">
        <v>104.46495814000002</v>
      </c>
      <c r="E65" s="84">
        <v>101.9794554600002</v>
      </c>
      <c r="F65" s="84">
        <v>109.66800000000001</v>
      </c>
      <c r="G65" s="84">
        <v>121.20530001179361</v>
      </c>
      <c r="H65" s="84">
        <v>109.70500512999948</v>
      </c>
      <c r="I65" s="84">
        <v>121.31178241894754</v>
      </c>
      <c r="J65" s="84">
        <v>109.70500512999948</v>
      </c>
      <c r="K65" s="84">
        <v>121.41837130850868</v>
      </c>
      <c r="L65" s="84">
        <v>109.70500512999948</v>
      </c>
      <c r="M65" s="84">
        <v>121.52506678695953</v>
      </c>
      <c r="N65" s="84">
        <v>109.70500512999948</v>
      </c>
      <c r="O65" s="84" t="s">
        <v>226</v>
      </c>
      <c r="P65" s="84">
        <v>109.70500512999948</v>
      </c>
      <c r="Q65" s="84" t="s">
        <v>226</v>
      </c>
      <c r="R65" s="84">
        <v>112.99615528389947</v>
      </c>
      <c r="S65" s="84">
        <f t="shared" si="0"/>
        <v>364.25522051441578</v>
      </c>
      <c r="T65" s="85">
        <f t="shared" si="1"/>
        <v>551.81617580389741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4">
        <v>1718.17541385</v>
      </c>
      <c r="E66" s="84">
        <v>1862.9113720400001</v>
      </c>
      <c r="F66" s="84">
        <v>1906.9179999999999</v>
      </c>
      <c r="G66" s="84">
        <v>2035.7859303351338</v>
      </c>
      <c r="H66" s="84">
        <v>1998.17285818</v>
      </c>
      <c r="I66" s="84">
        <v>2117.2173675485392</v>
      </c>
      <c r="J66" s="84">
        <v>1998.1728581800003</v>
      </c>
      <c r="K66" s="84">
        <v>2201.9060622504812</v>
      </c>
      <c r="L66" s="84">
        <v>1998.1728581800003</v>
      </c>
      <c r="M66" s="84">
        <v>2289.9823047405007</v>
      </c>
      <c r="N66" s="84">
        <v>1998.1728581800003</v>
      </c>
      <c r="O66" s="84" t="s">
        <v>226</v>
      </c>
      <c r="P66" s="84">
        <v>1998.1728581800003</v>
      </c>
      <c r="Q66" s="84" t="s">
        <v>226</v>
      </c>
      <c r="R66" s="84">
        <v>1998.1728581800003</v>
      </c>
      <c r="S66" s="84">
        <f t="shared" si="0"/>
        <v>6609.1057345395211</v>
      </c>
      <c r="T66" s="85">
        <f t="shared" si="1"/>
        <v>9990.8642909000009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4">
        <v>412.83010992999999</v>
      </c>
      <c r="E67" s="84">
        <v>461.39346859000005</v>
      </c>
      <c r="F67" s="84">
        <v>508.77699999999999</v>
      </c>
      <c r="G67" s="84">
        <v>603.02150936284511</v>
      </c>
      <c r="H67" s="84">
        <v>596.7718328975111</v>
      </c>
      <c r="I67" s="84">
        <v>680.24598001511117</v>
      </c>
      <c r="J67" s="84">
        <v>668.10796175591111</v>
      </c>
      <c r="K67" s="84">
        <v>731.57418356463882</v>
      </c>
      <c r="L67" s="84">
        <v>716.46255663155785</v>
      </c>
      <c r="M67" s="84">
        <v>759.03621362623403</v>
      </c>
      <c r="N67" s="84">
        <v>757.34365053453621</v>
      </c>
      <c r="O67" s="84" t="s">
        <v>226</v>
      </c>
      <c r="P67" s="84">
        <v>795.69919860167852</v>
      </c>
      <c r="Q67" s="84" t="s">
        <v>226</v>
      </c>
      <c r="R67" s="84">
        <v>819.5701745597288</v>
      </c>
      <c r="S67" s="84">
        <f t="shared" si="0"/>
        <v>2170.8563772059842</v>
      </c>
      <c r="T67" s="85">
        <f t="shared" si="1"/>
        <v>3757.1835420834122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4">
        <v>38.842403000000004</v>
      </c>
      <c r="E68" s="84">
        <v>49.381616999999999</v>
      </c>
      <c r="F68" s="84">
        <v>80.308886999999999</v>
      </c>
      <c r="G68" s="84">
        <v>77.5773516</v>
      </c>
      <c r="H68" s="84">
        <f>H69+H70</f>
        <v>103.28090099999999</v>
      </c>
      <c r="I68" s="84">
        <v>84.111855664000004</v>
      </c>
      <c r="J68" s="84">
        <f>J69+J70</f>
        <v>95.748896999999999</v>
      </c>
      <c r="K68" s="84">
        <v>86.369231090560007</v>
      </c>
      <c r="L68" s="84">
        <f>L69+L70</f>
        <v>100.552897</v>
      </c>
      <c r="M68" s="84">
        <v>86.558013534182393</v>
      </c>
      <c r="N68" s="84">
        <f>N69+N70</f>
        <v>105.599897</v>
      </c>
      <c r="O68" s="84" t="s">
        <v>226</v>
      </c>
      <c r="P68" s="84">
        <f>P69+P70</f>
        <v>110.902897</v>
      </c>
      <c r="Q68" s="84" t="s">
        <v>226</v>
      </c>
      <c r="R68" s="84">
        <f>R69+R70</f>
        <v>116.47399440309265</v>
      </c>
      <c r="S68" s="84">
        <f t="shared" si="0"/>
        <v>257.03910028874242</v>
      </c>
      <c r="T68" s="85">
        <f t="shared" si="1"/>
        <v>529.27858240309263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4">
        <v>38.225624000000003</v>
      </c>
      <c r="E69" s="84">
        <v>48.733786000000002</v>
      </c>
      <c r="F69" s="84">
        <v>79.628540999999998</v>
      </c>
      <c r="G69" s="84">
        <v>76.864000000000004</v>
      </c>
      <c r="H69" s="84">
        <v>102.57500399999999</v>
      </c>
      <c r="I69" s="84">
        <v>83.369969999999995</v>
      </c>
      <c r="J69" s="84">
        <v>95.043000000000006</v>
      </c>
      <c r="K69" s="84">
        <v>85.597669999999994</v>
      </c>
      <c r="L69" s="84">
        <v>99.846999999999994</v>
      </c>
      <c r="M69" s="84">
        <v>85.755589999999998</v>
      </c>
      <c r="N69" s="84">
        <v>104.89400000000001</v>
      </c>
      <c r="O69" s="84" t="s">
        <v>226</v>
      </c>
      <c r="P69" s="84">
        <v>110.197</v>
      </c>
      <c r="Q69" s="84" t="s">
        <v>226</v>
      </c>
      <c r="R69" s="84">
        <f>P69*(P69/N69)</f>
        <v>115.76809740309265</v>
      </c>
      <c r="S69" s="84">
        <f t="shared" si="0"/>
        <v>254.72323</v>
      </c>
      <c r="T69" s="85">
        <f t="shared" si="1"/>
        <v>525.74909740309261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4">
        <v>0.61677900000000108</v>
      </c>
      <c r="E70" s="84">
        <v>0.64783099999999649</v>
      </c>
      <c r="F70" s="84">
        <v>0.68034600000000012</v>
      </c>
      <c r="G70" s="84">
        <v>0.71335159999999576</v>
      </c>
      <c r="H70" s="84">
        <v>0.70589699999999311</v>
      </c>
      <c r="I70" s="84">
        <v>0.74188566400000866</v>
      </c>
      <c r="J70" s="84">
        <v>0.70589699999999311</v>
      </c>
      <c r="K70" s="84">
        <v>0.77156109056001299</v>
      </c>
      <c r="L70" s="84">
        <v>0.70589700000000732</v>
      </c>
      <c r="M70" s="84">
        <v>0.80242353418239531</v>
      </c>
      <c r="N70" s="84">
        <v>0.70589699999999311</v>
      </c>
      <c r="O70" s="84" t="s">
        <v>226</v>
      </c>
      <c r="P70" s="84">
        <v>0.70589699999999311</v>
      </c>
      <c r="Q70" s="84" t="s">
        <v>226</v>
      </c>
      <c r="R70" s="84">
        <f>P70*(P70/N70)</f>
        <v>0.70589699999999311</v>
      </c>
      <c r="S70" s="84">
        <f t="shared" si="0"/>
        <v>2.315870288742417</v>
      </c>
      <c r="T70" s="85">
        <f t="shared" si="1"/>
        <v>3.5294849999999798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4">
        <v>698.56785917688171</v>
      </c>
      <c r="E71" s="84">
        <v>739.23882952999929</v>
      </c>
      <c r="F71" s="84">
        <v>795.87638859490869</v>
      </c>
      <c r="G71" s="84">
        <v>759.32898891233367</v>
      </c>
      <c r="H71" s="84">
        <f>H72+H73+H74</f>
        <v>736.74202523745578</v>
      </c>
      <c r="I71" s="84">
        <v>742.35849027153131</v>
      </c>
      <c r="J71" s="84">
        <f>J72+J73+J74</f>
        <v>740.22813093513946</v>
      </c>
      <c r="K71" s="84">
        <v>721.59327080807077</v>
      </c>
      <c r="L71" s="84">
        <f>L72+L73+L74</f>
        <v>732.62076364899758</v>
      </c>
      <c r="M71" s="84">
        <v>712.91221759508085</v>
      </c>
      <c r="N71" s="84">
        <f>N72+N73+N74</f>
        <v>731.24365539627638</v>
      </c>
      <c r="O71" s="84" t="s">
        <v>226</v>
      </c>
      <c r="P71" s="84">
        <f>P72+P73+P74</f>
        <v>730.24963646920332</v>
      </c>
      <c r="Q71" s="84" t="s">
        <v>226</v>
      </c>
      <c r="R71" s="84">
        <f>R72+R73+R74</f>
        <v>749.91311507018668</v>
      </c>
      <c r="S71" s="84">
        <f t="shared" si="0"/>
        <v>2176.8639786746826</v>
      </c>
      <c r="T71" s="85">
        <f t="shared" si="1"/>
        <v>3684.2553015198037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4">
        <v>454.33309135000007</v>
      </c>
      <c r="E72" s="84">
        <v>501.62613055000008</v>
      </c>
      <c r="F72" s="84">
        <v>566.97097198000006</v>
      </c>
      <c r="G72" s="84">
        <v>514.65748988238454</v>
      </c>
      <c r="H72" s="84">
        <v>535.86500235352855</v>
      </c>
      <c r="I72" s="84">
        <v>511.62174099349562</v>
      </c>
      <c r="J72" s="84">
        <v>545.49720267152861</v>
      </c>
      <c r="K72" s="84">
        <v>510.42587099349561</v>
      </c>
      <c r="L72" s="84">
        <v>546.72397267152849</v>
      </c>
      <c r="M72" s="84">
        <v>499.91336088285118</v>
      </c>
      <c r="N72" s="84">
        <v>545.86317235352851</v>
      </c>
      <c r="O72" s="84" t="s">
        <v>226</v>
      </c>
      <c r="P72" s="84">
        <v>545.81917235352853</v>
      </c>
      <c r="Q72" s="84" t="s">
        <v>226</v>
      </c>
      <c r="R72" s="84">
        <f>P72*(P72/N72)</f>
        <v>545.77517590020489</v>
      </c>
      <c r="S72" s="84">
        <f t="shared" si="0"/>
        <v>1521.9609728698424</v>
      </c>
      <c r="T72" s="85">
        <f t="shared" si="1"/>
        <v>2729.6786959503188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4">
        <v>74.321622239999996</v>
      </c>
      <c r="E73" s="84">
        <v>71.556684279999999</v>
      </c>
      <c r="F73" s="84">
        <v>72.300844580000003</v>
      </c>
      <c r="G73" s="84">
        <v>74.320241329599995</v>
      </c>
      <c r="H73" s="84">
        <v>77.269523800000016</v>
      </c>
      <c r="I73" s="84">
        <v>74.391793329183997</v>
      </c>
      <c r="J73" s="84">
        <v>77.269523800000016</v>
      </c>
      <c r="K73" s="84">
        <v>74.466207408751359</v>
      </c>
      <c r="L73" s="84">
        <v>77.269523800000016</v>
      </c>
      <c r="M73" s="84">
        <v>74.543598051501405</v>
      </c>
      <c r="N73" s="84">
        <v>77.269523800000016</v>
      </c>
      <c r="O73" s="84" t="s">
        <v>226</v>
      </c>
      <c r="P73" s="84">
        <v>77.269523800000016</v>
      </c>
      <c r="Q73" s="84" t="s">
        <v>226</v>
      </c>
      <c r="R73" s="84">
        <f>P73*(P73/N73)</f>
        <v>77.269523800000016</v>
      </c>
      <c r="S73" s="84">
        <f t="shared" si="0"/>
        <v>223.40159878943678</v>
      </c>
      <c r="T73" s="85">
        <f t="shared" si="1"/>
        <v>386.34761900000007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7">
        <v>169.91314558688174</v>
      </c>
      <c r="E74" s="87">
        <v>166.0560146999992</v>
      </c>
      <c r="F74" s="87">
        <v>156.60457203490864</v>
      </c>
      <c r="G74" s="87">
        <v>170.35125770034915</v>
      </c>
      <c r="H74" s="87">
        <v>123.60749908392721</v>
      </c>
      <c r="I74" s="87">
        <v>156.34495594885175</v>
      </c>
      <c r="J74" s="87">
        <v>117.46140446361079</v>
      </c>
      <c r="K74" s="87">
        <v>136.7011924058238</v>
      </c>
      <c r="L74" s="87">
        <v>108.62726717746912</v>
      </c>
      <c r="M74" s="87">
        <v>138.4552586607283</v>
      </c>
      <c r="N74" s="87">
        <v>108.11095924274781</v>
      </c>
      <c r="O74" s="87" t="s">
        <v>226</v>
      </c>
      <c r="P74" s="87">
        <v>107.16094031567474</v>
      </c>
      <c r="Q74" s="87" t="s">
        <v>226</v>
      </c>
      <c r="R74" s="87">
        <v>126.8684153699818</v>
      </c>
      <c r="S74" s="87">
        <f t="shared" si="0"/>
        <v>431.50140701540386</v>
      </c>
      <c r="T74" s="88">
        <f t="shared" si="1"/>
        <v>568.22898656948428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2" t="s">
        <v>226</v>
      </c>
      <c r="E75" s="82" t="s">
        <v>226</v>
      </c>
      <c r="F75" s="82" t="s">
        <v>226</v>
      </c>
      <c r="G75" s="82" t="s">
        <v>226</v>
      </c>
      <c r="H75" s="82" t="s">
        <v>226</v>
      </c>
      <c r="I75" s="82" t="s">
        <v>226</v>
      </c>
      <c r="J75" s="82" t="s">
        <v>226</v>
      </c>
      <c r="K75" s="82" t="s">
        <v>226</v>
      </c>
      <c r="L75" s="82" t="s">
        <v>226</v>
      </c>
      <c r="M75" s="82" t="s">
        <v>226</v>
      </c>
      <c r="N75" s="82" t="s">
        <v>226</v>
      </c>
      <c r="O75" s="82" t="s">
        <v>226</v>
      </c>
      <c r="P75" s="82" t="s">
        <v>226</v>
      </c>
      <c r="Q75" s="82" t="s">
        <v>226</v>
      </c>
      <c r="R75" s="82" t="s">
        <v>226</v>
      </c>
      <c r="S75" s="82" t="str">
        <f t="shared" si="0"/>
        <v>-</v>
      </c>
      <c r="T75" s="83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4">
        <v>313.48276503999995</v>
      </c>
      <c r="E76" s="84">
        <v>376.25093800000002</v>
      </c>
      <c r="F76" s="84">
        <v>327.56588900000003</v>
      </c>
      <c r="G76" s="84">
        <v>328.22226999999998</v>
      </c>
      <c r="H76" s="84">
        <v>330.44045999999997</v>
      </c>
      <c r="I76" s="84">
        <v>328.22226999999998</v>
      </c>
      <c r="J76" s="84">
        <f>H76</f>
        <v>330.44045999999997</v>
      </c>
      <c r="K76" s="84">
        <v>328.22226999999998</v>
      </c>
      <c r="L76" s="84">
        <f>J76</f>
        <v>330.44045999999997</v>
      </c>
      <c r="M76" s="84">
        <v>328.22226999999998</v>
      </c>
      <c r="N76" s="84">
        <f>L76</f>
        <v>330.44045999999997</v>
      </c>
      <c r="O76" s="84" t="s">
        <v>226</v>
      </c>
      <c r="P76" s="84">
        <f>N76</f>
        <v>330.44045999999997</v>
      </c>
      <c r="Q76" s="84" t="s">
        <v>226</v>
      </c>
      <c r="R76" s="84">
        <f>P76</f>
        <v>330.44045999999997</v>
      </c>
      <c r="S76" s="84">
        <f t="shared" si="0"/>
        <v>984.66680999999994</v>
      </c>
      <c r="T76" s="85">
        <f t="shared" si="1"/>
        <v>1652.2022999999999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4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226</v>
      </c>
      <c r="P77" s="84">
        <v>0</v>
      </c>
      <c r="Q77" s="84" t="s">
        <v>226</v>
      </c>
      <c r="R77" s="84">
        <v>0</v>
      </c>
      <c r="S77" s="84">
        <f t="shared" si="0"/>
        <v>0</v>
      </c>
      <c r="T77" s="85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89">
        <v>125.97992106786747</v>
      </c>
      <c r="E78" s="89">
        <v>133.768</v>
      </c>
      <c r="F78" s="89">
        <v>101.069</v>
      </c>
      <c r="G78" s="89">
        <v>141.21435343993105</v>
      </c>
      <c r="H78" s="89">
        <v>107.09724492177598</v>
      </c>
      <c r="I78" s="89">
        <v>133.56412010751569</v>
      </c>
      <c r="J78" s="89">
        <v>100.95115030145988</v>
      </c>
      <c r="K78" s="89">
        <v>114.7970842742657</v>
      </c>
      <c r="L78" s="89">
        <v>92.117013015318676</v>
      </c>
      <c r="M78" s="89">
        <v>116.94307844406629</v>
      </c>
      <c r="N78" s="89">
        <v>91.600705080597152</v>
      </c>
      <c r="O78" s="89" t="s">
        <v>226</v>
      </c>
      <c r="P78" s="89">
        <v>90.650686153525157</v>
      </c>
      <c r="Q78" s="89" t="s">
        <v>226</v>
      </c>
      <c r="R78" s="89">
        <v>93.370206738130904</v>
      </c>
      <c r="S78" s="89">
        <f t="shared" si="0"/>
        <v>365.30428282584768</v>
      </c>
      <c r="T78" s="90">
        <f t="shared" si="1"/>
        <v>468.68976128903176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1">
        <v>1371.5801348285227</v>
      </c>
      <c r="E79" s="91">
        <v>1557.3062052075027</v>
      </c>
      <c r="F79" s="91">
        <v>1184.254038359622</v>
      </c>
      <c r="G79" s="91">
        <v>681.74800207571923</v>
      </c>
      <c r="H79" s="91">
        <f>H85+H87+H88+H93</f>
        <v>948.06053373719863</v>
      </c>
      <c r="I79" s="91">
        <v>773.38901933343391</v>
      </c>
      <c r="J79" s="91">
        <f>J85+J87+J88+J93</f>
        <v>891.34945448494022</v>
      </c>
      <c r="K79" s="91">
        <v>884.54318408682889</v>
      </c>
      <c r="L79" s="91">
        <f>L85+L87+L88+L93</f>
        <v>1157.0997108903609</v>
      </c>
      <c r="M79" s="91">
        <v>948.85751318707764</v>
      </c>
      <c r="N79" s="91">
        <f>N85+N87+N88+N93</f>
        <v>1277.7524467331377</v>
      </c>
      <c r="O79" s="91" t="s">
        <v>226</v>
      </c>
      <c r="P79" s="91">
        <f>P85+P87+P88+P93</f>
        <v>1433.6622593716904</v>
      </c>
      <c r="Q79" s="91" t="s">
        <v>226</v>
      </c>
      <c r="R79" s="91">
        <f>R85+R87+R88+R93</f>
        <v>1544.4085702394427</v>
      </c>
      <c r="S79" s="91">
        <f t="shared" si="0"/>
        <v>2606.7897166073403</v>
      </c>
      <c r="T79" s="86">
        <f t="shared" si="1"/>
        <v>6304.2724417195714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4" t="s">
        <v>226</v>
      </c>
      <c r="E80" s="84" t="s">
        <v>226</v>
      </c>
      <c r="F80" s="84" t="s">
        <v>226</v>
      </c>
      <c r="G80" s="84" t="s">
        <v>226</v>
      </c>
      <c r="H80" s="84" t="s">
        <v>226</v>
      </c>
      <c r="I80" s="84" t="s">
        <v>226</v>
      </c>
      <c r="J80" s="84" t="s">
        <v>226</v>
      </c>
      <c r="K80" s="84" t="s">
        <v>226</v>
      </c>
      <c r="L80" s="84" t="s">
        <v>226</v>
      </c>
      <c r="M80" s="84" t="s">
        <v>226</v>
      </c>
      <c r="N80" s="84" t="s">
        <v>226</v>
      </c>
      <c r="O80" s="84" t="s">
        <v>226</v>
      </c>
      <c r="P80" s="84" t="s">
        <v>226</v>
      </c>
      <c r="Q80" s="84" t="s">
        <v>226</v>
      </c>
      <c r="R80" s="84" t="s">
        <v>226</v>
      </c>
      <c r="S80" s="84" t="str">
        <f t="shared" si="0"/>
        <v>-</v>
      </c>
      <c r="T80" s="85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4" t="s">
        <v>226</v>
      </c>
      <c r="E81" s="84" t="s">
        <v>226</v>
      </c>
      <c r="F81" s="84" t="s">
        <v>226</v>
      </c>
      <c r="G81" s="84" t="s">
        <v>226</v>
      </c>
      <c r="H81" s="84" t="s">
        <v>226</v>
      </c>
      <c r="I81" s="84" t="s">
        <v>226</v>
      </c>
      <c r="J81" s="84" t="s">
        <v>226</v>
      </c>
      <c r="K81" s="84" t="s">
        <v>226</v>
      </c>
      <c r="L81" s="84" t="s">
        <v>226</v>
      </c>
      <c r="M81" s="84" t="s">
        <v>226</v>
      </c>
      <c r="N81" s="84" t="s">
        <v>226</v>
      </c>
      <c r="O81" s="84" t="s">
        <v>226</v>
      </c>
      <c r="P81" s="84" t="s">
        <v>226</v>
      </c>
      <c r="Q81" s="84" t="s">
        <v>226</v>
      </c>
      <c r="R81" s="84" t="s">
        <v>226</v>
      </c>
      <c r="S81" s="84" t="str">
        <f t="shared" si="0"/>
        <v>-</v>
      </c>
      <c r="T81" s="85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4" t="s">
        <v>226</v>
      </c>
      <c r="E82" s="84" t="s">
        <v>226</v>
      </c>
      <c r="F82" s="84" t="s">
        <v>226</v>
      </c>
      <c r="G82" s="84" t="s">
        <v>226</v>
      </c>
      <c r="H82" s="84" t="s">
        <v>226</v>
      </c>
      <c r="I82" s="84" t="s">
        <v>226</v>
      </c>
      <c r="J82" s="84" t="s">
        <v>226</v>
      </c>
      <c r="K82" s="84" t="s">
        <v>226</v>
      </c>
      <c r="L82" s="84" t="s">
        <v>226</v>
      </c>
      <c r="M82" s="84" t="s">
        <v>226</v>
      </c>
      <c r="N82" s="84" t="s">
        <v>226</v>
      </c>
      <c r="O82" s="84" t="s">
        <v>226</v>
      </c>
      <c r="P82" s="84" t="s">
        <v>226</v>
      </c>
      <c r="Q82" s="84" t="s">
        <v>226</v>
      </c>
      <c r="R82" s="84" t="s">
        <v>226</v>
      </c>
      <c r="S82" s="84" t="str">
        <f t="shared" si="0"/>
        <v>-</v>
      </c>
      <c r="T82" s="85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4" t="s">
        <v>226</v>
      </c>
      <c r="E83" s="84" t="s">
        <v>226</v>
      </c>
      <c r="F83" s="84" t="s">
        <v>226</v>
      </c>
      <c r="G83" s="84" t="s">
        <v>226</v>
      </c>
      <c r="H83" s="84" t="s">
        <v>226</v>
      </c>
      <c r="I83" s="84" t="s">
        <v>226</v>
      </c>
      <c r="J83" s="84" t="s">
        <v>226</v>
      </c>
      <c r="K83" s="84" t="s">
        <v>226</v>
      </c>
      <c r="L83" s="84" t="s">
        <v>226</v>
      </c>
      <c r="M83" s="84" t="s">
        <v>226</v>
      </c>
      <c r="N83" s="84" t="s">
        <v>226</v>
      </c>
      <c r="O83" s="84" t="s">
        <v>226</v>
      </c>
      <c r="P83" s="84" t="s">
        <v>226</v>
      </c>
      <c r="Q83" s="84" t="s">
        <v>226</v>
      </c>
      <c r="R83" s="84" t="s">
        <v>226</v>
      </c>
      <c r="S83" s="84" t="str">
        <f t="shared" si="0"/>
        <v>-</v>
      </c>
      <c r="T83" s="85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4" t="s">
        <v>226</v>
      </c>
      <c r="E84" s="84" t="s">
        <v>226</v>
      </c>
      <c r="F84" s="84" t="s">
        <v>226</v>
      </c>
      <c r="G84" s="84" t="s">
        <v>226</v>
      </c>
      <c r="H84" s="84" t="s">
        <v>226</v>
      </c>
      <c r="I84" s="84" t="s">
        <v>226</v>
      </c>
      <c r="J84" s="84" t="s">
        <v>226</v>
      </c>
      <c r="K84" s="84" t="s">
        <v>226</v>
      </c>
      <c r="L84" s="84" t="s">
        <v>226</v>
      </c>
      <c r="M84" s="84" t="s">
        <v>226</v>
      </c>
      <c r="N84" s="84" t="s">
        <v>226</v>
      </c>
      <c r="O84" s="84" t="s">
        <v>226</v>
      </c>
      <c r="P84" s="84" t="s">
        <v>226</v>
      </c>
      <c r="Q84" s="84" t="s">
        <v>226</v>
      </c>
      <c r="R84" s="84" t="s">
        <v>226</v>
      </c>
      <c r="S84" s="84" t="str">
        <f t="shared" si="0"/>
        <v>-</v>
      </c>
      <c r="T84" s="85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4">
        <v>1421.3735442121335</v>
      </c>
      <c r="E85" s="84">
        <v>1598.6014564150005</v>
      </c>
      <c r="F85" s="84">
        <v>1193.3269999999993</v>
      </c>
      <c r="G85" s="84">
        <v>701.85796649160511</v>
      </c>
      <c r="H85" s="84">
        <f>H27-H42</f>
        <v>988.22169444996871</v>
      </c>
      <c r="I85" s="84">
        <v>821.42924658394043</v>
      </c>
      <c r="J85" s="84">
        <f>J27-J42</f>
        <v>947.01004471212036</v>
      </c>
      <c r="K85" s="84">
        <v>934.27302065567483</v>
      </c>
      <c r="L85" s="84">
        <f>L27-L42</f>
        <v>1218.287514729931</v>
      </c>
      <c r="M85" s="84">
        <v>1000.2641389434953</v>
      </c>
      <c r="N85" s="84">
        <f>N27-N42</f>
        <v>1337.5796716477798</v>
      </c>
      <c r="O85" s="84" t="s">
        <v>226</v>
      </c>
      <c r="P85" s="84">
        <f>P27-P42</f>
        <v>1491.2922982044074</v>
      </c>
      <c r="Q85" s="84" t="s">
        <v>226</v>
      </c>
      <c r="R85" s="84">
        <f>R27-R42</f>
        <v>1603.7675102371413</v>
      </c>
      <c r="S85" s="84">
        <f t="shared" si="0"/>
        <v>2755.9664061831104</v>
      </c>
      <c r="T85" s="85">
        <f t="shared" si="1"/>
        <v>6597.9370395313799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4" t="s">
        <v>226</v>
      </c>
      <c r="E86" s="84" t="s">
        <v>226</v>
      </c>
      <c r="F86" s="84" t="s">
        <v>226</v>
      </c>
      <c r="G86" s="84" t="s">
        <v>226</v>
      </c>
      <c r="H86" s="84" t="s">
        <v>226</v>
      </c>
      <c r="I86" s="84" t="s">
        <v>226</v>
      </c>
      <c r="J86" s="84" t="s">
        <v>226</v>
      </c>
      <c r="K86" s="84" t="s">
        <v>226</v>
      </c>
      <c r="L86" s="84" t="s">
        <v>226</v>
      </c>
      <c r="M86" s="84" t="s">
        <v>226</v>
      </c>
      <c r="N86" s="84" t="s">
        <v>226</v>
      </c>
      <c r="O86" s="84" t="s">
        <v>226</v>
      </c>
      <c r="P86" s="84" t="s">
        <v>226</v>
      </c>
      <c r="Q86" s="84" t="s">
        <v>226</v>
      </c>
      <c r="R86" s="84" t="s">
        <v>226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4">
        <v>-51.364475899014231</v>
      </c>
      <c r="E87" s="84">
        <v>-53.728574545000008</v>
      </c>
      <c r="F87" s="84">
        <v>-35.760999999999996</v>
      </c>
      <c r="G87" s="84">
        <v>-38.571973559562515</v>
      </c>
      <c r="H87" s="84">
        <f>H29-H44</f>
        <v>-48.74420279801862</v>
      </c>
      <c r="I87" s="84">
        <v>-66.738355425597774</v>
      </c>
      <c r="J87" s="84">
        <f>J29-J44</f>
        <v>-65.913563392428628</v>
      </c>
      <c r="K87" s="84">
        <v>-68.895904984666672</v>
      </c>
      <c r="L87" s="84">
        <f>L29-L44</f>
        <v>-73.472199048018624</v>
      </c>
      <c r="M87" s="84">
        <v>-71.139895429371151</v>
      </c>
      <c r="N87" s="84">
        <f>N29-N44</f>
        <v>-74.224299048018622</v>
      </c>
      <c r="O87" s="84" t="s">
        <v>226</v>
      </c>
      <c r="P87" s="84">
        <f>P29-P44</f>
        <v>-74.224299048018622</v>
      </c>
      <c r="Q87" s="84" t="s">
        <v>226</v>
      </c>
      <c r="R87" s="84">
        <f>R29-R44</f>
        <v>-76.451028019459173</v>
      </c>
      <c r="S87" s="84">
        <f t="shared" si="2"/>
        <v>-206.77415583963563</v>
      </c>
      <c r="T87" s="85">
        <f t="shared" si="3"/>
        <v>-364.28538855594365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4">
        <v>0</v>
      </c>
      <c r="E88" s="84">
        <v>0</v>
      </c>
      <c r="F88" s="84">
        <v>0</v>
      </c>
      <c r="G88" s="84">
        <v>0</v>
      </c>
      <c r="H88" s="84">
        <f>H30-H45</f>
        <v>0</v>
      </c>
      <c r="I88" s="84">
        <v>0</v>
      </c>
      <c r="J88" s="84">
        <f>J30-J45</f>
        <v>0</v>
      </c>
      <c r="K88" s="84">
        <v>0</v>
      </c>
      <c r="L88" s="84">
        <f>L30-L45</f>
        <v>0</v>
      </c>
      <c r="M88" s="84">
        <v>0</v>
      </c>
      <c r="N88" s="84">
        <f>N30-N45</f>
        <v>0</v>
      </c>
      <c r="O88" s="84" t="s">
        <v>226</v>
      </c>
      <c r="P88" s="84">
        <f>P30-P45</f>
        <v>0</v>
      </c>
      <c r="Q88" s="84" t="s">
        <v>226</v>
      </c>
      <c r="R88" s="84">
        <f>R30-R45</f>
        <v>0</v>
      </c>
      <c r="S88" s="84">
        <f t="shared" si="2"/>
        <v>0</v>
      </c>
      <c r="T88" s="85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4" t="s">
        <v>226</v>
      </c>
      <c r="E89" s="84" t="s">
        <v>226</v>
      </c>
      <c r="F89" s="84" t="s">
        <v>226</v>
      </c>
      <c r="G89" s="84" t="s">
        <v>226</v>
      </c>
      <c r="H89" s="84" t="s">
        <v>226</v>
      </c>
      <c r="I89" s="84" t="s">
        <v>226</v>
      </c>
      <c r="J89" s="84" t="s">
        <v>226</v>
      </c>
      <c r="K89" s="84" t="s">
        <v>226</v>
      </c>
      <c r="L89" s="84" t="s">
        <v>226</v>
      </c>
      <c r="M89" s="84" t="s">
        <v>226</v>
      </c>
      <c r="N89" s="84" t="s">
        <v>226</v>
      </c>
      <c r="O89" s="84" t="s">
        <v>226</v>
      </c>
      <c r="P89" s="84" t="s">
        <v>226</v>
      </c>
      <c r="Q89" s="84" t="s">
        <v>226</v>
      </c>
      <c r="R89" s="84" t="s">
        <v>226</v>
      </c>
      <c r="S89" s="84" t="str">
        <f t="shared" si="2"/>
        <v>-</v>
      </c>
      <c r="T89" s="85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4" t="s">
        <v>226</v>
      </c>
      <c r="E90" s="84" t="s">
        <v>226</v>
      </c>
      <c r="F90" s="84" t="s">
        <v>226</v>
      </c>
      <c r="G90" s="84" t="s">
        <v>226</v>
      </c>
      <c r="H90" s="84" t="s">
        <v>226</v>
      </c>
      <c r="I90" s="84" t="s">
        <v>226</v>
      </c>
      <c r="J90" s="84" t="s">
        <v>226</v>
      </c>
      <c r="K90" s="84" t="s">
        <v>226</v>
      </c>
      <c r="L90" s="84" t="s">
        <v>226</v>
      </c>
      <c r="M90" s="84" t="s">
        <v>226</v>
      </c>
      <c r="N90" s="84" t="s">
        <v>226</v>
      </c>
      <c r="O90" s="84" t="s">
        <v>226</v>
      </c>
      <c r="P90" s="84" t="s">
        <v>226</v>
      </c>
      <c r="Q90" s="84" t="s">
        <v>226</v>
      </c>
      <c r="R90" s="84" t="s">
        <v>226</v>
      </c>
      <c r="S90" s="84" t="str">
        <f t="shared" si="2"/>
        <v>-</v>
      </c>
      <c r="T90" s="85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4" t="s">
        <v>226</v>
      </c>
      <c r="E91" s="84" t="s">
        <v>226</v>
      </c>
      <c r="F91" s="84" t="s">
        <v>226</v>
      </c>
      <c r="G91" s="84" t="s">
        <v>226</v>
      </c>
      <c r="H91" s="84" t="s">
        <v>226</v>
      </c>
      <c r="I91" s="84" t="s">
        <v>226</v>
      </c>
      <c r="J91" s="84" t="s">
        <v>226</v>
      </c>
      <c r="K91" s="84" t="s">
        <v>226</v>
      </c>
      <c r="L91" s="84" t="s">
        <v>226</v>
      </c>
      <c r="M91" s="84" t="s">
        <v>226</v>
      </c>
      <c r="N91" s="84" t="s">
        <v>226</v>
      </c>
      <c r="O91" s="84" t="s">
        <v>226</v>
      </c>
      <c r="P91" s="84" t="s">
        <v>226</v>
      </c>
      <c r="Q91" s="84" t="s">
        <v>226</v>
      </c>
      <c r="R91" s="84" t="s">
        <v>226</v>
      </c>
      <c r="S91" s="84" t="str">
        <f t="shared" si="2"/>
        <v>-</v>
      </c>
      <c r="T91" s="85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4" t="s">
        <v>226</v>
      </c>
      <c r="E92" s="84" t="s">
        <v>226</v>
      </c>
      <c r="F92" s="84" t="s">
        <v>226</v>
      </c>
      <c r="G92" s="84" t="s">
        <v>226</v>
      </c>
      <c r="H92" s="84" t="s">
        <v>226</v>
      </c>
      <c r="I92" s="84" t="s">
        <v>226</v>
      </c>
      <c r="J92" s="84" t="s">
        <v>226</v>
      </c>
      <c r="K92" s="84" t="s">
        <v>226</v>
      </c>
      <c r="L92" s="84" t="s">
        <v>226</v>
      </c>
      <c r="M92" s="84" t="s">
        <v>226</v>
      </c>
      <c r="N92" s="84" t="s">
        <v>226</v>
      </c>
      <c r="O92" s="84" t="s">
        <v>226</v>
      </c>
      <c r="P92" s="84" t="s">
        <v>226</v>
      </c>
      <c r="Q92" s="84" t="s">
        <v>226</v>
      </c>
      <c r="R92" s="84" t="s">
        <v>226</v>
      </c>
      <c r="S92" s="84" t="str">
        <f t="shared" si="2"/>
        <v>-</v>
      </c>
      <c r="T92" s="85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4">
        <v>1.5710665154033705</v>
      </c>
      <c r="E93" s="84">
        <v>12.433323337502028</v>
      </c>
      <c r="F93" s="84">
        <v>26.68803835962251</v>
      </c>
      <c r="G93" s="84">
        <v>18.46200914367661</v>
      </c>
      <c r="H93" s="84">
        <f>H35-H50</f>
        <v>8.5830420852485219</v>
      </c>
      <c r="I93" s="84">
        <v>18.698128175091298</v>
      </c>
      <c r="J93" s="84">
        <f>J35-J50</f>
        <v>10.25297316524852</v>
      </c>
      <c r="K93" s="84">
        <v>19.166068415820742</v>
      </c>
      <c r="L93" s="84">
        <f>L35-L50</f>
        <v>12.284395208448515</v>
      </c>
      <c r="M93" s="84">
        <v>19.733269672953458</v>
      </c>
      <c r="N93" s="84">
        <f>N35-N50</f>
        <v>14.397074133376528</v>
      </c>
      <c r="O93" s="84" t="s">
        <v>226</v>
      </c>
      <c r="P93" s="84">
        <f>P35-P50</f>
        <v>16.594260215301645</v>
      </c>
      <c r="Q93" s="84" t="s">
        <v>226</v>
      </c>
      <c r="R93" s="84">
        <f>R35-R50</f>
        <v>17.092088021760702</v>
      </c>
      <c r="S93" s="84">
        <f t="shared" si="2"/>
        <v>57.597466263865499</v>
      </c>
      <c r="T93" s="85">
        <f t="shared" si="3"/>
        <v>70.620790744135917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4">
        <v>-248.56151095227131</v>
      </c>
      <c r="E94" s="84">
        <v>-22.875532234817626</v>
      </c>
      <c r="F94" s="84">
        <v>-41.986712958646308</v>
      </c>
      <c r="G94" s="84">
        <v>-127.3082638983669</v>
      </c>
      <c r="H94" s="84">
        <f>H95-H101</f>
        <v>-153.77395969888505</v>
      </c>
      <c r="I94" s="84">
        <v>-146.82267014556916</v>
      </c>
      <c r="J94" s="84">
        <f>J95-J101</f>
        <v>-182.71679356902993</v>
      </c>
      <c r="K94" s="84">
        <v>-158.73873853865595</v>
      </c>
      <c r="L94" s="84">
        <f>L95-L101</f>
        <v>-174.4411839483073</v>
      </c>
      <c r="M94" s="84">
        <v>-158.54001845323828</v>
      </c>
      <c r="N94" s="84">
        <f>N95-N101</f>
        <v>-163.45648724263495</v>
      </c>
      <c r="O94" s="84" t="s">
        <v>226</v>
      </c>
      <c r="P94" s="84">
        <f>P95-P101</f>
        <v>-138.51779339029022</v>
      </c>
      <c r="Q94" s="84" t="s">
        <v>226</v>
      </c>
      <c r="R94" s="84">
        <f>R95-R101</f>
        <v>-143.17225722564675</v>
      </c>
      <c r="S94" s="84">
        <f t="shared" si="2"/>
        <v>-464.10142713746336</v>
      </c>
      <c r="T94" s="85">
        <f t="shared" si="3"/>
        <v>-802.30451537590909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4">
        <v>60.60056462498072</v>
      </c>
      <c r="E95" s="84">
        <v>178.04735061730628</v>
      </c>
      <c r="F95" s="84">
        <v>157.70215722383489</v>
      </c>
      <c r="G95" s="84">
        <v>31.00462635207284</v>
      </c>
      <c r="H95" s="84">
        <f>H96+H97+H98+H100</f>
        <v>64.948660661770262</v>
      </c>
      <c r="I95" s="84">
        <v>28.406729976731206</v>
      </c>
      <c r="J95" s="84">
        <f>J96+J97+J98+J100</f>
        <v>16.798906803237504</v>
      </c>
      <c r="K95" s="84">
        <v>28.307137363873597</v>
      </c>
      <c r="L95" s="84">
        <f>L96+L97+L98+L100</f>
        <v>16.719561469773165</v>
      </c>
      <c r="M95" s="84">
        <v>28.27483262475619</v>
      </c>
      <c r="N95" s="84">
        <f>N96+N97+N98+N100</f>
        <v>16.688378510735799</v>
      </c>
      <c r="O95" s="84" t="s">
        <v>226</v>
      </c>
      <c r="P95" s="84">
        <f>P96+P97+P98+P100</f>
        <v>16.631001121593812</v>
      </c>
      <c r="Q95" s="84" t="s">
        <v>226</v>
      </c>
      <c r="R95" s="84">
        <f>R96+R97+R98+R100</f>
        <v>16.631001121593812</v>
      </c>
      <c r="S95" s="84">
        <f t="shared" si="2"/>
        <v>84.988699965360993</v>
      </c>
      <c r="T95" s="85">
        <f t="shared" si="3"/>
        <v>83.468849026934095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226</v>
      </c>
      <c r="P96" s="84">
        <v>0</v>
      </c>
      <c r="Q96" s="84" t="s">
        <v>226</v>
      </c>
      <c r="R96" s="84">
        <v>0</v>
      </c>
      <c r="S96" s="84">
        <f t="shared" si="2"/>
        <v>0</v>
      </c>
      <c r="T96" s="85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4">
        <v>16.786397273840787</v>
      </c>
      <c r="E97" s="84">
        <v>24.761768131608264</v>
      </c>
      <c r="F97" s="84">
        <v>14.624679216233744</v>
      </c>
      <c r="G97" s="84">
        <v>27.065066352072837</v>
      </c>
      <c r="H97" s="84">
        <v>10.877533134474533</v>
      </c>
      <c r="I97" s="84">
        <v>26.867169976731205</v>
      </c>
      <c r="J97" s="84">
        <v>4.2078568032375046</v>
      </c>
      <c r="K97" s="84">
        <v>26.767577363873595</v>
      </c>
      <c r="L97" s="84">
        <v>4.1285114697731666</v>
      </c>
      <c r="M97" s="84">
        <v>26.735272624756188</v>
      </c>
      <c r="N97" s="84">
        <v>4.0973285107357968</v>
      </c>
      <c r="O97" s="84" t="s">
        <v>226</v>
      </c>
      <c r="P97" s="84">
        <v>4.0399511215938109</v>
      </c>
      <c r="Q97" s="84" t="s">
        <v>226</v>
      </c>
      <c r="R97" s="84">
        <v>4.0399511215938109</v>
      </c>
      <c r="S97" s="84">
        <f t="shared" si="2"/>
        <v>80.370019965360996</v>
      </c>
      <c r="T97" s="85">
        <f t="shared" si="3"/>
        <v>20.513599026934088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4">
        <v>9.47851</v>
      </c>
      <c r="E98" s="84">
        <v>63.32405</v>
      </c>
      <c r="F98" s="84">
        <v>3.7690000000000001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226</v>
      </c>
      <c r="P98" s="84">
        <v>0</v>
      </c>
      <c r="Q98" s="84" t="s">
        <v>226</v>
      </c>
      <c r="R98" s="84">
        <v>0</v>
      </c>
      <c r="S98" s="84">
        <f t="shared" si="2"/>
        <v>0</v>
      </c>
      <c r="T98" s="85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4">
        <v>9.47851</v>
      </c>
      <c r="E99" s="84">
        <v>4.2734300000000003</v>
      </c>
      <c r="F99" s="84">
        <v>3.081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226</v>
      </c>
      <c r="P99" s="84">
        <v>0</v>
      </c>
      <c r="Q99" s="84" t="s">
        <v>226</v>
      </c>
      <c r="R99" s="84">
        <v>0</v>
      </c>
      <c r="S99" s="84">
        <f t="shared" si="2"/>
        <v>0</v>
      </c>
      <c r="T99" s="85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4">
        <v>34.335657351139929</v>
      </c>
      <c r="E100" s="84">
        <v>89.961532485698001</v>
      </c>
      <c r="F100" s="84">
        <v>139.30847800760114</v>
      </c>
      <c r="G100" s="84">
        <v>3.9395600000000037</v>
      </c>
      <c r="H100" s="84">
        <v>54.071127527295729</v>
      </c>
      <c r="I100" s="84">
        <v>1.5395600000000016</v>
      </c>
      <c r="J100" s="84">
        <v>12.591049999999999</v>
      </c>
      <c r="K100" s="84">
        <v>1.5395600000000016</v>
      </c>
      <c r="L100" s="84">
        <v>12.591049999999999</v>
      </c>
      <c r="M100" s="84">
        <v>1.5395600000000016</v>
      </c>
      <c r="N100" s="84">
        <v>12.591050000000003</v>
      </c>
      <c r="O100" s="84" t="s">
        <v>226</v>
      </c>
      <c r="P100" s="84">
        <v>12.591050000000001</v>
      </c>
      <c r="Q100" s="84" t="s">
        <v>226</v>
      </c>
      <c r="R100" s="84">
        <v>12.591050000000001</v>
      </c>
      <c r="S100" s="84">
        <f t="shared" si="2"/>
        <v>4.6186800000000048</v>
      </c>
      <c r="T100" s="85">
        <f t="shared" si="3"/>
        <v>62.955250000000007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4">
        <v>309.16207557725204</v>
      </c>
      <c r="E101" s="84">
        <v>200.92288285212391</v>
      </c>
      <c r="F101" s="84">
        <v>199.6888701824812</v>
      </c>
      <c r="G101" s="84">
        <v>158.31289025043975</v>
      </c>
      <c r="H101" s="84">
        <f>H102+H103+H104+H106</f>
        <v>218.7226203606553</v>
      </c>
      <c r="I101" s="84">
        <v>175.22940012230038</v>
      </c>
      <c r="J101" s="84">
        <f>J102+J103+J104+J106</f>
        <v>199.51570037226745</v>
      </c>
      <c r="K101" s="84">
        <v>187.04587590252956</v>
      </c>
      <c r="L101" s="84">
        <f>L102+L103+L104+L106</f>
        <v>191.16074541808047</v>
      </c>
      <c r="M101" s="84">
        <v>186.81485107799446</v>
      </c>
      <c r="N101" s="84">
        <f>N102+N103+N104+N106</f>
        <v>180.14486575337074</v>
      </c>
      <c r="O101" s="84" t="s">
        <v>226</v>
      </c>
      <c r="P101" s="84">
        <f>P102+P103+P104+P106</f>
        <v>155.14879451188403</v>
      </c>
      <c r="Q101" s="84" t="s">
        <v>226</v>
      </c>
      <c r="R101" s="84">
        <f>R102+R103+R104+R106</f>
        <v>159.80325834724056</v>
      </c>
      <c r="S101" s="84">
        <f t="shared" si="2"/>
        <v>549.09012710282445</v>
      </c>
      <c r="T101" s="85">
        <f t="shared" si="3"/>
        <v>885.77336440284319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4">
        <v>60.605850000000004</v>
      </c>
      <c r="E102" s="84">
        <v>47.609300000000005</v>
      </c>
      <c r="F102" s="84">
        <v>62.435749999999999</v>
      </c>
      <c r="G102" s="84">
        <v>49.131160000000001</v>
      </c>
      <c r="H102" s="84">
        <v>71.985420000000005</v>
      </c>
      <c r="I102" s="84">
        <v>51.096406400000006</v>
      </c>
      <c r="J102" s="84">
        <v>71.985420000000005</v>
      </c>
      <c r="K102" s="84">
        <v>53.140262656000004</v>
      </c>
      <c r="L102" s="84">
        <v>71.985420000000005</v>
      </c>
      <c r="M102" s="84">
        <v>55.265873162240005</v>
      </c>
      <c r="N102" s="84">
        <v>71.985420000000005</v>
      </c>
      <c r="O102" s="84" t="s">
        <v>226</v>
      </c>
      <c r="P102" s="84">
        <v>71.985420000000005</v>
      </c>
      <c r="Q102" s="84" t="s">
        <v>226</v>
      </c>
      <c r="R102" s="84">
        <f>P102*(P102/N102)</f>
        <v>71.985420000000005</v>
      </c>
      <c r="S102" s="84">
        <f t="shared" si="2"/>
        <v>159.50254221824002</v>
      </c>
      <c r="T102" s="85">
        <f t="shared" si="3"/>
        <v>359.9271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4">
        <v>60.30303</v>
      </c>
      <c r="E103" s="84">
        <v>34.899000000000001</v>
      </c>
      <c r="F103" s="84">
        <v>2.8000000000000001E-2</v>
      </c>
      <c r="G103" s="84">
        <v>66.034632062085052</v>
      </c>
      <c r="H103" s="84">
        <v>28.185093780951448</v>
      </c>
      <c r="I103" s="84">
        <v>80.514340411812185</v>
      </c>
      <c r="J103" s="84">
        <v>36.282092159939197</v>
      </c>
      <c r="K103" s="84">
        <v>89.764891328480942</v>
      </c>
      <c r="L103" s="84">
        <v>49.833722617666034</v>
      </c>
      <c r="M103" s="84">
        <v>86.840933402593762</v>
      </c>
      <c r="N103" s="84">
        <v>38.869297450781168</v>
      </c>
      <c r="O103" s="84" t="s">
        <v>226</v>
      </c>
      <c r="P103" s="84">
        <v>13.967903713801455</v>
      </c>
      <c r="Q103" s="84" t="s">
        <v>226</v>
      </c>
      <c r="R103" s="84">
        <v>14.386940825215499</v>
      </c>
      <c r="S103" s="84">
        <f t="shared" si="2"/>
        <v>257.12016514288689</v>
      </c>
      <c r="T103" s="85">
        <f t="shared" si="3"/>
        <v>153.33995676740338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4">
        <v>100.29404000000001</v>
      </c>
      <c r="E104" s="84">
        <v>15.38927</v>
      </c>
      <c r="F104" s="84">
        <v>19.295000000000002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 t="s">
        <v>226</v>
      </c>
      <c r="P104" s="84">
        <v>0</v>
      </c>
      <c r="Q104" s="84" t="s">
        <v>226</v>
      </c>
      <c r="R104" s="84">
        <v>0</v>
      </c>
      <c r="S104" s="84">
        <f t="shared" si="2"/>
        <v>0</v>
      </c>
      <c r="T104" s="85">
        <f t="shared" si="3"/>
        <v>0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4">
        <v>41.24342</v>
      </c>
      <c r="E105" s="84">
        <v>15.02341</v>
      </c>
      <c r="F105" s="84">
        <v>16.257000000000001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 t="s">
        <v>226</v>
      </c>
      <c r="P105" s="84">
        <v>0</v>
      </c>
      <c r="Q105" s="84" t="s">
        <v>226</v>
      </c>
      <c r="R105" s="84">
        <v>0</v>
      </c>
      <c r="S105" s="84">
        <f t="shared" si="2"/>
        <v>0</v>
      </c>
      <c r="T105" s="85">
        <f t="shared" si="3"/>
        <v>0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4">
        <v>87.959155577252034</v>
      </c>
      <c r="E106" s="84">
        <v>103.02531285212389</v>
      </c>
      <c r="F106" s="84">
        <v>117.93012018248122</v>
      </c>
      <c r="G106" s="84">
        <v>43.147098188354697</v>
      </c>
      <c r="H106" s="84">
        <v>118.55210657970386</v>
      </c>
      <c r="I106" s="84">
        <v>43.618653310488185</v>
      </c>
      <c r="J106" s="84">
        <v>91.248188212328245</v>
      </c>
      <c r="K106" s="84">
        <v>44.140721918048612</v>
      </c>
      <c r="L106" s="84">
        <v>69.341602800414421</v>
      </c>
      <c r="M106" s="84">
        <v>44.708044513160694</v>
      </c>
      <c r="N106" s="84">
        <v>69.290148302589557</v>
      </c>
      <c r="O106" s="84" t="s">
        <v>226</v>
      </c>
      <c r="P106" s="84">
        <v>69.195470798082567</v>
      </c>
      <c r="Q106" s="84" t="s">
        <v>226</v>
      </c>
      <c r="R106" s="84">
        <v>73.430897522025049</v>
      </c>
      <c r="S106" s="84">
        <f t="shared" si="2"/>
        <v>132.46741974169748</v>
      </c>
      <c r="T106" s="85">
        <f t="shared" si="3"/>
        <v>372.50630763543984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4">
        <v>1123.0186238762512</v>
      </c>
      <c r="E107" s="84">
        <v>1534.4306729726854</v>
      </c>
      <c r="F107" s="84">
        <v>1142.2673254009753</v>
      </c>
      <c r="G107" s="84">
        <v>554.43973817735264</v>
      </c>
      <c r="H107" s="84">
        <f>H113+H115+H116+H121</f>
        <v>794.28657403831346</v>
      </c>
      <c r="I107" s="84">
        <v>626.56634918786415</v>
      </c>
      <c r="J107" s="84">
        <f>J113+J115+J116+J121</f>
        <v>708.63266091591152</v>
      </c>
      <c r="K107" s="84">
        <v>725.80444554817166</v>
      </c>
      <c r="L107" s="84">
        <f>L113+L115+L116+L121</f>
        <v>982.65852694205466</v>
      </c>
      <c r="M107" s="84">
        <v>790.31749473383866</v>
      </c>
      <c r="N107" s="84">
        <f>N113+N115+N116+N121</f>
        <v>1114.2959594905026</v>
      </c>
      <c r="O107" s="84" t="s">
        <v>226</v>
      </c>
      <c r="P107" s="84">
        <f>P113+P115+P116+P121</f>
        <v>1295.1444659814006</v>
      </c>
      <c r="Q107" s="84" t="s">
        <v>226</v>
      </c>
      <c r="R107" s="84">
        <f>R113+R115+R116+R121</f>
        <v>1401.2363130137949</v>
      </c>
      <c r="S107" s="84">
        <f t="shared" si="2"/>
        <v>2142.6882894698747</v>
      </c>
      <c r="T107" s="85">
        <f t="shared" si="3"/>
        <v>5501.9679263436637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4" t="s">
        <v>226</v>
      </c>
      <c r="E108" s="84" t="s">
        <v>226</v>
      </c>
      <c r="F108" s="84" t="s">
        <v>226</v>
      </c>
      <c r="G108" s="84" t="s">
        <v>226</v>
      </c>
      <c r="H108" s="84" t="s">
        <v>226</v>
      </c>
      <c r="I108" s="84" t="s">
        <v>226</v>
      </c>
      <c r="J108" s="84" t="s">
        <v>226</v>
      </c>
      <c r="K108" s="84" t="s">
        <v>226</v>
      </c>
      <c r="L108" s="84" t="s">
        <v>226</v>
      </c>
      <c r="M108" s="84" t="s">
        <v>226</v>
      </c>
      <c r="N108" s="84" t="s">
        <v>226</v>
      </c>
      <c r="O108" s="84" t="s">
        <v>226</v>
      </c>
      <c r="P108" s="84" t="s">
        <v>226</v>
      </c>
      <c r="Q108" s="84" t="s">
        <v>226</v>
      </c>
      <c r="R108" s="84" t="s">
        <v>226</v>
      </c>
      <c r="S108" s="84" t="str">
        <f t="shared" si="2"/>
        <v>-</v>
      </c>
      <c r="T108" s="85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4" t="s">
        <v>226</v>
      </c>
      <c r="E109" s="84" t="s">
        <v>226</v>
      </c>
      <c r="F109" s="84" t="s">
        <v>226</v>
      </c>
      <c r="G109" s="84" t="s">
        <v>226</v>
      </c>
      <c r="H109" s="84" t="s">
        <v>226</v>
      </c>
      <c r="I109" s="84" t="s">
        <v>226</v>
      </c>
      <c r="J109" s="84" t="s">
        <v>226</v>
      </c>
      <c r="K109" s="84" t="s">
        <v>226</v>
      </c>
      <c r="L109" s="84" t="s">
        <v>226</v>
      </c>
      <c r="M109" s="84" t="s">
        <v>226</v>
      </c>
      <c r="N109" s="84" t="s">
        <v>226</v>
      </c>
      <c r="O109" s="84" t="s">
        <v>226</v>
      </c>
      <c r="P109" s="84" t="s">
        <v>226</v>
      </c>
      <c r="Q109" s="84" t="s">
        <v>226</v>
      </c>
      <c r="R109" s="84" t="s">
        <v>226</v>
      </c>
      <c r="S109" s="84" t="str">
        <f t="shared" si="2"/>
        <v>-</v>
      </c>
      <c r="T109" s="85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4" t="s">
        <v>226</v>
      </c>
      <c r="E110" s="84" t="s">
        <v>226</v>
      </c>
      <c r="F110" s="84" t="s">
        <v>226</v>
      </c>
      <c r="G110" s="84" t="s">
        <v>226</v>
      </c>
      <c r="H110" s="84" t="s">
        <v>226</v>
      </c>
      <c r="I110" s="84" t="s">
        <v>226</v>
      </c>
      <c r="J110" s="84" t="s">
        <v>226</v>
      </c>
      <c r="K110" s="84" t="s">
        <v>226</v>
      </c>
      <c r="L110" s="84" t="s">
        <v>226</v>
      </c>
      <c r="M110" s="84" t="s">
        <v>226</v>
      </c>
      <c r="N110" s="84" t="s">
        <v>226</v>
      </c>
      <c r="O110" s="84" t="s">
        <v>226</v>
      </c>
      <c r="P110" s="84" t="s">
        <v>226</v>
      </c>
      <c r="Q110" s="84" t="s">
        <v>226</v>
      </c>
      <c r="R110" s="84" t="s">
        <v>226</v>
      </c>
      <c r="S110" s="84" t="str">
        <f t="shared" si="2"/>
        <v>-</v>
      </c>
      <c r="T110" s="85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4" t="s">
        <v>226</v>
      </c>
      <c r="E111" s="84" t="s">
        <v>226</v>
      </c>
      <c r="F111" s="84" t="s">
        <v>226</v>
      </c>
      <c r="G111" s="84" t="s">
        <v>226</v>
      </c>
      <c r="H111" s="84" t="s">
        <v>226</v>
      </c>
      <c r="I111" s="84" t="s">
        <v>226</v>
      </c>
      <c r="J111" s="84" t="s">
        <v>226</v>
      </c>
      <c r="K111" s="84" t="s">
        <v>226</v>
      </c>
      <c r="L111" s="84" t="s">
        <v>226</v>
      </c>
      <c r="M111" s="84" t="s">
        <v>226</v>
      </c>
      <c r="N111" s="84" t="s">
        <v>226</v>
      </c>
      <c r="O111" s="84" t="s">
        <v>226</v>
      </c>
      <c r="P111" s="84" t="s">
        <v>226</v>
      </c>
      <c r="Q111" s="84" t="s">
        <v>226</v>
      </c>
      <c r="R111" s="84" t="s">
        <v>226</v>
      </c>
      <c r="S111" s="84" t="str">
        <f t="shared" si="2"/>
        <v>-</v>
      </c>
      <c r="T111" s="85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4" t="s">
        <v>226</v>
      </c>
      <c r="E112" s="84" t="s">
        <v>226</v>
      </c>
      <c r="F112" s="84" t="s">
        <v>226</v>
      </c>
      <c r="G112" s="84" t="s">
        <v>226</v>
      </c>
      <c r="H112" s="84" t="s">
        <v>226</v>
      </c>
      <c r="I112" s="84" t="s">
        <v>226</v>
      </c>
      <c r="J112" s="84" t="s">
        <v>226</v>
      </c>
      <c r="K112" s="84" t="s">
        <v>226</v>
      </c>
      <c r="L112" s="84" t="s">
        <v>226</v>
      </c>
      <c r="M112" s="84" t="s">
        <v>226</v>
      </c>
      <c r="N112" s="84" t="s">
        <v>226</v>
      </c>
      <c r="O112" s="84" t="s">
        <v>226</v>
      </c>
      <c r="P112" s="84" t="s">
        <v>226</v>
      </c>
      <c r="Q112" s="84" t="s">
        <v>226</v>
      </c>
      <c r="R112" s="84" t="s">
        <v>226</v>
      </c>
      <c r="S112" s="84" t="str">
        <f t="shared" si="2"/>
        <v>-</v>
      </c>
      <c r="T112" s="85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4">
        <v>1169.7175476468244</v>
      </c>
      <c r="E113" s="84">
        <v>1566.6624860485774</v>
      </c>
      <c r="F113" s="84">
        <v>1150.500607825119</v>
      </c>
      <c r="G113" s="84">
        <v>547.48463624116573</v>
      </c>
      <c r="H113" s="84">
        <v>827.72022405454481</v>
      </c>
      <c r="I113" s="84">
        <v>647.73940646163942</v>
      </c>
      <c r="J113" s="84">
        <v>760.08539433985413</v>
      </c>
      <c r="K113" s="84">
        <v>748.76670475314404</v>
      </c>
      <c r="L113" s="84">
        <v>1039.7178193118516</v>
      </c>
      <c r="M113" s="84">
        <v>814.98884786550013</v>
      </c>
      <c r="N113" s="84">
        <v>1170.0258558944088</v>
      </c>
      <c r="O113" s="84" t="s">
        <v>226</v>
      </c>
      <c r="P113" s="84">
        <v>1348.7345536925236</v>
      </c>
      <c r="Q113" s="84" t="s">
        <v>226</v>
      </c>
      <c r="R113" s="84">
        <v>1456.5553018898997</v>
      </c>
      <c r="S113" s="84">
        <f t="shared" si="2"/>
        <v>2211.4949590802835</v>
      </c>
      <c r="T113" s="85">
        <f t="shared" si="3"/>
        <v>5775.1189251285386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4" t="s">
        <v>226</v>
      </c>
      <c r="E114" s="84" t="s">
        <v>226</v>
      </c>
      <c r="F114" s="84" t="s">
        <v>226</v>
      </c>
      <c r="G114" s="84" t="s">
        <v>226</v>
      </c>
      <c r="H114" s="84" t="s">
        <v>226</v>
      </c>
      <c r="I114" s="84" t="s">
        <v>226</v>
      </c>
      <c r="J114" s="84" t="s">
        <v>226</v>
      </c>
      <c r="K114" s="84" t="s">
        <v>226</v>
      </c>
      <c r="L114" s="84" t="s">
        <v>226</v>
      </c>
      <c r="M114" s="84" t="s">
        <v>226</v>
      </c>
      <c r="N114" s="84" t="s">
        <v>226</v>
      </c>
      <c r="O114" s="84" t="s">
        <v>226</v>
      </c>
      <c r="P114" s="84" t="s">
        <v>226</v>
      </c>
      <c r="Q114" s="84" t="s">
        <v>226</v>
      </c>
      <c r="R114" s="84" t="s">
        <v>226</v>
      </c>
      <c r="S114" s="84" t="str">
        <f t="shared" si="2"/>
        <v>-</v>
      </c>
      <c r="T114" s="85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4">
        <v>-51.364475899014231</v>
      </c>
      <c r="E115" s="84">
        <v>-53.728574545000008</v>
      </c>
      <c r="F115" s="84">
        <v>-35.761000000000003</v>
      </c>
      <c r="G115" s="84">
        <v>-38.571973559562515</v>
      </c>
      <c r="H115" s="84">
        <v>-48.744202798018627</v>
      </c>
      <c r="I115" s="84">
        <v>-66.738355425597774</v>
      </c>
      <c r="J115" s="84">
        <v>-65.913563392428628</v>
      </c>
      <c r="K115" s="84">
        <v>-68.895904984666672</v>
      </c>
      <c r="L115" s="84">
        <v>-73.472199048018624</v>
      </c>
      <c r="M115" s="84">
        <v>-71.139895429371151</v>
      </c>
      <c r="N115" s="84">
        <v>-74.224299048018622</v>
      </c>
      <c r="O115" s="84" t="s">
        <v>226</v>
      </c>
      <c r="P115" s="84">
        <v>-74.224299048018622</v>
      </c>
      <c r="Q115" s="84" t="s">
        <v>226</v>
      </c>
      <c r="R115" s="84">
        <v>-76.451028019459173</v>
      </c>
      <c r="S115" s="84">
        <f t="shared" si="2"/>
        <v>-206.77415583963563</v>
      </c>
      <c r="T115" s="85">
        <f t="shared" si="3"/>
        <v>-364.28538855594365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4">
        <v>0</v>
      </c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226</v>
      </c>
      <c r="P116" s="84">
        <v>0</v>
      </c>
      <c r="Q116" s="84" t="s">
        <v>226</v>
      </c>
      <c r="R116" s="84">
        <v>0</v>
      </c>
      <c r="S116" s="84">
        <f t="shared" si="2"/>
        <v>0</v>
      </c>
      <c r="T116" s="85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4" t="s">
        <v>226</v>
      </c>
      <c r="E117" s="84" t="s">
        <v>226</v>
      </c>
      <c r="F117" s="84" t="s">
        <v>226</v>
      </c>
      <c r="G117" s="84" t="s">
        <v>226</v>
      </c>
      <c r="H117" s="84" t="s">
        <v>226</v>
      </c>
      <c r="I117" s="84" t="s">
        <v>226</v>
      </c>
      <c r="J117" s="84" t="s">
        <v>226</v>
      </c>
      <c r="K117" s="84" t="s">
        <v>226</v>
      </c>
      <c r="L117" s="84" t="s">
        <v>226</v>
      </c>
      <c r="M117" s="84" t="s">
        <v>226</v>
      </c>
      <c r="N117" s="84" t="s">
        <v>226</v>
      </c>
      <c r="O117" s="84" t="s">
        <v>226</v>
      </c>
      <c r="P117" s="84" t="s">
        <v>226</v>
      </c>
      <c r="Q117" s="84" t="s">
        <v>226</v>
      </c>
      <c r="R117" s="84" t="s">
        <v>226</v>
      </c>
      <c r="S117" s="84" t="str">
        <f t="shared" si="2"/>
        <v>-</v>
      </c>
      <c r="T117" s="85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4" t="s">
        <v>226</v>
      </c>
      <c r="E118" s="84" t="s">
        <v>226</v>
      </c>
      <c r="F118" s="84" t="s">
        <v>226</v>
      </c>
      <c r="G118" s="84" t="s">
        <v>226</v>
      </c>
      <c r="H118" s="84" t="s">
        <v>226</v>
      </c>
      <c r="I118" s="84" t="s">
        <v>226</v>
      </c>
      <c r="J118" s="84" t="s">
        <v>226</v>
      </c>
      <c r="K118" s="84" t="s">
        <v>226</v>
      </c>
      <c r="L118" s="84" t="s">
        <v>226</v>
      </c>
      <c r="M118" s="84" t="s">
        <v>226</v>
      </c>
      <c r="N118" s="84" t="s">
        <v>226</v>
      </c>
      <c r="O118" s="84" t="s">
        <v>226</v>
      </c>
      <c r="P118" s="84" t="s">
        <v>226</v>
      </c>
      <c r="Q118" s="84" t="s">
        <v>226</v>
      </c>
      <c r="R118" s="84" t="s">
        <v>226</v>
      </c>
      <c r="S118" s="84" t="str">
        <f t="shared" si="2"/>
        <v>-</v>
      </c>
      <c r="T118" s="85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4" t="s">
        <v>226</v>
      </c>
      <c r="E119" s="84" t="s">
        <v>226</v>
      </c>
      <c r="F119" s="84" t="s">
        <v>226</v>
      </c>
      <c r="G119" s="84" t="s">
        <v>226</v>
      </c>
      <c r="H119" s="84" t="s">
        <v>226</v>
      </c>
      <c r="I119" s="84" t="s">
        <v>226</v>
      </c>
      <c r="J119" s="84" t="s">
        <v>226</v>
      </c>
      <c r="K119" s="84" t="s">
        <v>226</v>
      </c>
      <c r="L119" s="84" t="s">
        <v>226</v>
      </c>
      <c r="M119" s="84" t="s">
        <v>226</v>
      </c>
      <c r="N119" s="84" t="s">
        <v>226</v>
      </c>
      <c r="O119" s="84" t="s">
        <v>226</v>
      </c>
      <c r="P119" s="84" t="s">
        <v>226</v>
      </c>
      <c r="Q119" s="84" t="s">
        <v>226</v>
      </c>
      <c r="R119" s="84" t="s">
        <v>226</v>
      </c>
      <c r="S119" s="84" t="str">
        <f t="shared" si="2"/>
        <v>-</v>
      </c>
      <c r="T119" s="85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4" t="s">
        <v>226</v>
      </c>
      <c r="E120" s="84" t="s">
        <v>226</v>
      </c>
      <c r="F120" s="84" t="s">
        <v>226</v>
      </c>
      <c r="G120" s="84" t="s">
        <v>226</v>
      </c>
      <c r="H120" s="84" t="s">
        <v>226</v>
      </c>
      <c r="I120" s="84" t="s">
        <v>226</v>
      </c>
      <c r="J120" s="84" t="s">
        <v>226</v>
      </c>
      <c r="K120" s="84" t="s">
        <v>226</v>
      </c>
      <c r="L120" s="84" t="s">
        <v>226</v>
      </c>
      <c r="M120" s="84" t="s">
        <v>226</v>
      </c>
      <c r="N120" s="84" t="s">
        <v>226</v>
      </c>
      <c r="O120" s="84" t="s">
        <v>226</v>
      </c>
      <c r="P120" s="84" t="s">
        <v>226</v>
      </c>
      <c r="Q120" s="84" t="s">
        <v>226</v>
      </c>
      <c r="R120" s="84" t="s">
        <v>226</v>
      </c>
      <c r="S120" s="84" t="str">
        <f t="shared" si="2"/>
        <v>-</v>
      </c>
      <c r="T120" s="85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4">
        <v>4.6655521284411137</v>
      </c>
      <c r="E121" s="84">
        <v>21.49676146910782</v>
      </c>
      <c r="F121" s="84">
        <v>27.527717575856244</v>
      </c>
      <c r="G121" s="84">
        <v>45.52707549574945</v>
      </c>
      <c r="H121" s="84">
        <v>15.310552781787242</v>
      </c>
      <c r="I121" s="84">
        <v>45.565298151822496</v>
      </c>
      <c r="J121" s="84">
        <v>14.460829968486024</v>
      </c>
      <c r="K121" s="84">
        <v>45.933645779694345</v>
      </c>
      <c r="L121" s="84">
        <v>16.412906678221681</v>
      </c>
      <c r="M121" s="84">
        <v>46.468542297709647</v>
      </c>
      <c r="N121" s="84">
        <v>18.49440264411232</v>
      </c>
      <c r="O121" s="84" t="s">
        <v>226</v>
      </c>
      <c r="P121" s="84">
        <v>20.634211336895461</v>
      </c>
      <c r="Q121" s="84" t="s">
        <v>226</v>
      </c>
      <c r="R121" s="84">
        <v>21.132039143354508</v>
      </c>
      <c r="S121" s="84">
        <f t="shared" si="2"/>
        <v>137.96748622922649</v>
      </c>
      <c r="T121" s="85">
        <f t="shared" si="3"/>
        <v>91.134389771069991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4">
        <v>150.22407081982882</v>
      </c>
      <c r="E122" s="84">
        <v>290.95143582058341</v>
      </c>
      <c r="F122" s="84">
        <v>337.03341387220479</v>
      </c>
      <c r="G122" s="84">
        <v>265.28563482357436</v>
      </c>
      <c r="H122" s="84">
        <f>H128+H130+H131+H136</f>
        <v>239.51384997777112</v>
      </c>
      <c r="I122" s="84">
        <v>215.35506408070427</v>
      </c>
      <c r="J122" s="84">
        <f>J128+J130+J131+J136</f>
        <v>243.45017462225874</v>
      </c>
      <c r="K122" s="84">
        <v>255.21495559308323</v>
      </c>
      <c r="L122" s="84">
        <f>L128+L130+L131+L136</f>
        <v>257.61784793301882</v>
      </c>
      <c r="M122" s="84">
        <v>226.31546554023973</v>
      </c>
      <c r="N122" s="84">
        <f>N128+N130+N131+N136</f>
        <v>290.55262422724769</v>
      </c>
      <c r="O122" s="84" t="s">
        <v>226</v>
      </c>
      <c r="P122" s="84">
        <f>P128+P130+P131+P136</f>
        <v>323.15111875820554</v>
      </c>
      <c r="Q122" s="84" t="s">
        <v>226</v>
      </c>
      <c r="R122" s="84">
        <f>R128+R130+R131+R136</f>
        <v>332.8456523209519</v>
      </c>
      <c r="S122" s="84">
        <f t="shared" si="2"/>
        <v>696.8854852140272</v>
      </c>
      <c r="T122" s="85">
        <f t="shared" si="3"/>
        <v>1447.6174178616825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4" t="s">
        <v>226</v>
      </c>
      <c r="E123" s="84" t="s">
        <v>226</v>
      </c>
      <c r="F123" s="84" t="s">
        <v>226</v>
      </c>
      <c r="G123" s="84" t="s">
        <v>226</v>
      </c>
      <c r="H123" s="84" t="s">
        <v>226</v>
      </c>
      <c r="I123" s="84" t="s">
        <v>226</v>
      </c>
      <c r="J123" s="84" t="s">
        <v>226</v>
      </c>
      <c r="K123" s="84" t="s">
        <v>226</v>
      </c>
      <c r="L123" s="84" t="s">
        <v>226</v>
      </c>
      <c r="M123" s="84" t="s">
        <v>226</v>
      </c>
      <c r="N123" s="84" t="s">
        <v>226</v>
      </c>
      <c r="O123" s="84" t="s">
        <v>226</v>
      </c>
      <c r="P123" s="84" t="s">
        <v>226</v>
      </c>
      <c r="Q123" s="84" t="s">
        <v>226</v>
      </c>
      <c r="R123" s="84" t="s">
        <v>226</v>
      </c>
      <c r="S123" s="84" t="str">
        <f t="shared" si="2"/>
        <v>-</v>
      </c>
      <c r="T123" s="85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4" t="s">
        <v>226</v>
      </c>
      <c r="E124" s="84" t="s">
        <v>226</v>
      </c>
      <c r="F124" s="84" t="s">
        <v>226</v>
      </c>
      <c r="G124" s="84" t="s">
        <v>226</v>
      </c>
      <c r="H124" s="84" t="s">
        <v>226</v>
      </c>
      <c r="I124" s="84" t="s">
        <v>226</v>
      </c>
      <c r="J124" s="84" t="s">
        <v>226</v>
      </c>
      <c r="K124" s="84" t="s">
        <v>226</v>
      </c>
      <c r="L124" s="84" t="s">
        <v>226</v>
      </c>
      <c r="M124" s="84" t="s">
        <v>226</v>
      </c>
      <c r="N124" s="84" t="s">
        <v>226</v>
      </c>
      <c r="O124" s="84" t="s">
        <v>226</v>
      </c>
      <c r="P124" s="84" t="s">
        <v>226</v>
      </c>
      <c r="Q124" s="84" t="s">
        <v>226</v>
      </c>
      <c r="R124" s="84" t="s">
        <v>226</v>
      </c>
      <c r="S124" s="84" t="str">
        <f t="shared" si="2"/>
        <v>-</v>
      </c>
      <c r="T124" s="85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4" t="s">
        <v>226</v>
      </c>
      <c r="E125" s="84" t="s">
        <v>226</v>
      </c>
      <c r="F125" s="84" t="s">
        <v>226</v>
      </c>
      <c r="G125" s="84" t="s">
        <v>226</v>
      </c>
      <c r="H125" s="84" t="s">
        <v>226</v>
      </c>
      <c r="I125" s="84" t="s">
        <v>226</v>
      </c>
      <c r="J125" s="84" t="s">
        <v>226</v>
      </c>
      <c r="K125" s="84" t="s">
        <v>226</v>
      </c>
      <c r="L125" s="84" t="s">
        <v>226</v>
      </c>
      <c r="M125" s="84" t="s">
        <v>226</v>
      </c>
      <c r="N125" s="84" t="s">
        <v>226</v>
      </c>
      <c r="O125" s="84" t="s">
        <v>226</v>
      </c>
      <c r="P125" s="84" t="s">
        <v>226</v>
      </c>
      <c r="Q125" s="84" t="s">
        <v>226</v>
      </c>
      <c r="R125" s="84" t="s">
        <v>226</v>
      </c>
      <c r="S125" s="84" t="str">
        <f t="shared" si="2"/>
        <v>-</v>
      </c>
      <c r="T125" s="85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4" t="s">
        <v>226</v>
      </c>
      <c r="E126" s="84" t="s">
        <v>226</v>
      </c>
      <c r="F126" s="84" t="s">
        <v>226</v>
      </c>
      <c r="G126" s="84" t="s">
        <v>226</v>
      </c>
      <c r="H126" s="84" t="s">
        <v>226</v>
      </c>
      <c r="I126" s="84" t="s">
        <v>226</v>
      </c>
      <c r="J126" s="84" t="s">
        <v>226</v>
      </c>
      <c r="K126" s="84" t="s">
        <v>226</v>
      </c>
      <c r="L126" s="84" t="s">
        <v>226</v>
      </c>
      <c r="M126" s="84" t="s">
        <v>226</v>
      </c>
      <c r="N126" s="84" t="s">
        <v>226</v>
      </c>
      <c r="O126" s="84" t="s">
        <v>226</v>
      </c>
      <c r="P126" s="84" t="s">
        <v>226</v>
      </c>
      <c r="Q126" s="84" t="s">
        <v>226</v>
      </c>
      <c r="R126" s="84" t="s">
        <v>226</v>
      </c>
      <c r="S126" s="84" t="str">
        <f t="shared" si="2"/>
        <v>-</v>
      </c>
      <c r="T126" s="85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4" t="s">
        <v>226</v>
      </c>
      <c r="E127" s="84" t="s">
        <v>226</v>
      </c>
      <c r="F127" s="84" t="s">
        <v>226</v>
      </c>
      <c r="G127" s="84" t="s">
        <v>226</v>
      </c>
      <c r="H127" s="84" t="s">
        <v>226</v>
      </c>
      <c r="I127" s="84" t="s">
        <v>226</v>
      </c>
      <c r="J127" s="84" t="s">
        <v>226</v>
      </c>
      <c r="K127" s="84" t="s">
        <v>226</v>
      </c>
      <c r="L127" s="84" t="s">
        <v>226</v>
      </c>
      <c r="M127" s="84" t="s">
        <v>226</v>
      </c>
      <c r="N127" s="84" t="s">
        <v>226</v>
      </c>
      <c r="O127" s="84" t="s">
        <v>226</v>
      </c>
      <c r="P127" s="84" t="s">
        <v>226</v>
      </c>
      <c r="Q127" s="84" t="s">
        <v>226</v>
      </c>
      <c r="R127" s="84" t="s">
        <v>226</v>
      </c>
      <c r="S127" s="84" t="str">
        <f t="shared" si="2"/>
        <v>-</v>
      </c>
      <c r="T127" s="85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4">
        <v>159.56385557394344</v>
      </c>
      <c r="E128" s="84">
        <v>297.39779843576184</v>
      </c>
      <c r="F128" s="84">
        <v>338.68007035703351</v>
      </c>
      <c r="G128" s="84">
        <v>263.89461443633701</v>
      </c>
      <c r="H128" s="84">
        <f>H113-H143</f>
        <v>246.19505865089764</v>
      </c>
      <c r="I128" s="84">
        <v>219.58967553545932</v>
      </c>
      <c r="J128" s="84">
        <f>J113-J143</f>
        <v>252.36960472733028</v>
      </c>
      <c r="K128" s="84">
        <v>259.80740743407767</v>
      </c>
      <c r="L128" s="84">
        <f>L113-L143</f>
        <v>268.29306356054292</v>
      </c>
      <c r="M128" s="84">
        <v>231.24973616657201</v>
      </c>
      <c r="N128" s="84">
        <f>N113-N143</f>
        <v>300.95055412949057</v>
      </c>
      <c r="O128" s="84" t="s">
        <v>226</v>
      </c>
      <c r="P128" s="84">
        <f>P113-P143</f>
        <v>333.22847716688761</v>
      </c>
      <c r="Q128" s="84" t="s">
        <v>226</v>
      </c>
      <c r="R128" s="84">
        <f>R113-R143</f>
        <v>343.9094500961728</v>
      </c>
      <c r="S128" s="84">
        <f t="shared" si="2"/>
        <v>710.646819136109</v>
      </c>
      <c r="T128" s="85">
        <f t="shared" si="3"/>
        <v>1498.7511496804241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4" t="s">
        <v>226</v>
      </c>
      <c r="E129" s="84" t="s">
        <v>226</v>
      </c>
      <c r="F129" s="84" t="s">
        <v>226</v>
      </c>
      <c r="G129" s="84" t="s">
        <v>226</v>
      </c>
      <c r="H129" s="84" t="s">
        <v>226</v>
      </c>
      <c r="I129" s="84" t="s">
        <v>226</v>
      </c>
      <c r="J129" s="84" t="s">
        <v>226</v>
      </c>
      <c r="K129" s="84" t="s">
        <v>226</v>
      </c>
      <c r="L129" s="84" t="s">
        <v>226</v>
      </c>
      <c r="M129" s="84" t="s">
        <v>226</v>
      </c>
      <c r="N129" s="84" t="s">
        <v>226</v>
      </c>
      <c r="O129" s="84" t="s">
        <v>226</v>
      </c>
      <c r="P129" s="84" t="s">
        <v>226</v>
      </c>
      <c r="Q129" s="84" t="s">
        <v>226</v>
      </c>
      <c r="R129" s="84" t="s">
        <v>226</v>
      </c>
      <c r="S129" s="84" t="str">
        <f t="shared" si="2"/>
        <v>-</v>
      </c>
      <c r="T129" s="85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4">
        <v>-10.272895179802845</v>
      </c>
      <c r="E130" s="84">
        <v>-10.745714909</v>
      </c>
      <c r="F130" s="84">
        <v>-7.1522000000000006</v>
      </c>
      <c r="G130" s="84">
        <v>-7.7143947119124974</v>
      </c>
      <c r="H130" s="84">
        <f>H115-H145</f>
        <v>-9.7488405596037211</v>
      </c>
      <c r="I130" s="84">
        <v>-13.347671085119551</v>
      </c>
      <c r="J130" s="84">
        <f>J115-J145</f>
        <v>-13.182712678485721</v>
      </c>
      <c r="K130" s="84">
        <v>-13.779180996933327</v>
      </c>
      <c r="L130" s="84">
        <f>L115-L145</f>
        <v>-14.694439809603722</v>
      </c>
      <c r="M130" s="84">
        <v>-14.227979085874217</v>
      </c>
      <c r="N130" s="84">
        <f>N115-N145</f>
        <v>-14.844859809603719</v>
      </c>
      <c r="O130" s="84" t="s">
        <v>226</v>
      </c>
      <c r="P130" s="84">
        <f>P115-P145</f>
        <v>-14.844859809603719</v>
      </c>
      <c r="Q130" s="84" t="s">
        <v>226</v>
      </c>
      <c r="R130" s="84">
        <f>R115-R145</f>
        <v>-15.290205603891827</v>
      </c>
      <c r="S130" s="84">
        <f t="shared" si="2"/>
        <v>-41.354831167927095</v>
      </c>
      <c r="T130" s="85">
        <f t="shared" si="3"/>
        <v>-72.857077711188708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4">
        <v>0</v>
      </c>
      <c r="E131" s="84">
        <v>0</v>
      </c>
      <c r="F131" s="84">
        <v>0</v>
      </c>
      <c r="G131" s="84">
        <v>0</v>
      </c>
      <c r="H131" s="84">
        <f>H116-H146</f>
        <v>0</v>
      </c>
      <c r="I131" s="84">
        <v>0</v>
      </c>
      <c r="J131" s="84">
        <f>J116-J146</f>
        <v>0</v>
      </c>
      <c r="K131" s="84">
        <v>0</v>
      </c>
      <c r="L131" s="84">
        <f>L116-L146</f>
        <v>0</v>
      </c>
      <c r="M131" s="84">
        <v>0</v>
      </c>
      <c r="N131" s="84">
        <f>N116-N146</f>
        <v>0</v>
      </c>
      <c r="O131" s="84" t="s">
        <v>226</v>
      </c>
      <c r="P131" s="84">
        <f>P116-P146</f>
        <v>0</v>
      </c>
      <c r="Q131" s="84" t="s">
        <v>226</v>
      </c>
      <c r="R131" s="84">
        <f>R116-R146</f>
        <v>0</v>
      </c>
      <c r="S131" s="84">
        <f t="shared" si="2"/>
        <v>0</v>
      </c>
      <c r="T131" s="85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4" t="s">
        <v>226</v>
      </c>
      <c r="E132" s="84" t="s">
        <v>226</v>
      </c>
      <c r="F132" s="84" t="s">
        <v>226</v>
      </c>
      <c r="G132" s="84" t="s">
        <v>226</v>
      </c>
      <c r="H132" s="84" t="s">
        <v>226</v>
      </c>
      <c r="I132" s="84" t="s">
        <v>226</v>
      </c>
      <c r="J132" s="84" t="s">
        <v>226</v>
      </c>
      <c r="K132" s="84" t="s">
        <v>226</v>
      </c>
      <c r="L132" s="84" t="s">
        <v>226</v>
      </c>
      <c r="M132" s="84" t="s">
        <v>226</v>
      </c>
      <c r="N132" s="84" t="s">
        <v>226</v>
      </c>
      <c r="O132" s="84" t="s">
        <v>226</v>
      </c>
      <c r="P132" s="84" t="s">
        <v>226</v>
      </c>
      <c r="Q132" s="84" t="s">
        <v>226</v>
      </c>
      <c r="R132" s="84" t="s">
        <v>226</v>
      </c>
      <c r="S132" s="84" t="str">
        <f t="shared" si="2"/>
        <v>-</v>
      </c>
      <c r="T132" s="85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4" t="s">
        <v>226</v>
      </c>
      <c r="E133" s="84" t="s">
        <v>226</v>
      </c>
      <c r="F133" s="84" t="s">
        <v>226</v>
      </c>
      <c r="G133" s="84" t="s">
        <v>226</v>
      </c>
      <c r="H133" s="84" t="s">
        <v>226</v>
      </c>
      <c r="I133" s="84" t="s">
        <v>226</v>
      </c>
      <c r="J133" s="84" t="s">
        <v>226</v>
      </c>
      <c r="K133" s="84" t="s">
        <v>226</v>
      </c>
      <c r="L133" s="84" t="s">
        <v>226</v>
      </c>
      <c r="M133" s="84" t="s">
        <v>226</v>
      </c>
      <c r="N133" s="84" t="s">
        <v>226</v>
      </c>
      <c r="O133" s="84" t="s">
        <v>226</v>
      </c>
      <c r="P133" s="84" t="s">
        <v>226</v>
      </c>
      <c r="Q133" s="84" t="s">
        <v>226</v>
      </c>
      <c r="R133" s="84" t="s">
        <v>226</v>
      </c>
      <c r="S133" s="84" t="str">
        <f t="shared" si="2"/>
        <v>-</v>
      </c>
      <c r="T133" s="85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4" t="s">
        <v>226</v>
      </c>
      <c r="E134" s="84" t="s">
        <v>226</v>
      </c>
      <c r="F134" s="84" t="s">
        <v>226</v>
      </c>
      <c r="G134" s="84" t="s">
        <v>226</v>
      </c>
      <c r="H134" s="84" t="s">
        <v>226</v>
      </c>
      <c r="I134" s="84" t="s">
        <v>226</v>
      </c>
      <c r="J134" s="84" t="s">
        <v>226</v>
      </c>
      <c r="K134" s="84" t="s">
        <v>226</v>
      </c>
      <c r="L134" s="84" t="s">
        <v>226</v>
      </c>
      <c r="M134" s="84" t="s">
        <v>226</v>
      </c>
      <c r="N134" s="84" t="s">
        <v>226</v>
      </c>
      <c r="O134" s="84" t="s">
        <v>226</v>
      </c>
      <c r="P134" s="84" t="s">
        <v>226</v>
      </c>
      <c r="Q134" s="84" t="s">
        <v>226</v>
      </c>
      <c r="R134" s="84" t="s">
        <v>226</v>
      </c>
      <c r="S134" s="84" t="str">
        <f t="shared" si="2"/>
        <v>-</v>
      </c>
      <c r="T134" s="85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4" t="s">
        <v>226</v>
      </c>
      <c r="E135" s="84" t="s">
        <v>226</v>
      </c>
      <c r="F135" s="84" t="s">
        <v>226</v>
      </c>
      <c r="G135" s="84" t="s">
        <v>226</v>
      </c>
      <c r="H135" s="84" t="s">
        <v>226</v>
      </c>
      <c r="I135" s="84" t="s">
        <v>226</v>
      </c>
      <c r="J135" s="84" t="s">
        <v>226</v>
      </c>
      <c r="K135" s="84" t="s">
        <v>226</v>
      </c>
      <c r="L135" s="84" t="s">
        <v>226</v>
      </c>
      <c r="M135" s="84" t="s">
        <v>226</v>
      </c>
      <c r="N135" s="84" t="s">
        <v>226</v>
      </c>
      <c r="O135" s="84" t="s">
        <v>226</v>
      </c>
      <c r="P135" s="84" t="s">
        <v>226</v>
      </c>
      <c r="Q135" s="84" t="s">
        <v>226</v>
      </c>
      <c r="R135" s="84" t="s">
        <v>226</v>
      </c>
      <c r="S135" s="84" t="str">
        <f t="shared" si="2"/>
        <v>-</v>
      </c>
      <c r="T135" s="85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4">
        <v>0.933110425688223</v>
      </c>
      <c r="E136" s="84">
        <v>4.2993522938215669</v>
      </c>
      <c r="F136" s="84">
        <v>5.5055435151712473</v>
      </c>
      <c r="G136" s="84">
        <v>9.1054150991498872</v>
      </c>
      <c r="H136" s="84">
        <f>H121-H151</f>
        <v>3.0676318864771837</v>
      </c>
      <c r="I136" s="84">
        <v>9.1130596303644964</v>
      </c>
      <c r="J136" s="84">
        <f>J121-J151</f>
        <v>4.2632825734141964</v>
      </c>
      <c r="K136" s="84">
        <v>9.1867291559388704</v>
      </c>
      <c r="L136" s="84">
        <f>L121-L151</f>
        <v>4.019224182079622</v>
      </c>
      <c r="M136" s="84">
        <v>9.2937084595419321</v>
      </c>
      <c r="N136" s="84">
        <f>N121-N151</f>
        <v>4.4469299073608308</v>
      </c>
      <c r="O136" s="84" t="s">
        <v>226</v>
      </c>
      <c r="P136" s="84">
        <f>P121-P151</f>
        <v>4.767501400921601</v>
      </c>
      <c r="Q136" s="84" t="s">
        <v>226</v>
      </c>
      <c r="R136" s="84">
        <f>R121-R151</f>
        <v>4.2264078286709008</v>
      </c>
      <c r="S136" s="84">
        <f t="shared" si="2"/>
        <v>27.593497245845299</v>
      </c>
      <c r="T136" s="85">
        <f t="shared" si="3"/>
        <v>21.723345892447149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4">
        <v>972.7945530564225</v>
      </c>
      <c r="E137" s="84">
        <v>1243.4792371521019</v>
      </c>
      <c r="F137" s="84">
        <v>805.23391152877048</v>
      </c>
      <c r="G137" s="84">
        <v>289.15410335377828</v>
      </c>
      <c r="H137" s="84">
        <f>H143+H145+H146+H151</f>
        <v>554.77272406054226</v>
      </c>
      <c r="I137" s="84">
        <v>411.21128510715988</v>
      </c>
      <c r="J137" s="84">
        <f>J143+J145+J146+J151</f>
        <v>465.18248629365274</v>
      </c>
      <c r="K137" s="84">
        <v>470.58948995508848</v>
      </c>
      <c r="L137" s="84">
        <f>L143+L145+L146+L151</f>
        <v>725.0406790090359</v>
      </c>
      <c r="M137" s="84">
        <v>564.0020291935989</v>
      </c>
      <c r="N137" s="84">
        <f>N143+N145+N146+N151</f>
        <v>823.74333526325483</v>
      </c>
      <c r="O137" s="84" t="s">
        <v>226</v>
      </c>
      <c r="P137" s="84">
        <f>P143+P145+P146+P151</f>
        <v>971.99334722319497</v>
      </c>
      <c r="Q137" s="84" t="s">
        <v>226</v>
      </c>
      <c r="R137" s="84">
        <f>R143+R145+R146+R151</f>
        <v>1068.3906606928433</v>
      </c>
      <c r="S137" s="84">
        <f t="shared" si="2"/>
        <v>1445.8028042558471</v>
      </c>
      <c r="T137" s="85">
        <f t="shared" si="3"/>
        <v>4054.3505084819817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4" t="s">
        <v>226</v>
      </c>
      <c r="E138" s="84" t="s">
        <v>226</v>
      </c>
      <c r="F138" s="84" t="s">
        <v>226</v>
      </c>
      <c r="G138" s="84" t="s">
        <v>226</v>
      </c>
      <c r="H138" s="84" t="s">
        <v>226</v>
      </c>
      <c r="I138" s="84" t="s">
        <v>226</v>
      </c>
      <c r="J138" s="84" t="s">
        <v>226</v>
      </c>
      <c r="K138" s="84" t="s">
        <v>226</v>
      </c>
      <c r="L138" s="84" t="s">
        <v>226</v>
      </c>
      <c r="M138" s="84" t="s">
        <v>226</v>
      </c>
      <c r="N138" s="84" t="s">
        <v>226</v>
      </c>
      <c r="O138" s="84" t="s">
        <v>226</v>
      </c>
      <c r="P138" s="84" t="s">
        <v>226</v>
      </c>
      <c r="Q138" s="84" t="s">
        <v>226</v>
      </c>
      <c r="R138" s="84" t="s">
        <v>226</v>
      </c>
      <c r="S138" s="84" t="str">
        <f t="shared" si="2"/>
        <v>-</v>
      </c>
      <c r="T138" s="85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4" t="s">
        <v>226</v>
      </c>
      <c r="E139" s="84" t="s">
        <v>226</v>
      </c>
      <c r="F139" s="84" t="s">
        <v>226</v>
      </c>
      <c r="G139" s="84" t="s">
        <v>226</v>
      </c>
      <c r="H139" s="84" t="s">
        <v>226</v>
      </c>
      <c r="I139" s="84" t="s">
        <v>226</v>
      </c>
      <c r="J139" s="84" t="s">
        <v>226</v>
      </c>
      <c r="K139" s="84" t="s">
        <v>226</v>
      </c>
      <c r="L139" s="84" t="s">
        <v>226</v>
      </c>
      <c r="M139" s="84" t="s">
        <v>226</v>
      </c>
      <c r="N139" s="84" t="s">
        <v>226</v>
      </c>
      <c r="O139" s="84" t="s">
        <v>226</v>
      </c>
      <c r="P139" s="84" t="s">
        <v>226</v>
      </c>
      <c r="Q139" s="84" t="s">
        <v>226</v>
      </c>
      <c r="R139" s="84" t="s">
        <v>226</v>
      </c>
      <c r="S139" s="84" t="str">
        <f t="shared" si="2"/>
        <v>-</v>
      </c>
      <c r="T139" s="85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4" t="s">
        <v>226</v>
      </c>
      <c r="E140" s="84" t="s">
        <v>226</v>
      </c>
      <c r="F140" s="84" t="s">
        <v>226</v>
      </c>
      <c r="G140" s="84" t="s">
        <v>226</v>
      </c>
      <c r="H140" s="84" t="s">
        <v>226</v>
      </c>
      <c r="I140" s="84" t="s">
        <v>226</v>
      </c>
      <c r="J140" s="84" t="s">
        <v>226</v>
      </c>
      <c r="K140" s="84" t="s">
        <v>226</v>
      </c>
      <c r="L140" s="84" t="s">
        <v>226</v>
      </c>
      <c r="M140" s="84" t="s">
        <v>226</v>
      </c>
      <c r="N140" s="84" t="s">
        <v>226</v>
      </c>
      <c r="O140" s="84" t="s">
        <v>226</v>
      </c>
      <c r="P140" s="84" t="s">
        <v>226</v>
      </c>
      <c r="Q140" s="84" t="s">
        <v>226</v>
      </c>
      <c r="R140" s="84" t="s">
        <v>226</v>
      </c>
      <c r="S140" s="84" t="str">
        <f t="shared" si="2"/>
        <v>-</v>
      </c>
      <c r="T140" s="85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4" t="s">
        <v>226</v>
      </c>
      <c r="E141" s="84" t="s">
        <v>226</v>
      </c>
      <c r="F141" s="84" t="s">
        <v>226</v>
      </c>
      <c r="G141" s="84" t="s">
        <v>226</v>
      </c>
      <c r="H141" s="84" t="s">
        <v>226</v>
      </c>
      <c r="I141" s="84" t="s">
        <v>226</v>
      </c>
      <c r="J141" s="84" t="s">
        <v>226</v>
      </c>
      <c r="K141" s="84" t="s">
        <v>226</v>
      </c>
      <c r="L141" s="84" t="s">
        <v>226</v>
      </c>
      <c r="M141" s="84" t="s">
        <v>226</v>
      </c>
      <c r="N141" s="84" t="s">
        <v>226</v>
      </c>
      <c r="O141" s="84" t="s">
        <v>226</v>
      </c>
      <c r="P141" s="84" t="s">
        <v>226</v>
      </c>
      <c r="Q141" s="84" t="s">
        <v>226</v>
      </c>
      <c r="R141" s="84" t="s">
        <v>226</v>
      </c>
      <c r="S141" s="84" t="str">
        <f t="shared" si="2"/>
        <v>-</v>
      </c>
      <c r="T141" s="85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4" t="s">
        <v>226</v>
      </c>
      <c r="E142" s="84" t="s">
        <v>226</v>
      </c>
      <c r="F142" s="84" t="s">
        <v>226</v>
      </c>
      <c r="G142" s="84" t="s">
        <v>226</v>
      </c>
      <c r="H142" s="84" t="s">
        <v>226</v>
      </c>
      <c r="I142" s="84" t="s">
        <v>226</v>
      </c>
      <c r="J142" s="84" t="s">
        <v>226</v>
      </c>
      <c r="K142" s="84" t="s">
        <v>226</v>
      </c>
      <c r="L142" s="84" t="s">
        <v>226</v>
      </c>
      <c r="M142" s="84" t="s">
        <v>226</v>
      </c>
      <c r="N142" s="84" t="s">
        <v>226</v>
      </c>
      <c r="O142" s="84" t="s">
        <v>226</v>
      </c>
      <c r="P142" s="84" t="s">
        <v>226</v>
      </c>
      <c r="Q142" s="84" t="s">
        <v>226</v>
      </c>
      <c r="R142" s="84" t="s">
        <v>226</v>
      </c>
      <c r="S142" s="84" t="str">
        <f t="shared" si="2"/>
        <v>-</v>
      </c>
      <c r="T142" s="85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4">
        <v>1010.153692072881</v>
      </c>
      <c r="E143" s="84">
        <v>1269.2646876128156</v>
      </c>
      <c r="F143" s="84">
        <v>811.82053746808549</v>
      </c>
      <c r="G143" s="84">
        <v>283.59002180482872</v>
      </c>
      <c r="H143" s="84">
        <v>581.52516540364718</v>
      </c>
      <c r="I143" s="84">
        <v>428.1497309261801</v>
      </c>
      <c r="J143" s="84">
        <v>507.71578961252385</v>
      </c>
      <c r="K143" s="84">
        <v>488.95929731906637</v>
      </c>
      <c r="L143" s="84">
        <v>771.42475575130868</v>
      </c>
      <c r="M143" s="84">
        <v>583.73911169892813</v>
      </c>
      <c r="N143" s="84">
        <v>869.07530176491821</v>
      </c>
      <c r="O143" s="84" t="s">
        <v>226</v>
      </c>
      <c r="P143" s="84">
        <v>1015.506076525636</v>
      </c>
      <c r="Q143" s="84" t="s">
        <v>226</v>
      </c>
      <c r="R143" s="84">
        <v>1112.6458517937269</v>
      </c>
      <c r="S143" s="84">
        <f t="shared" si="2"/>
        <v>1500.8481399441746</v>
      </c>
      <c r="T143" s="85">
        <f t="shared" si="3"/>
        <v>4276.3677754481141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4" t="s">
        <v>226</v>
      </c>
      <c r="E144" s="84" t="s">
        <v>226</v>
      </c>
      <c r="F144" s="84" t="s">
        <v>226</v>
      </c>
      <c r="G144" s="84" t="s">
        <v>226</v>
      </c>
      <c r="H144" s="84" t="s">
        <v>226</v>
      </c>
      <c r="I144" s="84" t="s">
        <v>226</v>
      </c>
      <c r="J144" s="84" t="s">
        <v>226</v>
      </c>
      <c r="K144" s="84" t="s">
        <v>226</v>
      </c>
      <c r="L144" s="84" t="s">
        <v>226</v>
      </c>
      <c r="M144" s="84" t="s">
        <v>226</v>
      </c>
      <c r="N144" s="84" t="s">
        <v>226</v>
      </c>
      <c r="O144" s="84" t="s">
        <v>226</v>
      </c>
      <c r="P144" s="84" t="s">
        <v>226</v>
      </c>
      <c r="Q144" s="84" t="s">
        <v>226</v>
      </c>
      <c r="R144" s="84" t="s">
        <v>226</v>
      </c>
      <c r="S144" s="84" t="str">
        <f t="shared" si="2"/>
        <v>-</v>
      </c>
      <c r="T144" s="85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4">
        <v>-41.091580719211386</v>
      </c>
      <c r="E145" s="84">
        <v>-42.982859636000008</v>
      </c>
      <c r="F145" s="84">
        <v>-28.608800000000002</v>
      </c>
      <c r="G145" s="84">
        <v>-30.857578847650018</v>
      </c>
      <c r="H145" s="84">
        <v>-38.995362238414906</v>
      </c>
      <c r="I145" s="84">
        <v>-53.390684340478224</v>
      </c>
      <c r="J145" s="84">
        <v>-52.730850713942907</v>
      </c>
      <c r="K145" s="84">
        <v>-55.116723987733344</v>
      </c>
      <c r="L145" s="84">
        <v>-58.777759238414902</v>
      </c>
      <c r="M145" s="84">
        <v>-56.911916343496934</v>
      </c>
      <c r="N145" s="84">
        <v>-59.379439238414903</v>
      </c>
      <c r="O145" s="84" t="s">
        <v>226</v>
      </c>
      <c r="P145" s="84">
        <v>-59.379439238414903</v>
      </c>
      <c r="Q145" s="84" t="s">
        <v>226</v>
      </c>
      <c r="R145" s="84">
        <v>-61.160822415567345</v>
      </c>
      <c r="S145" s="84">
        <f t="shared" si="2"/>
        <v>-165.41932467170849</v>
      </c>
      <c r="T145" s="85">
        <f t="shared" si="3"/>
        <v>-291.42831084475495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4">
        <v>0</v>
      </c>
      <c r="E146" s="84">
        <v>0</v>
      </c>
      <c r="F146" s="84">
        <v>0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226</v>
      </c>
      <c r="P146" s="84">
        <v>0</v>
      </c>
      <c r="Q146" s="84" t="s">
        <v>226</v>
      </c>
      <c r="R146" s="84">
        <v>0</v>
      </c>
      <c r="S146" s="84">
        <f t="shared" si="2"/>
        <v>0</v>
      </c>
      <c r="T146" s="85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4" t="s">
        <v>226</v>
      </c>
      <c r="E147" s="84" t="s">
        <v>226</v>
      </c>
      <c r="F147" s="84" t="s">
        <v>226</v>
      </c>
      <c r="G147" s="84" t="s">
        <v>226</v>
      </c>
      <c r="H147" s="84" t="s">
        <v>226</v>
      </c>
      <c r="I147" s="84" t="s">
        <v>226</v>
      </c>
      <c r="J147" s="84" t="s">
        <v>226</v>
      </c>
      <c r="K147" s="84" t="s">
        <v>226</v>
      </c>
      <c r="L147" s="84" t="s">
        <v>226</v>
      </c>
      <c r="M147" s="84" t="s">
        <v>226</v>
      </c>
      <c r="N147" s="84" t="s">
        <v>226</v>
      </c>
      <c r="O147" s="84" t="s">
        <v>226</v>
      </c>
      <c r="P147" s="84" t="s">
        <v>226</v>
      </c>
      <c r="Q147" s="84" t="s">
        <v>226</v>
      </c>
      <c r="R147" s="84" t="s">
        <v>226</v>
      </c>
      <c r="S147" s="84" t="str">
        <f t="shared" si="2"/>
        <v>-</v>
      </c>
      <c r="T147" s="85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4" t="s">
        <v>226</v>
      </c>
      <c r="E148" s="84" t="s">
        <v>226</v>
      </c>
      <c r="F148" s="84" t="s">
        <v>226</v>
      </c>
      <c r="G148" s="84" t="s">
        <v>226</v>
      </c>
      <c r="H148" s="84" t="s">
        <v>226</v>
      </c>
      <c r="I148" s="84" t="s">
        <v>226</v>
      </c>
      <c r="J148" s="84" t="s">
        <v>226</v>
      </c>
      <c r="K148" s="84" t="s">
        <v>226</v>
      </c>
      <c r="L148" s="84" t="s">
        <v>226</v>
      </c>
      <c r="M148" s="84" t="s">
        <v>226</v>
      </c>
      <c r="N148" s="84" t="s">
        <v>226</v>
      </c>
      <c r="O148" s="84" t="s">
        <v>226</v>
      </c>
      <c r="P148" s="84" t="s">
        <v>226</v>
      </c>
      <c r="Q148" s="84" t="s">
        <v>226</v>
      </c>
      <c r="R148" s="84" t="s">
        <v>226</v>
      </c>
      <c r="S148" s="84" t="str">
        <f t="shared" si="2"/>
        <v>-</v>
      </c>
      <c r="T148" s="85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4" t="s">
        <v>226</v>
      </c>
      <c r="E149" s="84" t="s">
        <v>226</v>
      </c>
      <c r="F149" s="84" t="s">
        <v>226</v>
      </c>
      <c r="G149" s="84" t="s">
        <v>226</v>
      </c>
      <c r="H149" s="84" t="s">
        <v>226</v>
      </c>
      <c r="I149" s="84" t="s">
        <v>226</v>
      </c>
      <c r="J149" s="84" t="s">
        <v>226</v>
      </c>
      <c r="K149" s="84" t="s">
        <v>226</v>
      </c>
      <c r="L149" s="84" t="s">
        <v>226</v>
      </c>
      <c r="M149" s="84" t="s">
        <v>226</v>
      </c>
      <c r="N149" s="84" t="s">
        <v>226</v>
      </c>
      <c r="O149" s="84" t="s">
        <v>226</v>
      </c>
      <c r="P149" s="84" t="s">
        <v>226</v>
      </c>
      <c r="Q149" s="84" t="s">
        <v>226</v>
      </c>
      <c r="R149" s="84" t="s">
        <v>226</v>
      </c>
      <c r="S149" s="84" t="str">
        <f t="shared" si="2"/>
        <v>-</v>
      </c>
      <c r="T149" s="85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4" t="s">
        <v>226</v>
      </c>
      <c r="E150" s="84" t="s">
        <v>226</v>
      </c>
      <c r="F150" s="84" t="s">
        <v>226</v>
      </c>
      <c r="G150" s="84" t="s">
        <v>226</v>
      </c>
      <c r="H150" s="84" t="s">
        <v>226</v>
      </c>
      <c r="I150" s="84" t="s">
        <v>226</v>
      </c>
      <c r="J150" s="84" t="s">
        <v>226</v>
      </c>
      <c r="K150" s="84" t="s">
        <v>226</v>
      </c>
      <c r="L150" s="84" t="s">
        <v>226</v>
      </c>
      <c r="M150" s="84" t="s">
        <v>226</v>
      </c>
      <c r="N150" s="84" t="s">
        <v>226</v>
      </c>
      <c r="O150" s="84" t="s">
        <v>226</v>
      </c>
      <c r="P150" s="84" t="s">
        <v>226</v>
      </c>
      <c r="Q150" s="84" t="s">
        <v>226</v>
      </c>
      <c r="R150" s="84" t="s">
        <v>226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4">
        <v>3.7324417027528907</v>
      </c>
      <c r="E151" s="84">
        <v>17.197409175286253</v>
      </c>
      <c r="F151" s="84">
        <v>22.022174060684996</v>
      </c>
      <c r="G151" s="84">
        <v>36.421660396599563</v>
      </c>
      <c r="H151" s="84">
        <v>12.242920895310059</v>
      </c>
      <c r="I151" s="84">
        <v>36.452238521458</v>
      </c>
      <c r="J151" s="84">
        <v>10.197547395071828</v>
      </c>
      <c r="K151" s="84">
        <v>36.746916623755475</v>
      </c>
      <c r="L151" s="84">
        <v>12.393682496142059</v>
      </c>
      <c r="M151" s="84">
        <v>37.174833838167714</v>
      </c>
      <c r="N151" s="84">
        <v>14.047472736751489</v>
      </c>
      <c r="O151" s="84" t="s">
        <v>226</v>
      </c>
      <c r="P151" s="84">
        <v>15.86670993597386</v>
      </c>
      <c r="Q151" s="84" t="s">
        <v>226</v>
      </c>
      <c r="R151" s="84">
        <v>16.905631314683607</v>
      </c>
      <c r="S151" s="84">
        <f t="shared" si="4"/>
        <v>110.37398898338118</v>
      </c>
      <c r="T151" s="85">
        <f t="shared" si="5"/>
        <v>69.411043878622834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4">
        <v>972.7945530564225</v>
      </c>
      <c r="E152" s="84">
        <v>1243.4792371521012</v>
      </c>
      <c r="F152" s="84">
        <f>F153+F154+F155+F156</f>
        <v>805.23391152877048</v>
      </c>
      <c r="G152" s="84">
        <v>289.15410335377828</v>
      </c>
      <c r="H152" s="84">
        <f>H153+H154+H155+H156</f>
        <v>554.77272406054226</v>
      </c>
      <c r="I152" s="84">
        <v>411.21128510715994</v>
      </c>
      <c r="J152" s="84">
        <f>J153+J154+J155+J156</f>
        <v>465.1824862936528</v>
      </c>
      <c r="K152" s="84">
        <v>470.5894899550886</v>
      </c>
      <c r="L152" s="84">
        <f>L153+L154+L155+L156</f>
        <v>725.0406790090359</v>
      </c>
      <c r="M152" s="84">
        <v>564.00202919359901</v>
      </c>
      <c r="N152" s="84">
        <f>N153+N154+N155+N156</f>
        <v>823.74333526325495</v>
      </c>
      <c r="O152" s="84" t="s">
        <v>226</v>
      </c>
      <c r="P152" s="84">
        <f>P153+P154+P155+P156</f>
        <v>971.99334722319497</v>
      </c>
      <c r="Q152" s="84" t="s">
        <v>226</v>
      </c>
      <c r="R152" s="84">
        <f>R153+R154+R155+R156</f>
        <v>1068.3906606928433</v>
      </c>
      <c r="S152" s="84">
        <f t="shared" si="4"/>
        <v>1445.8028042558476</v>
      </c>
      <c r="T152" s="85">
        <f t="shared" si="5"/>
        <v>4054.3505084819817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4">
        <v>308.13979999999998</v>
      </c>
      <c r="E153" s="84">
        <v>398.33299999999997</v>
      </c>
      <c r="F153" s="84">
        <v>641.86519999999996</v>
      </c>
      <c r="G153" s="84">
        <v>281.84848910848274</v>
      </c>
      <c r="H153" s="84">
        <v>173.65081799999999</v>
      </c>
      <c r="I153" s="84">
        <v>267.23064600000004</v>
      </c>
      <c r="J153" s="84">
        <v>278.52097499999996</v>
      </c>
      <c r="K153" s="84">
        <v>319.78483299999999</v>
      </c>
      <c r="L153" s="84">
        <v>334.89600000000002</v>
      </c>
      <c r="M153" s="84">
        <v>355.967489</v>
      </c>
      <c r="N153" s="84">
        <v>357.65963099999999</v>
      </c>
      <c r="O153" s="84" t="s">
        <v>226</v>
      </c>
      <c r="P153" s="84">
        <v>298.464</v>
      </c>
      <c r="Q153" s="84" t="s">
        <v>226</v>
      </c>
      <c r="R153" s="84">
        <v>274.41899999999998</v>
      </c>
      <c r="S153" s="84">
        <f t="shared" si="4"/>
        <v>942.98296800000003</v>
      </c>
      <c r="T153" s="85">
        <f t="shared" si="5"/>
        <v>1543.9596059999999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226</v>
      </c>
      <c r="P154" s="84">
        <v>0</v>
      </c>
      <c r="Q154" s="84" t="s">
        <v>226</v>
      </c>
      <c r="R154" s="84">
        <v>0</v>
      </c>
      <c r="S154" s="84">
        <f t="shared" si="4"/>
        <v>0</v>
      </c>
      <c r="T154" s="85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4">
        <v>272.20281478680124</v>
      </c>
      <c r="E155" s="84">
        <v>417.08809214289295</v>
      </c>
      <c r="F155" s="84">
        <v>88.21895236719385</v>
      </c>
      <c r="G155" s="84">
        <v>7.3056142452955433</v>
      </c>
      <c r="H155" s="84">
        <v>221.98196366628048</v>
      </c>
      <c r="I155" s="84">
        <v>72.340429943000458</v>
      </c>
      <c r="J155" s="84">
        <v>93.584618488581427</v>
      </c>
      <c r="K155" s="84">
        <v>75.703674752918261</v>
      </c>
      <c r="L155" s="84">
        <v>195.63873803944028</v>
      </c>
      <c r="M155" s="84">
        <v>104.41321746868449</v>
      </c>
      <c r="N155" s="84">
        <v>233.6345596633879</v>
      </c>
      <c r="O155" s="84" t="s">
        <v>226</v>
      </c>
      <c r="P155" s="84">
        <v>337.41266744930596</v>
      </c>
      <c r="Q155" s="84" t="s">
        <v>226</v>
      </c>
      <c r="R155" s="84">
        <v>397.61673577821159</v>
      </c>
      <c r="S155" s="84">
        <f t="shared" si="4"/>
        <v>252.45732216460323</v>
      </c>
      <c r="T155" s="85">
        <f t="shared" si="5"/>
        <v>1257.8873194189273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4">
        <v>392.45193826962117</v>
      </c>
      <c r="E156" s="84">
        <v>428.05814500920832</v>
      </c>
      <c r="F156" s="84">
        <v>75.149759161576625</v>
      </c>
      <c r="G156" s="84">
        <v>0</v>
      </c>
      <c r="H156" s="84">
        <v>159.13994239426179</v>
      </c>
      <c r="I156" s="84">
        <v>71.64020916415943</v>
      </c>
      <c r="J156" s="84">
        <v>93.076892805071367</v>
      </c>
      <c r="K156" s="84">
        <v>75.1009822021703</v>
      </c>
      <c r="L156" s="84">
        <v>194.50594096959557</v>
      </c>
      <c r="M156" s="84">
        <v>103.62132272491452</v>
      </c>
      <c r="N156" s="84">
        <v>232.449144599867</v>
      </c>
      <c r="O156" s="87" t="s">
        <v>226</v>
      </c>
      <c r="P156" s="84">
        <v>336.11667977388902</v>
      </c>
      <c r="Q156" s="87" t="s">
        <v>226</v>
      </c>
      <c r="R156" s="84">
        <v>396.35492491463174</v>
      </c>
      <c r="S156" s="87">
        <f t="shared" si="4"/>
        <v>250.36251409124424</v>
      </c>
      <c r="T156" s="88">
        <f t="shared" si="5"/>
        <v>1252.5035830630547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2" t="s">
        <v>226</v>
      </c>
      <c r="E157" s="82" t="s">
        <v>226</v>
      </c>
      <c r="F157" s="82" t="s">
        <v>226</v>
      </c>
      <c r="G157" s="82" t="s">
        <v>226</v>
      </c>
      <c r="H157" s="82" t="s">
        <v>226</v>
      </c>
      <c r="I157" s="82" t="s">
        <v>226</v>
      </c>
      <c r="J157" s="82" t="s">
        <v>226</v>
      </c>
      <c r="K157" s="82" t="s">
        <v>226</v>
      </c>
      <c r="L157" s="82" t="s">
        <v>226</v>
      </c>
      <c r="M157" s="82" t="s">
        <v>226</v>
      </c>
      <c r="N157" s="82" t="s">
        <v>226</v>
      </c>
      <c r="O157" s="82" t="s">
        <v>226</v>
      </c>
      <c r="P157" s="82" t="s">
        <v>226</v>
      </c>
      <c r="Q157" s="82" t="s">
        <v>226</v>
      </c>
      <c r="R157" s="82" t="s">
        <v>226</v>
      </c>
      <c r="S157" s="82" t="s">
        <v>226</v>
      </c>
      <c r="T157" s="83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4">
        <v>1596.1517638062512</v>
      </c>
      <c r="E158" s="84">
        <v>2030.723141562685</v>
      </c>
      <c r="F158" s="84">
        <f>F107+F103+F67</f>
        <v>1651.0723254009754</v>
      </c>
      <c r="G158" s="84">
        <v>1223.4958796022827</v>
      </c>
      <c r="H158" s="84">
        <f>H107+H103+H67</f>
        <v>1419.243500716776</v>
      </c>
      <c r="I158" s="84">
        <v>1387.3266696147878</v>
      </c>
      <c r="J158" s="84">
        <f>J107+J103+J67</f>
        <v>1413.0227148317617</v>
      </c>
      <c r="K158" s="84">
        <v>1547.1435204412915</v>
      </c>
      <c r="L158" s="84">
        <f>L107+L103+L67</f>
        <v>1748.9548061912785</v>
      </c>
      <c r="M158" s="84">
        <v>1636.1946417626664</v>
      </c>
      <c r="N158" s="84">
        <f>N107+N103+N67</f>
        <v>1910.50890747582</v>
      </c>
      <c r="O158" s="84" t="s">
        <v>226</v>
      </c>
      <c r="P158" s="84">
        <f>P107+P103+P67</f>
        <v>2104.8115682968805</v>
      </c>
      <c r="Q158" s="84" t="s">
        <v>226</v>
      </c>
      <c r="R158" s="84">
        <f>R107+R103+R67</f>
        <v>2235.1934283987393</v>
      </c>
      <c r="S158" s="84">
        <f t="shared" si="4"/>
        <v>4570.6648318187454</v>
      </c>
      <c r="T158" s="85">
        <f t="shared" si="5"/>
        <v>9412.4914251944792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4">
        <v>895.02699084999995</v>
      </c>
      <c r="E159" s="84">
        <v>445.31768209832535</v>
      </c>
      <c r="F159" s="84">
        <v>453.23815749364729</v>
      </c>
      <c r="G159" s="84">
        <v>556.2222814936473</v>
      </c>
      <c r="H159" s="84">
        <v>553.45311982355679</v>
      </c>
      <c r="I159" s="84">
        <v>936.39975556175807</v>
      </c>
      <c r="J159" s="84">
        <v>399.94103990054236</v>
      </c>
      <c r="K159" s="84">
        <v>1088.8030672760135</v>
      </c>
      <c r="L159" s="84">
        <v>533.32047905937452</v>
      </c>
      <c r="M159" s="84">
        <v>1144.1647636002908</v>
      </c>
      <c r="N159" s="84">
        <v>482.88116747768333</v>
      </c>
      <c r="O159" s="84" t="s">
        <v>226</v>
      </c>
      <c r="P159" s="84">
        <v>248.87177023873474</v>
      </c>
      <c r="Q159" s="84" t="s">
        <v>226</v>
      </c>
      <c r="R159" s="84">
        <v>47.284517728734272</v>
      </c>
      <c r="S159" s="84">
        <f t="shared" ref="S159:S162" si="6">IFERROR(M159,"-")</f>
        <v>1144.1647636002908</v>
      </c>
      <c r="T159" s="85">
        <f t="shared" ref="T159:T162" si="7">IFERROR(R159,"-")</f>
        <v>47.284517728734272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4">
        <v>440.02223590305033</v>
      </c>
      <c r="E160" s="84">
        <v>284.73</v>
      </c>
      <c r="F160" s="84">
        <v>0</v>
      </c>
      <c r="G160" s="84">
        <v>2.6270749318893176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226</v>
      </c>
      <c r="P160" s="84">
        <v>0</v>
      </c>
      <c r="Q160" s="84" t="s">
        <v>226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4">
        <v>445.31768209832535</v>
      </c>
      <c r="E161" s="84">
        <v>453.23815749364729</v>
      </c>
      <c r="F161" s="84">
        <v>553.45311982355679</v>
      </c>
      <c r="G161" s="84">
        <v>936.39975556175807</v>
      </c>
      <c r="H161" s="84">
        <v>399.94103990054236</v>
      </c>
      <c r="I161" s="84">
        <v>1088.8030672760135</v>
      </c>
      <c r="J161" s="84">
        <v>533.32047905937452</v>
      </c>
      <c r="K161" s="84">
        <v>1144.1647636002908</v>
      </c>
      <c r="L161" s="84">
        <v>482.88116747768333</v>
      </c>
      <c r="M161" s="84">
        <v>1029.7424257786508</v>
      </c>
      <c r="N161" s="84">
        <v>248.87177023873474</v>
      </c>
      <c r="O161" s="84" t="s">
        <v>226</v>
      </c>
      <c r="P161" s="84">
        <v>47.284517728734272</v>
      </c>
      <c r="Q161" s="84" t="s">
        <v>226</v>
      </c>
      <c r="R161" s="84">
        <v>47.284517728734272</v>
      </c>
      <c r="S161" s="84">
        <f t="shared" si="6"/>
        <v>1029.7424257786508</v>
      </c>
      <c r="T161" s="85">
        <f t="shared" si="7"/>
        <v>47.284517728734272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4">
        <v>284.73470746533297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251.99999999999997</v>
      </c>
      <c r="N162" s="84">
        <v>0</v>
      </c>
      <c r="O162" s="84" t="s">
        <v>226</v>
      </c>
      <c r="P162" s="84">
        <v>0</v>
      </c>
      <c r="Q162" s="84" t="s">
        <v>226</v>
      </c>
      <c r="R162" s="84">
        <v>0</v>
      </c>
      <c r="S162" s="84">
        <f t="shared" si="6"/>
        <v>251.99999999999997</v>
      </c>
      <c r="T162" s="85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89">
        <v>0.27899457444848597</v>
      </c>
      <c r="E163" s="89">
        <v>0.22319052174924783</v>
      </c>
      <c r="F163" s="89">
        <f>F161/F158</f>
        <v>0.33520828331317742</v>
      </c>
      <c r="G163" s="89">
        <v>0.76534769848685558</v>
      </c>
      <c r="H163" s="89">
        <f>H161/H158</f>
        <v>0.2817987467961317</v>
      </c>
      <c r="I163" s="89">
        <v>0.78482097340371626</v>
      </c>
      <c r="J163" s="89">
        <f>J161/J158</f>
        <v>0.37743234660093422</v>
      </c>
      <c r="K163" s="89">
        <v>0.73953369450426998</v>
      </c>
      <c r="L163" s="89">
        <f>L161/L158</f>
        <v>0.27609699562749701</v>
      </c>
      <c r="M163" s="89">
        <v>0.62935203397886286</v>
      </c>
      <c r="N163" s="89">
        <f>N161/N158</f>
        <v>0.13026464795055373</v>
      </c>
      <c r="O163" s="89" t="s">
        <v>226</v>
      </c>
      <c r="P163" s="89">
        <f>P161/P158</f>
        <v>2.2464964769741736E-2</v>
      </c>
      <c r="Q163" s="89" t="s">
        <v>226</v>
      </c>
      <c r="R163" s="89">
        <f>R161/R158</f>
        <v>2.1154552947396692E-2</v>
      </c>
      <c r="S163" s="89" t="s">
        <v>226</v>
      </c>
      <c r="T163" s="89" t="s">
        <v>226</v>
      </c>
    </row>
    <row r="164" spans="1:20" ht="16.5" thickBot="1" x14ac:dyDescent="0.3">
      <c r="A164" s="170" t="s">
        <v>238</v>
      </c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2"/>
    </row>
    <row r="165" spans="1:20" x14ac:dyDescent="0.25">
      <c r="A165" s="32" t="s">
        <v>239</v>
      </c>
      <c r="B165" s="33" t="s">
        <v>240</v>
      </c>
      <c r="C165" s="34" t="s">
        <v>671</v>
      </c>
      <c r="D165" s="92">
        <v>9641.9832139199953</v>
      </c>
      <c r="E165" s="92">
        <v>10544.399813440841</v>
      </c>
      <c r="F165" s="92">
        <f>F171+F173+F174+F182</f>
        <v>10963.506975603548</v>
      </c>
      <c r="G165" s="92">
        <v>10538.017111170229</v>
      </c>
      <c r="H165" s="92">
        <f>H171+H173+H174+H182</f>
        <v>11055.298840202307</v>
      </c>
      <c r="I165" s="92">
        <v>10779.42310251152</v>
      </c>
      <c r="J165" s="92">
        <f>J171+J173+J174+J182</f>
        <v>11103.860805305523</v>
      </c>
      <c r="K165" s="92">
        <v>11225.710970124253</v>
      </c>
      <c r="L165" s="92">
        <f>L171+L173+L174+L182</f>
        <v>11670.086409456715</v>
      </c>
      <c r="M165" s="92">
        <v>11630.554205317434</v>
      </c>
      <c r="N165" s="92">
        <f>N171+N173+N174+N182</f>
        <v>11980.022043975558</v>
      </c>
      <c r="O165" s="93" t="s">
        <v>226</v>
      </c>
      <c r="P165" s="92">
        <f>P171+P173+P174+P182</f>
        <v>12393.106481907729</v>
      </c>
      <c r="Q165" s="93" t="s">
        <v>226</v>
      </c>
      <c r="R165" s="92">
        <f>R171+R173+R174+R182</f>
        <v>12757.338150567291</v>
      </c>
      <c r="S165" s="82">
        <f t="shared" ref="S165:S228" si="8">IFERROR(I165+K165+M165,"-")</f>
        <v>33635.68827795321</v>
      </c>
      <c r="T165" s="83">
        <f t="shared" ref="T165:T228" si="9">IFERROR(J165+L165+N165+P165+R165,"-")</f>
        <v>59904.413891212811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2" t="s">
        <v>226</v>
      </c>
      <c r="E166" s="92" t="s">
        <v>226</v>
      </c>
      <c r="F166" s="92" t="s">
        <v>226</v>
      </c>
      <c r="G166" s="92" t="s">
        <v>226</v>
      </c>
      <c r="H166" s="92" t="s">
        <v>226</v>
      </c>
      <c r="I166" s="92" t="s">
        <v>226</v>
      </c>
      <c r="J166" s="92" t="s">
        <v>226</v>
      </c>
      <c r="K166" s="92" t="s">
        <v>226</v>
      </c>
      <c r="L166" s="92" t="s">
        <v>226</v>
      </c>
      <c r="M166" s="92" t="s">
        <v>226</v>
      </c>
      <c r="N166" s="92" t="s">
        <v>226</v>
      </c>
      <c r="O166" s="92" t="s">
        <v>226</v>
      </c>
      <c r="P166" s="92" t="s">
        <v>226</v>
      </c>
      <c r="Q166" s="92" t="s">
        <v>226</v>
      </c>
      <c r="R166" s="92" t="s">
        <v>226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2" t="s">
        <v>226</v>
      </c>
      <c r="E167" s="92" t="s">
        <v>226</v>
      </c>
      <c r="F167" s="92" t="s">
        <v>226</v>
      </c>
      <c r="G167" s="92" t="s">
        <v>226</v>
      </c>
      <c r="H167" s="92" t="s">
        <v>226</v>
      </c>
      <c r="I167" s="92" t="s">
        <v>226</v>
      </c>
      <c r="J167" s="92" t="s">
        <v>226</v>
      </c>
      <c r="K167" s="92" t="s">
        <v>226</v>
      </c>
      <c r="L167" s="92" t="s">
        <v>226</v>
      </c>
      <c r="M167" s="92" t="s">
        <v>226</v>
      </c>
      <c r="N167" s="92" t="s">
        <v>226</v>
      </c>
      <c r="O167" s="92" t="s">
        <v>226</v>
      </c>
      <c r="P167" s="92" t="s">
        <v>226</v>
      </c>
      <c r="Q167" s="92" t="s">
        <v>226</v>
      </c>
      <c r="R167" s="92" t="s">
        <v>226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2" t="s">
        <v>226</v>
      </c>
      <c r="E168" s="92" t="s">
        <v>226</v>
      </c>
      <c r="F168" s="92" t="s">
        <v>226</v>
      </c>
      <c r="G168" s="92" t="s">
        <v>226</v>
      </c>
      <c r="H168" s="92" t="s">
        <v>226</v>
      </c>
      <c r="I168" s="92" t="s">
        <v>226</v>
      </c>
      <c r="J168" s="92" t="s">
        <v>226</v>
      </c>
      <c r="K168" s="92" t="s">
        <v>226</v>
      </c>
      <c r="L168" s="92" t="s">
        <v>226</v>
      </c>
      <c r="M168" s="92" t="s">
        <v>226</v>
      </c>
      <c r="N168" s="92" t="s">
        <v>226</v>
      </c>
      <c r="O168" s="92" t="s">
        <v>226</v>
      </c>
      <c r="P168" s="92" t="s">
        <v>226</v>
      </c>
      <c r="Q168" s="92" t="s">
        <v>226</v>
      </c>
      <c r="R168" s="92" t="s">
        <v>226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2" t="s">
        <v>226</v>
      </c>
      <c r="E169" s="92" t="s">
        <v>226</v>
      </c>
      <c r="F169" s="92" t="s">
        <v>226</v>
      </c>
      <c r="G169" s="92" t="s">
        <v>226</v>
      </c>
      <c r="H169" s="92" t="s">
        <v>226</v>
      </c>
      <c r="I169" s="92" t="s">
        <v>226</v>
      </c>
      <c r="J169" s="92" t="s">
        <v>226</v>
      </c>
      <c r="K169" s="92" t="s">
        <v>226</v>
      </c>
      <c r="L169" s="92" t="s">
        <v>226</v>
      </c>
      <c r="M169" s="92" t="s">
        <v>226</v>
      </c>
      <c r="N169" s="92" t="s">
        <v>226</v>
      </c>
      <c r="O169" s="92" t="s">
        <v>226</v>
      </c>
      <c r="P169" s="92" t="s">
        <v>226</v>
      </c>
      <c r="Q169" s="92" t="s">
        <v>226</v>
      </c>
      <c r="R169" s="92" t="s">
        <v>226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2" t="s">
        <v>226</v>
      </c>
      <c r="E170" s="92" t="s">
        <v>226</v>
      </c>
      <c r="F170" s="92" t="s">
        <v>226</v>
      </c>
      <c r="G170" s="92" t="s">
        <v>226</v>
      </c>
      <c r="H170" s="92" t="s">
        <v>226</v>
      </c>
      <c r="I170" s="92" t="s">
        <v>226</v>
      </c>
      <c r="J170" s="92" t="s">
        <v>226</v>
      </c>
      <c r="K170" s="92" t="s">
        <v>226</v>
      </c>
      <c r="L170" s="92" t="s">
        <v>226</v>
      </c>
      <c r="M170" s="92" t="s">
        <v>226</v>
      </c>
      <c r="N170" s="92" t="s">
        <v>226</v>
      </c>
      <c r="O170" s="92" t="s">
        <v>226</v>
      </c>
      <c r="P170" s="92" t="s">
        <v>226</v>
      </c>
      <c r="Q170" s="92" t="s">
        <v>226</v>
      </c>
      <c r="R170" s="92" t="s">
        <v>226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2">
        <v>9498.9175997499988</v>
      </c>
      <c r="E171" s="92">
        <v>10383.836814254</v>
      </c>
      <c r="F171" s="84">
        <v>10662.628481706999</v>
      </c>
      <c r="G171" s="92">
        <v>10428.196629450405</v>
      </c>
      <c r="H171" s="84">
        <v>10979.859460310307</v>
      </c>
      <c r="I171" s="92">
        <v>10682.583321359374</v>
      </c>
      <c r="J171" s="84">
        <v>10993.223831621835</v>
      </c>
      <c r="K171" s="92">
        <v>11126.945837562494</v>
      </c>
      <c r="L171" s="84">
        <v>11526.976731000217</v>
      </c>
      <c r="M171" s="92">
        <v>11529.786707289679</v>
      </c>
      <c r="N171" s="84">
        <v>11876.657623782088</v>
      </c>
      <c r="O171" s="92" t="s">
        <v>226</v>
      </c>
      <c r="P171" s="84">
        <v>12287.444073252242</v>
      </c>
      <c r="Q171" s="92" t="s">
        <v>226</v>
      </c>
      <c r="R171" s="84">
        <v>12656.067395449809</v>
      </c>
      <c r="S171" s="84">
        <f t="shared" si="8"/>
        <v>33339.315866211546</v>
      </c>
      <c r="T171" s="85">
        <f t="shared" si="9"/>
        <v>59340.369655106188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2" t="s">
        <v>226</v>
      </c>
      <c r="E172" s="92" t="s">
        <v>226</v>
      </c>
      <c r="F172" s="92" t="s">
        <v>226</v>
      </c>
      <c r="G172" s="92" t="s">
        <v>226</v>
      </c>
      <c r="H172" s="92" t="s">
        <v>226</v>
      </c>
      <c r="I172" s="92" t="s">
        <v>226</v>
      </c>
      <c r="J172" s="92" t="s">
        <v>226</v>
      </c>
      <c r="K172" s="92" t="s">
        <v>226</v>
      </c>
      <c r="L172" s="92" t="s">
        <v>226</v>
      </c>
      <c r="M172" s="92" t="s">
        <v>226</v>
      </c>
      <c r="N172" s="92" t="s">
        <v>226</v>
      </c>
      <c r="O172" s="92" t="s">
        <v>226</v>
      </c>
      <c r="P172" s="92" t="s">
        <v>226</v>
      </c>
      <c r="Q172" s="92" t="s">
        <v>226</v>
      </c>
      <c r="R172" s="92" t="s">
        <v>226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2">
        <v>32.636242349999996</v>
      </c>
      <c r="E173" s="92">
        <v>29.709439999999997</v>
      </c>
      <c r="F173" s="84">
        <v>62.408107599999994</v>
      </c>
      <c r="G173" s="92">
        <v>26.999997215943001</v>
      </c>
      <c r="H173" s="84">
        <v>12.624479892</v>
      </c>
      <c r="I173" s="92">
        <v>14.999997215942999</v>
      </c>
      <c r="J173" s="84">
        <v>14.8108009</v>
      </c>
      <c r="K173" s="92">
        <v>14.999997215942999</v>
      </c>
      <c r="L173" s="84">
        <v>13.824749199999999</v>
      </c>
      <c r="M173" s="92">
        <v>14.999997215942999</v>
      </c>
      <c r="N173" s="84">
        <v>13.632</v>
      </c>
      <c r="O173" s="92" t="s">
        <v>226</v>
      </c>
      <c r="P173" s="84">
        <v>13.692</v>
      </c>
      <c r="Q173" s="92" t="s">
        <v>226</v>
      </c>
      <c r="R173" s="84">
        <v>14.115120000000001</v>
      </c>
      <c r="S173" s="84">
        <f t="shared" si="8"/>
        <v>44.999991647828999</v>
      </c>
      <c r="T173" s="85">
        <f t="shared" si="9"/>
        <v>70.074670100000006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2">
        <v>0</v>
      </c>
      <c r="E174" s="92">
        <v>0</v>
      </c>
      <c r="F174" s="84">
        <v>-2.2359830752551839E-7</v>
      </c>
      <c r="G174" s="92" t="s">
        <v>226</v>
      </c>
      <c r="H174" s="84">
        <v>0</v>
      </c>
      <c r="I174" s="92" t="s">
        <v>226</v>
      </c>
      <c r="J174" s="84">
        <v>0</v>
      </c>
      <c r="K174" s="92" t="s">
        <v>226</v>
      </c>
      <c r="L174" s="84">
        <v>0</v>
      </c>
      <c r="M174" s="92" t="s">
        <v>226</v>
      </c>
      <c r="N174" s="84">
        <v>0</v>
      </c>
      <c r="O174" s="92" t="s">
        <v>226</v>
      </c>
      <c r="P174" s="84">
        <v>0</v>
      </c>
      <c r="Q174" s="92" t="s">
        <v>226</v>
      </c>
      <c r="R174" s="84">
        <v>0</v>
      </c>
      <c r="S174" s="84" t="str">
        <f t="shared" si="8"/>
        <v>-</v>
      </c>
      <c r="T174" s="85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2" t="s">
        <v>226</v>
      </c>
      <c r="E175" s="92" t="s">
        <v>226</v>
      </c>
      <c r="F175" s="92" t="s">
        <v>226</v>
      </c>
      <c r="G175" s="92" t="s">
        <v>226</v>
      </c>
      <c r="H175" s="92" t="s">
        <v>226</v>
      </c>
      <c r="I175" s="92" t="s">
        <v>226</v>
      </c>
      <c r="J175" s="92" t="s">
        <v>226</v>
      </c>
      <c r="K175" s="92" t="s">
        <v>226</v>
      </c>
      <c r="L175" s="92" t="s">
        <v>226</v>
      </c>
      <c r="M175" s="92" t="s">
        <v>226</v>
      </c>
      <c r="N175" s="92" t="s">
        <v>226</v>
      </c>
      <c r="O175" s="92" t="s">
        <v>226</v>
      </c>
      <c r="P175" s="92" t="s">
        <v>226</v>
      </c>
      <c r="Q175" s="92" t="s">
        <v>226</v>
      </c>
      <c r="R175" s="92" t="s">
        <v>226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2" t="s">
        <v>226</v>
      </c>
      <c r="E176" s="92" t="s">
        <v>226</v>
      </c>
      <c r="F176" s="92" t="s">
        <v>226</v>
      </c>
      <c r="G176" s="92" t="s">
        <v>226</v>
      </c>
      <c r="H176" s="92" t="s">
        <v>226</v>
      </c>
      <c r="I176" s="92" t="s">
        <v>226</v>
      </c>
      <c r="J176" s="92" t="s">
        <v>226</v>
      </c>
      <c r="K176" s="92" t="s">
        <v>226</v>
      </c>
      <c r="L176" s="92" t="s">
        <v>226</v>
      </c>
      <c r="M176" s="92" t="s">
        <v>226</v>
      </c>
      <c r="N176" s="92" t="s">
        <v>226</v>
      </c>
      <c r="O176" s="92" t="s">
        <v>226</v>
      </c>
      <c r="P176" s="92" t="s">
        <v>226</v>
      </c>
      <c r="Q176" s="92" t="s">
        <v>226</v>
      </c>
      <c r="R176" s="92" t="s">
        <v>226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2" t="s">
        <v>226</v>
      </c>
      <c r="E177" s="92" t="s">
        <v>226</v>
      </c>
      <c r="F177" s="92" t="s">
        <v>226</v>
      </c>
      <c r="G177" s="92" t="s">
        <v>226</v>
      </c>
      <c r="H177" s="92" t="s">
        <v>226</v>
      </c>
      <c r="I177" s="92" t="s">
        <v>226</v>
      </c>
      <c r="J177" s="92" t="s">
        <v>226</v>
      </c>
      <c r="K177" s="92" t="s">
        <v>226</v>
      </c>
      <c r="L177" s="92" t="s">
        <v>226</v>
      </c>
      <c r="M177" s="92" t="s">
        <v>226</v>
      </c>
      <c r="N177" s="92" t="s">
        <v>226</v>
      </c>
      <c r="O177" s="92" t="s">
        <v>226</v>
      </c>
      <c r="P177" s="92" t="s">
        <v>226</v>
      </c>
      <c r="Q177" s="92" t="s">
        <v>226</v>
      </c>
      <c r="R177" s="92" t="s">
        <v>226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2" t="s">
        <v>226</v>
      </c>
      <c r="E178" s="92" t="s">
        <v>226</v>
      </c>
      <c r="F178" s="92" t="s">
        <v>226</v>
      </c>
      <c r="G178" s="92" t="s">
        <v>226</v>
      </c>
      <c r="H178" s="92" t="s">
        <v>226</v>
      </c>
      <c r="I178" s="92" t="s">
        <v>226</v>
      </c>
      <c r="J178" s="92" t="s">
        <v>226</v>
      </c>
      <c r="K178" s="92" t="s">
        <v>226</v>
      </c>
      <c r="L178" s="92" t="s">
        <v>226</v>
      </c>
      <c r="M178" s="92" t="s">
        <v>226</v>
      </c>
      <c r="N178" s="92" t="s">
        <v>226</v>
      </c>
      <c r="O178" s="92" t="s">
        <v>226</v>
      </c>
      <c r="P178" s="92" t="s">
        <v>226</v>
      </c>
      <c r="Q178" s="92" t="s">
        <v>226</v>
      </c>
      <c r="R178" s="92" t="s">
        <v>226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2" t="s">
        <v>226</v>
      </c>
      <c r="E179" s="92" t="s">
        <v>226</v>
      </c>
      <c r="F179" s="92" t="s">
        <v>226</v>
      </c>
      <c r="G179" s="92" t="s">
        <v>226</v>
      </c>
      <c r="H179" s="92" t="s">
        <v>226</v>
      </c>
      <c r="I179" s="92" t="s">
        <v>226</v>
      </c>
      <c r="J179" s="92" t="s">
        <v>226</v>
      </c>
      <c r="K179" s="92" t="s">
        <v>226</v>
      </c>
      <c r="L179" s="92" t="s">
        <v>226</v>
      </c>
      <c r="M179" s="92" t="s">
        <v>226</v>
      </c>
      <c r="N179" s="92" t="s">
        <v>226</v>
      </c>
      <c r="O179" s="92" t="s">
        <v>226</v>
      </c>
      <c r="P179" s="92" t="s">
        <v>226</v>
      </c>
      <c r="Q179" s="92" t="s">
        <v>226</v>
      </c>
      <c r="R179" s="92" t="s">
        <v>226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2" t="s">
        <v>226</v>
      </c>
      <c r="E180" s="92" t="s">
        <v>226</v>
      </c>
      <c r="F180" s="92" t="s">
        <v>226</v>
      </c>
      <c r="G180" s="92" t="s">
        <v>226</v>
      </c>
      <c r="H180" s="92" t="s">
        <v>226</v>
      </c>
      <c r="I180" s="92" t="s">
        <v>226</v>
      </c>
      <c r="J180" s="92" t="s">
        <v>226</v>
      </c>
      <c r="K180" s="92" t="s">
        <v>226</v>
      </c>
      <c r="L180" s="92" t="s">
        <v>226</v>
      </c>
      <c r="M180" s="92" t="s">
        <v>226</v>
      </c>
      <c r="N180" s="92" t="s">
        <v>226</v>
      </c>
      <c r="O180" s="92" t="s">
        <v>226</v>
      </c>
      <c r="P180" s="92" t="s">
        <v>226</v>
      </c>
      <c r="Q180" s="92" t="s">
        <v>226</v>
      </c>
      <c r="R180" s="92" t="s">
        <v>226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2" t="s">
        <v>226</v>
      </c>
      <c r="E181" s="92" t="s">
        <v>226</v>
      </c>
      <c r="F181" s="92" t="s">
        <v>226</v>
      </c>
      <c r="G181" s="92" t="s">
        <v>226</v>
      </c>
      <c r="H181" s="92" t="s">
        <v>226</v>
      </c>
      <c r="I181" s="92" t="s">
        <v>226</v>
      </c>
      <c r="J181" s="92" t="s">
        <v>226</v>
      </c>
      <c r="K181" s="92" t="s">
        <v>226</v>
      </c>
      <c r="L181" s="92" t="s">
        <v>226</v>
      </c>
      <c r="M181" s="92" t="s">
        <v>226</v>
      </c>
      <c r="N181" s="92" t="s">
        <v>226</v>
      </c>
      <c r="O181" s="92" t="s">
        <v>226</v>
      </c>
      <c r="P181" s="92" t="s">
        <v>226</v>
      </c>
      <c r="Q181" s="92" t="s">
        <v>226</v>
      </c>
      <c r="R181" s="92" t="s">
        <v>226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2">
        <v>110.42937181999744</v>
      </c>
      <c r="E182" s="92">
        <v>130.85355918684027</v>
      </c>
      <c r="F182" s="84">
        <v>238.47038652014561</v>
      </c>
      <c r="G182" s="92">
        <v>82.820484503882611</v>
      </c>
      <c r="H182" s="84">
        <v>62.814900000000947</v>
      </c>
      <c r="I182" s="92">
        <v>81.83978393620329</v>
      </c>
      <c r="J182" s="84">
        <v>95.826172783687753</v>
      </c>
      <c r="K182" s="92">
        <v>83.765135345816248</v>
      </c>
      <c r="L182" s="84">
        <v>129.28492925649795</v>
      </c>
      <c r="M182" s="92">
        <v>85.767500811813292</v>
      </c>
      <c r="N182" s="84">
        <v>89.732420193469409</v>
      </c>
      <c r="O182" s="92" t="s">
        <v>226</v>
      </c>
      <c r="P182" s="84">
        <v>91.970408655487518</v>
      </c>
      <c r="Q182" s="92" t="s">
        <v>226</v>
      </c>
      <c r="R182" s="84">
        <v>87.155635117482618</v>
      </c>
      <c r="S182" s="84">
        <f t="shared" si="8"/>
        <v>251.37242009383283</v>
      </c>
      <c r="T182" s="85">
        <f t="shared" si="9"/>
        <v>493.96956600662526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2">
        <v>8469.3516764500018</v>
      </c>
      <c r="E183" s="92">
        <v>8650.9741893989703</v>
      </c>
      <c r="F183" s="92">
        <f>F184+F185+F189+F190+F191+F192+F193+F194+F196+F197+F198+F199+F200</f>
        <v>9161.4878330968331</v>
      </c>
      <c r="G183" s="92">
        <v>9273.8842566241819</v>
      </c>
      <c r="H183" s="92">
        <f>H184+H185+H189+H190+H191+H192+H193+H194+H196+H197+H198+H199+H200</f>
        <v>10716.903425563385</v>
      </c>
      <c r="I183" s="92">
        <v>9552.5639921519141</v>
      </c>
      <c r="J183" s="92">
        <f>J184+J185+J189+J190+J191+J192+J193+J194+J196+J197+J198+J199+J200</f>
        <v>9648.5655717597583</v>
      </c>
      <c r="K183" s="92">
        <v>9837.1700361764615</v>
      </c>
      <c r="L183" s="92">
        <f>L184+L185+L189+L190+L191+L192+L193+L194+L196+L197+L198+L199+L200</f>
        <v>10094.986318417799</v>
      </c>
      <c r="M183" s="92">
        <v>10138.381154730616</v>
      </c>
      <c r="N183" s="92">
        <f>N184+N185+N189+N190+N191+N192+N193+N194+N196+N197+N198+N199+N200</f>
        <v>10265.408949327202</v>
      </c>
      <c r="O183" s="92" t="s">
        <v>226</v>
      </c>
      <c r="P183" s="92">
        <f>P184+P185+P189+P190+P191+P192+P193+P194+P196+P197+P198+P199+P200</f>
        <v>10659.363886302865</v>
      </c>
      <c r="Q183" s="92" t="s">
        <v>226</v>
      </c>
      <c r="R183" s="92">
        <f>R184+R185+R189+R190+R191+R192+R193+R194+R196+R197+R198+R199+R200</f>
        <v>10703.562822366357</v>
      </c>
      <c r="S183" s="84">
        <f t="shared" si="8"/>
        <v>29528.115183058995</v>
      </c>
      <c r="T183" s="85">
        <f t="shared" si="9"/>
        <v>51371.887548173989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226</v>
      </c>
      <c r="P184" s="84">
        <v>0</v>
      </c>
      <c r="Q184" s="92" t="s">
        <v>226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2">
        <v>816.64225194999995</v>
      </c>
      <c r="E185" s="92">
        <v>821.77960419999999</v>
      </c>
      <c r="F185" s="84">
        <v>782.15064777999999</v>
      </c>
      <c r="G185" s="92">
        <v>900.98505645746388</v>
      </c>
      <c r="H185" s="84">
        <v>994.66263808999986</v>
      </c>
      <c r="I185" s="92">
        <v>936.82177352656208</v>
      </c>
      <c r="J185" s="84">
        <v>971.27641958828508</v>
      </c>
      <c r="K185" s="92">
        <v>972.72618300772194</v>
      </c>
      <c r="L185" s="84">
        <v>990.74106814178037</v>
      </c>
      <c r="M185" s="92">
        <v>1011.812142981816</v>
      </c>
      <c r="N185" s="84">
        <v>1005.9253527357839</v>
      </c>
      <c r="O185" s="92" t="s">
        <v>226</v>
      </c>
      <c r="P185" s="84">
        <v>1039.4026591929439</v>
      </c>
      <c r="Q185" s="92" t="s">
        <v>226</v>
      </c>
      <c r="R185" s="84">
        <v>1070.5847389687322</v>
      </c>
      <c r="S185" s="84">
        <f t="shared" si="8"/>
        <v>2921.3600995161</v>
      </c>
      <c r="T185" s="85">
        <f t="shared" si="9"/>
        <v>5077.9302386275258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2">
        <v>0</v>
      </c>
      <c r="E186" s="92">
        <v>0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226</v>
      </c>
      <c r="P186" s="84">
        <v>0</v>
      </c>
      <c r="Q186" s="92" t="s">
        <v>226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2">
        <v>0</v>
      </c>
      <c r="E187" s="92">
        <v>0</v>
      </c>
      <c r="F187" s="84">
        <v>0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226</v>
      </c>
      <c r="P187" s="84">
        <v>0</v>
      </c>
      <c r="Q187" s="92" t="s">
        <v>226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2">
        <v>816.64225194999995</v>
      </c>
      <c r="E188" s="92">
        <v>821.77960419999999</v>
      </c>
      <c r="F188" s="84">
        <v>782.15064777999999</v>
      </c>
      <c r="G188" s="92">
        <v>900.98505645746388</v>
      </c>
      <c r="H188" s="84">
        <v>994.66263808999986</v>
      </c>
      <c r="I188" s="92">
        <v>936.82177352656208</v>
      </c>
      <c r="J188" s="84">
        <v>971.27641958828508</v>
      </c>
      <c r="K188" s="92">
        <v>972.72618300772194</v>
      </c>
      <c r="L188" s="84">
        <v>990.74106814178037</v>
      </c>
      <c r="M188" s="92">
        <v>1011.812142981816</v>
      </c>
      <c r="N188" s="84">
        <v>1005.9253527357839</v>
      </c>
      <c r="O188" s="92" t="s">
        <v>226</v>
      </c>
      <c r="P188" s="84">
        <v>1039.4026591929439</v>
      </c>
      <c r="Q188" s="92" t="s">
        <v>226</v>
      </c>
      <c r="R188" s="84">
        <v>1070.5847389687322</v>
      </c>
      <c r="S188" s="84">
        <f t="shared" si="8"/>
        <v>2921.3600995161</v>
      </c>
      <c r="T188" s="85">
        <f t="shared" si="9"/>
        <v>5077.9302386275258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2">
        <v>707.70965076999994</v>
      </c>
      <c r="E189" s="92">
        <v>863.71595757000011</v>
      </c>
      <c r="F189" s="84">
        <v>845.30363055999999</v>
      </c>
      <c r="G189" s="92">
        <v>966.82237701908377</v>
      </c>
      <c r="H189" s="84">
        <v>1227.0862537969599</v>
      </c>
      <c r="I189" s="92">
        <v>997.79366393113844</v>
      </c>
      <c r="J189" s="84">
        <v>1162.2530934850686</v>
      </c>
      <c r="K189" s="92">
        <v>1029.7712240667004</v>
      </c>
      <c r="L189" s="84">
        <v>1198.953707181176</v>
      </c>
      <c r="M189" s="92">
        <v>1062.7877898418185</v>
      </c>
      <c r="N189" s="84">
        <v>1236.8293442873187</v>
      </c>
      <c r="O189" s="92" t="s">
        <v>226</v>
      </c>
      <c r="P189" s="84">
        <v>1275.7023004642754</v>
      </c>
      <c r="Q189" s="92" t="s">
        <v>226</v>
      </c>
      <c r="R189" s="84">
        <v>1313.9733694782035</v>
      </c>
      <c r="S189" s="84">
        <f t="shared" si="8"/>
        <v>3090.3526778396572</v>
      </c>
      <c r="T189" s="85">
        <f t="shared" si="9"/>
        <v>6187.7118148960426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2">
        <v>2733.335766742945</v>
      </c>
      <c r="E190" s="92">
        <v>2838.5914294299996</v>
      </c>
      <c r="F190" s="84">
        <v>2893.6738775400004</v>
      </c>
      <c r="G190" s="92">
        <v>3088.7383386379843</v>
      </c>
      <c r="H190" s="84">
        <v>3113.3633610476595</v>
      </c>
      <c r="I190" s="92">
        <v>3195.3615471529897</v>
      </c>
      <c r="J190" s="84">
        <v>3228.6887999999999</v>
      </c>
      <c r="K190" s="92">
        <v>3307.2520740633818</v>
      </c>
      <c r="L190" s="84">
        <v>3326.0819999999999</v>
      </c>
      <c r="M190" s="92">
        <v>3439.2813623972006</v>
      </c>
      <c r="N190" s="84">
        <v>3426.0911999999998</v>
      </c>
      <c r="O190" s="92" t="s">
        <v>226</v>
      </c>
      <c r="P190" s="84">
        <v>3528.8747999999996</v>
      </c>
      <c r="Q190" s="92" t="s">
        <v>226</v>
      </c>
      <c r="R190" s="84">
        <v>3634.7410440000003</v>
      </c>
      <c r="S190" s="84">
        <f t="shared" si="8"/>
        <v>9941.8949836135725</v>
      </c>
      <c r="T190" s="85">
        <f t="shared" si="9"/>
        <v>17144.477844000001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226</v>
      </c>
      <c r="P191" s="84">
        <v>0</v>
      </c>
      <c r="Q191" s="92" t="s">
        <v>226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2">
        <v>1431.1931096700002</v>
      </c>
      <c r="E192" s="92">
        <v>1529.0684663258962</v>
      </c>
      <c r="F192" s="84">
        <v>1587.3758701234001</v>
      </c>
      <c r="G192" s="92">
        <v>1563.5836638518692</v>
      </c>
      <c r="H192" s="84">
        <v>1642.7318700148951</v>
      </c>
      <c r="I192" s="92">
        <v>1626.1270104059442</v>
      </c>
      <c r="J192" s="84">
        <v>1547.742662504226</v>
      </c>
      <c r="K192" s="92">
        <v>1691.1720908221823</v>
      </c>
      <c r="L192" s="84">
        <v>1551.3631904125309</v>
      </c>
      <c r="M192" s="92">
        <v>1758.8189744550696</v>
      </c>
      <c r="N192" s="84">
        <v>1550.5997913345059</v>
      </c>
      <c r="O192" s="92" t="s">
        <v>226</v>
      </c>
      <c r="P192" s="84">
        <v>1552.2105183566789</v>
      </c>
      <c r="Q192" s="92" t="s">
        <v>226</v>
      </c>
      <c r="R192" s="84">
        <v>1554.4522473659135</v>
      </c>
      <c r="S192" s="84">
        <f t="shared" si="8"/>
        <v>5076.1180756831964</v>
      </c>
      <c r="T192" s="85">
        <f t="shared" si="9"/>
        <v>7756.3684099738548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2">
        <v>384.07895894000001</v>
      </c>
      <c r="E193" s="92">
        <v>413.53634475385047</v>
      </c>
      <c r="F193" s="84">
        <v>425.25998585337146</v>
      </c>
      <c r="G193" s="92">
        <v>472.20226648326451</v>
      </c>
      <c r="H193" s="84">
        <v>494.45781416757939</v>
      </c>
      <c r="I193" s="92">
        <v>491.09035714259511</v>
      </c>
      <c r="J193" s="84">
        <v>467.41828407627622</v>
      </c>
      <c r="K193" s="92">
        <v>510.73397142829907</v>
      </c>
      <c r="L193" s="84">
        <v>468.51168350458431</v>
      </c>
      <c r="M193" s="92">
        <v>531.16333028543113</v>
      </c>
      <c r="N193" s="84">
        <v>468.28113698302076</v>
      </c>
      <c r="O193" s="92" t="s">
        <v>226</v>
      </c>
      <c r="P193" s="84">
        <v>468.76757654371704</v>
      </c>
      <c r="Q193" s="92" t="s">
        <v>226</v>
      </c>
      <c r="R193" s="84">
        <v>469.44457870450589</v>
      </c>
      <c r="S193" s="84">
        <f t="shared" si="8"/>
        <v>1532.9876588563252</v>
      </c>
      <c r="T193" s="85">
        <f t="shared" si="9"/>
        <v>2342.4232598121043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2">
        <v>761.57029995000005</v>
      </c>
      <c r="E194" s="92">
        <v>1008.0738772822598</v>
      </c>
      <c r="F194" s="84">
        <v>1114.5413000031756</v>
      </c>
      <c r="G194" s="92">
        <v>846.53307910688557</v>
      </c>
      <c r="H194" s="84">
        <v>1022.1135556514049</v>
      </c>
      <c r="I194" s="92">
        <v>944.25623509329</v>
      </c>
      <c r="J194" s="84">
        <v>1062.4096670042327</v>
      </c>
      <c r="K194" s="92">
        <v>986.72311641357749</v>
      </c>
      <c r="L194" s="84">
        <v>1045.3703852973897</v>
      </c>
      <c r="M194" s="92">
        <v>975.6066467495184</v>
      </c>
      <c r="N194" s="84">
        <v>1095.3170172609723</v>
      </c>
      <c r="O194" s="92" t="s">
        <v>226</v>
      </c>
      <c r="P194" s="84">
        <v>1138.1627096174925</v>
      </c>
      <c r="Q194" s="92" t="s">
        <v>226</v>
      </c>
      <c r="R194" s="84">
        <v>1138.1627096174925</v>
      </c>
      <c r="S194" s="84">
        <f t="shared" si="8"/>
        <v>2906.5859982563861</v>
      </c>
      <c r="T194" s="85">
        <f t="shared" si="9"/>
        <v>5479.4224887975797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2">
        <v>150.22407081982882</v>
      </c>
      <c r="E195" s="92">
        <v>313.72521552390742</v>
      </c>
      <c r="F195" s="84">
        <v>434.30687934000002</v>
      </c>
      <c r="G195" s="92">
        <v>265.28563482357447</v>
      </c>
      <c r="H195" s="84">
        <v>239.54514316107171</v>
      </c>
      <c r="I195" s="92">
        <v>215.35506408070435</v>
      </c>
      <c r="J195" s="84">
        <v>243.47382055535229</v>
      </c>
      <c r="K195" s="92">
        <v>255.21495559308312</v>
      </c>
      <c r="L195" s="84">
        <v>257.63837923186395</v>
      </c>
      <c r="M195" s="92">
        <v>226.31546554023961</v>
      </c>
      <c r="N195" s="84">
        <v>290.56835779489336</v>
      </c>
      <c r="O195" s="92" t="s">
        <v>226</v>
      </c>
      <c r="P195" s="84">
        <v>323.16167318729708</v>
      </c>
      <c r="Q195" s="92" t="s">
        <v>226</v>
      </c>
      <c r="R195" s="84">
        <v>332.85652338291601</v>
      </c>
      <c r="S195" s="84">
        <f t="shared" si="8"/>
        <v>696.88548521402709</v>
      </c>
      <c r="T195" s="85">
        <f t="shared" si="9"/>
        <v>1447.6987541523229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2">
        <v>320.06103338999969</v>
      </c>
      <c r="E196" s="92">
        <v>141.78561413198929</v>
      </c>
      <c r="F196" s="84">
        <v>193.5344822685407</v>
      </c>
      <c r="G196" s="92">
        <v>180.003094545793</v>
      </c>
      <c r="H196" s="84">
        <v>140.39752718952175</v>
      </c>
      <c r="I196" s="92">
        <v>180.18040179896599</v>
      </c>
      <c r="J196" s="84">
        <v>147.36739552050079</v>
      </c>
      <c r="K196" s="92">
        <v>158.02101575939102</v>
      </c>
      <c r="L196" s="84">
        <v>147.29789752810919</v>
      </c>
      <c r="M196" s="92">
        <v>167.33124659377702</v>
      </c>
      <c r="N196" s="84">
        <v>147.2972313329669</v>
      </c>
      <c r="O196" s="92" t="s">
        <v>226</v>
      </c>
      <c r="P196" s="84">
        <v>147.29609692241371</v>
      </c>
      <c r="Q196" s="92" t="s">
        <v>226</v>
      </c>
      <c r="R196" s="84">
        <v>311.65029364800012</v>
      </c>
      <c r="S196" s="84">
        <f t="shared" si="8"/>
        <v>505.53266415213398</v>
      </c>
      <c r="T196" s="85">
        <f t="shared" si="9"/>
        <v>900.90891495199071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2">
        <v>477.5501164538552</v>
      </c>
      <c r="E197" s="92">
        <v>112.05179518545704</v>
      </c>
      <c r="F197" s="84">
        <v>125.850325338738</v>
      </c>
      <c r="G197" s="92">
        <v>161.94468892191603</v>
      </c>
      <c r="H197" s="84">
        <v>133.10356208180519</v>
      </c>
      <c r="I197" s="92">
        <v>162.07034164375924</v>
      </c>
      <c r="J197" s="84">
        <v>132.90730593459921</v>
      </c>
      <c r="K197" s="92">
        <v>162.19611282832287</v>
      </c>
      <c r="L197" s="84">
        <v>132.90562520429285</v>
      </c>
      <c r="M197" s="92">
        <v>162.32201259407094</v>
      </c>
      <c r="N197" s="84">
        <v>132.90408170346063</v>
      </c>
      <c r="O197" s="92" t="s">
        <v>226</v>
      </c>
      <c r="P197" s="84">
        <v>132.90145339904848</v>
      </c>
      <c r="Q197" s="92" t="s">
        <v>226</v>
      </c>
      <c r="R197" s="84">
        <v>135.5953863406794</v>
      </c>
      <c r="S197" s="84">
        <f t="shared" si="8"/>
        <v>486.58846706615304</v>
      </c>
      <c r="T197" s="85">
        <f t="shared" si="9"/>
        <v>667.21385258208056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2">
        <v>87.699514243199985</v>
      </c>
      <c r="E198" s="92">
        <v>85.84697955889996</v>
      </c>
      <c r="F198" s="84">
        <v>90.837653589462363</v>
      </c>
      <c r="G198" s="92">
        <v>87.398364770799986</v>
      </c>
      <c r="H198" s="84">
        <v>93.639432608046022</v>
      </c>
      <c r="I198" s="92">
        <v>87.470815330383999</v>
      </c>
      <c r="J198" s="84">
        <v>92.437967671533841</v>
      </c>
      <c r="K198" s="92">
        <v>87.546163912351361</v>
      </c>
      <c r="L198" s="84">
        <v>92.437497012901503</v>
      </c>
      <c r="M198" s="92">
        <v>87.62452643759741</v>
      </c>
      <c r="N198" s="84">
        <v>92.437064782943139</v>
      </c>
      <c r="O198" s="92" t="s">
        <v>226</v>
      </c>
      <c r="P198" s="84">
        <v>92.436328773033992</v>
      </c>
      <c r="Q198" s="92" t="s">
        <v>226</v>
      </c>
      <c r="R198" s="84">
        <v>92.436328773033992</v>
      </c>
      <c r="S198" s="84">
        <f t="shared" si="8"/>
        <v>262.64150568033278</v>
      </c>
      <c r="T198" s="85">
        <f t="shared" si="9"/>
        <v>462.18518701344647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2">
        <v>60.30303</v>
      </c>
      <c r="E199" s="92">
        <v>34.899000000000001</v>
      </c>
      <c r="F199" s="84">
        <v>2.8129999999999201E-2</v>
      </c>
      <c r="G199" s="92">
        <v>66.034632062085052</v>
      </c>
      <c r="H199" s="84">
        <v>28.185093780951448</v>
      </c>
      <c r="I199" s="92">
        <v>80.514340411812185</v>
      </c>
      <c r="J199" s="84">
        <v>36.282092159939197</v>
      </c>
      <c r="K199" s="92">
        <v>89.764891328480942</v>
      </c>
      <c r="L199" s="84">
        <v>49.833722617666034</v>
      </c>
      <c r="M199" s="92">
        <v>86.840933402593762</v>
      </c>
      <c r="N199" s="84">
        <v>38.869297450781168</v>
      </c>
      <c r="O199" s="92" t="s">
        <v>226</v>
      </c>
      <c r="P199" s="84">
        <v>13.967903713801455</v>
      </c>
      <c r="Q199" s="92" t="s">
        <v>226</v>
      </c>
      <c r="R199" s="84">
        <v>14.386940825215499</v>
      </c>
      <c r="S199" s="84">
        <f t="shared" si="8"/>
        <v>257.12016514288689</v>
      </c>
      <c r="T199" s="85">
        <f t="shared" si="9"/>
        <v>153.33995676740338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2">
        <v>689.20794434000231</v>
      </c>
      <c r="E200" s="92">
        <v>801.62512096061801</v>
      </c>
      <c r="F200" s="84">
        <v>1102.9319300401446</v>
      </c>
      <c r="G200" s="92">
        <v>939.63869476703542</v>
      </c>
      <c r="H200" s="84">
        <v>1827.1623171345602</v>
      </c>
      <c r="I200" s="92">
        <v>850.87750571447486</v>
      </c>
      <c r="J200" s="84">
        <v>799.78188381509472</v>
      </c>
      <c r="K200" s="92">
        <v>841.26319254605244</v>
      </c>
      <c r="L200" s="84">
        <v>1091.4895415173683</v>
      </c>
      <c r="M200" s="92">
        <v>854.79218899172008</v>
      </c>
      <c r="N200" s="84">
        <v>1070.8574314554505</v>
      </c>
      <c r="O200" s="92" t="s">
        <v>226</v>
      </c>
      <c r="P200" s="84">
        <v>1269.6415393194609</v>
      </c>
      <c r="Q200" s="92" t="s">
        <v>226</v>
      </c>
      <c r="R200" s="84">
        <v>968.13518464457991</v>
      </c>
      <c r="S200" s="84">
        <f t="shared" si="8"/>
        <v>2546.9328872522474</v>
      </c>
      <c r="T200" s="85">
        <f t="shared" si="9"/>
        <v>5199.9055807519544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2">
        <v>2.5007379800000002</v>
      </c>
      <c r="E201" s="92">
        <v>1.0895797861711061</v>
      </c>
      <c r="F201" s="92">
        <f>F202+F203+F207</f>
        <v>0.52380437291782656</v>
      </c>
      <c r="G201" s="92">
        <v>0</v>
      </c>
      <c r="H201" s="92">
        <f>H202+H203+H207</f>
        <v>5.7492647041291773</v>
      </c>
      <c r="I201" s="92">
        <v>0</v>
      </c>
      <c r="J201" s="92">
        <f>J202+J203+J207</f>
        <v>4.9391100000000003</v>
      </c>
      <c r="K201" s="92">
        <v>0</v>
      </c>
      <c r="L201" s="92">
        <f>L202+L203+L207</f>
        <v>4.9391100000000003</v>
      </c>
      <c r="M201" s="92">
        <v>0</v>
      </c>
      <c r="N201" s="92">
        <f>N202+N203+N207</f>
        <v>4.9391100000000003</v>
      </c>
      <c r="O201" s="92" t="s">
        <v>226</v>
      </c>
      <c r="P201" s="92">
        <f>P202+P203+P207</f>
        <v>4.9391100000000003</v>
      </c>
      <c r="Q201" s="92" t="s">
        <v>226</v>
      </c>
      <c r="R201" s="92">
        <f>R202+R203+R207</f>
        <v>0</v>
      </c>
      <c r="S201" s="84">
        <f t="shared" si="8"/>
        <v>0</v>
      </c>
      <c r="T201" s="85">
        <f t="shared" si="9"/>
        <v>19.756440000000001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2">
        <v>0</v>
      </c>
      <c r="E202" s="92">
        <v>0</v>
      </c>
      <c r="F202" s="84">
        <v>0.14919289681245229</v>
      </c>
      <c r="G202" s="92">
        <v>0</v>
      </c>
      <c r="H202" s="84">
        <v>0.88166776747749664</v>
      </c>
      <c r="I202" s="92">
        <v>0</v>
      </c>
      <c r="J202" s="84">
        <v>4.9391100000000003</v>
      </c>
      <c r="K202" s="92">
        <v>0</v>
      </c>
      <c r="L202" s="84">
        <v>4.9391100000000003</v>
      </c>
      <c r="M202" s="92">
        <v>0</v>
      </c>
      <c r="N202" s="84">
        <v>4.9391100000000003</v>
      </c>
      <c r="O202" s="92" t="s">
        <v>226</v>
      </c>
      <c r="P202" s="84">
        <v>4.9391100000000003</v>
      </c>
      <c r="Q202" s="92" t="s">
        <v>226</v>
      </c>
      <c r="R202" s="84">
        <v>0</v>
      </c>
      <c r="S202" s="84">
        <f t="shared" si="8"/>
        <v>0</v>
      </c>
      <c r="T202" s="85">
        <f t="shared" si="9"/>
        <v>19.756440000000001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2">
        <v>0</v>
      </c>
      <c r="E203" s="92">
        <v>0</v>
      </c>
      <c r="F203" s="92">
        <f>F204</f>
        <v>0</v>
      </c>
      <c r="G203" s="92">
        <v>0</v>
      </c>
      <c r="H203" s="92">
        <f>H204</f>
        <v>0</v>
      </c>
      <c r="I203" s="92">
        <v>0</v>
      </c>
      <c r="J203" s="92">
        <f>J204</f>
        <v>0</v>
      </c>
      <c r="K203" s="92">
        <v>0</v>
      </c>
      <c r="L203" s="92">
        <f>L204</f>
        <v>0</v>
      </c>
      <c r="M203" s="92">
        <v>0</v>
      </c>
      <c r="N203" s="92">
        <f>N204</f>
        <v>0</v>
      </c>
      <c r="O203" s="92" t="s">
        <v>226</v>
      </c>
      <c r="P203" s="92">
        <f>P204</f>
        <v>0</v>
      </c>
      <c r="Q203" s="92" t="s">
        <v>226</v>
      </c>
      <c r="R203" s="92">
        <f>R204</f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2">
        <v>0</v>
      </c>
      <c r="E204" s="92">
        <v>0</v>
      </c>
      <c r="F204" s="92">
        <f>F205+F206</f>
        <v>0</v>
      </c>
      <c r="G204" s="92">
        <v>0</v>
      </c>
      <c r="H204" s="92">
        <f>H205+H206</f>
        <v>0</v>
      </c>
      <c r="I204" s="92">
        <v>0</v>
      </c>
      <c r="J204" s="92">
        <f>J205+J206</f>
        <v>0</v>
      </c>
      <c r="K204" s="92">
        <v>0</v>
      </c>
      <c r="L204" s="92">
        <f>L205+L206</f>
        <v>0</v>
      </c>
      <c r="M204" s="92">
        <v>0</v>
      </c>
      <c r="N204" s="92">
        <f>N205+N206</f>
        <v>0</v>
      </c>
      <c r="O204" s="92" t="s">
        <v>226</v>
      </c>
      <c r="P204" s="92">
        <f>P205+P206</f>
        <v>0</v>
      </c>
      <c r="Q204" s="92" t="s">
        <v>226</v>
      </c>
      <c r="R204" s="92">
        <f>R205+R206</f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226</v>
      </c>
      <c r="P205" s="92">
        <v>0</v>
      </c>
      <c r="Q205" s="92" t="s">
        <v>226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226</v>
      </c>
      <c r="P206" s="92">
        <v>0</v>
      </c>
      <c r="Q206" s="92" t="s">
        <v>226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2">
        <v>2.5007379800000002</v>
      </c>
      <c r="E207" s="92">
        <v>1.0895797861711061</v>
      </c>
      <c r="F207" s="84">
        <v>0.37461147610537426</v>
      </c>
      <c r="G207" s="92">
        <v>0</v>
      </c>
      <c r="H207" s="84">
        <v>4.8675969366516805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226</v>
      </c>
      <c r="P207" s="84">
        <v>0</v>
      </c>
      <c r="Q207" s="92" t="s">
        <v>226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2">
        <v>724.03899999999999</v>
      </c>
      <c r="E208" s="92">
        <v>1031.4069999999999</v>
      </c>
      <c r="F208" s="92">
        <f>F209+F216+F217+F218</f>
        <v>1426.9500000000003</v>
      </c>
      <c r="G208" s="92">
        <v>1521.3412190000001</v>
      </c>
      <c r="H208" s="92">
        <f>H209+H216+H217+H218</f>
        <v>1391.863384</v>
      </c>
      <c r="I208" s="92">
        <v>1361.469922</v>
      </c>
      <c r="J208" s="92">
        <f>J209+J216+J217+J218</f>
        <v>1387.1165340000005</v>
      </c>
      <c r="K208" s="92">
        <v>1396.5033570000001</v>
      </c>
      <c r="L208" s="92">
        <f>L209+L216+L217+L218</f>
        <v>1422.1142829999999</v>
      </c>
      <c r="M208" s="92">
        <v>1300.299863</v>
      </c>
      <c r="N208" s="92">
        <f>N209+N216+N217+N218</f>
        <v>1325.1527430000001</v>
      </c>
      <c r="O208" s="94" t="s">
        <v>226</v>
      </c>
      <c r="P208" s="92">
        <f>P209+P216+P217+P218</f>
        <v>1297.6287050000001</v>
      </c>
      <c r="Q208" s="94" t="s">
        <v>226</v>
      </c>
      <c r="R208" s="92">
        <f>R209+R216+R217+R218</f>
        <v>1294.7900709999999</v>
      </c>
      <c r="S208" s="84">
        <f t="shared" si="8"/>
        <v>4058.273142</v>
      </c>
      <c r="T208" s="85">
        <f t="shared" si="9"/>
        <v>6726.8023360000007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2">
        <v>724.03899999999999</v>
      </c>
      <c r="E209" s="92">
        <v>1031.4069999999999</v>
      </c>
      <c r="F209" s="92">
        <f>F210+F211+F212+F213+F214+F215</f>
        <v>1426.4160000000002</v>
      </c>
      <c r="G209" s="92">
        <v>1521.3412190000001</v>
      </c>
      <c r="H209" s="92">
        <f>H210+H211+H212+H213+H214+H215</f>
        <v>1391.863384</v>
      </c>
      <c r="I209" s="92">
        <v>1361.4699219999998</v>
      </c>
      <c r="J209" s="92">
        <f>J210+J211+J212+J213+J214+J215</f>
        <v>1387.1165340000002</v>
      </c>
      <c r="K209" s="92">
        <v>1396.5033570000001</v>
      </c>
      <c r="L209" s="92">
        <f>L210+L211+L212+L213+L214+L215</f>
        <v>1422.1142829999999</v>
      </c>
      <c r="M209" s="92">
        <v>1300.299863</v>
      </c>
      <c r="N209" s="92">
        <f>N210+N211+N212+N213+N214+N215</f>
        <v>1325.1527430000001</v>
      </c>
      <c r="O209" s="94" t="s">
        <v>226</v>
      </c>
      <c r="P209" s="92">
        <f>P210+P211+P212+P213+P214+P215</f>
        <v>1297.6287050000001</v>
      </c>
      <c r="Q209" s="94" t="s">
        <v>226</v>
      </c>
      <c r="R209" s="92">
        <f>R210+R211+R212+R213+R214+R215</f>
        <v>1294.7900709999999</v>
      </c>
      <c r="S209" s="84">
        <f t="shared" si="8"/>
        <v>4058.273142</v>
      </c>
      <c r="T209" s="85">
        <f t="shared" si="9"/>
        <v>6726.8023360000007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2">
        <v>546.66333999999995</v>
      </c>
      <c r="E210" s="92">
        <v>641.46415999999999</v>
      </c>
      <c r="F210" s="84">
        <v>1037.8320000000001</v>
      </c>
      <c r="G210" s="92">
        <v>802.18089800000007</v>
      </c>
      <c r="H210" s="84">
        <v>917.59228900000005</v>
      </c>
      <c r="I210" s="92">
        <v>820.67730299999994</v>
      </c>
      <c r="J210" s="84">
        <v>1234.5160330000001</v>
      </c>
      <c r="K210" s="92">
        <v>860.41110300000003</v>
      </c>
      <c r="L210" s="84">
        <v>1224.9346969999999</v>
      </c>
      <c r="M210" s="92">
        <v>895.68211199999996</v>
      </c>
      <c r="N210" s="84">
        <v>838.58885799999996</v>
      </c>
      <c r="O210" s="94" t="s">
        <v>226</v>
      </c>
      <c r="P210" s="84">
        <v>805.47461299999998</v>
      </c>
      <c r="Q210" s="94" t="s">
        <v>226</v>
      </c>
      <c r="R210" s="84">
        <v>819.40960199999984</v>
      </c>
      <c r="S210" s="84">
        <f t="shared" si="8"/>
        <v>2576.7705179999998</v>
      </c>
      <c r="T210" s="85">
        <f t="shared" si="9"/>
        <v>4922.9238029999997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2">
        <v>168.42699999999999</v>
      </c>
      <c r="E211" s="92">
        <v>309.77903999999995</v>
      </c>
      <c r="F211" s="84">
        <v>383.56200000000001</v>
      </c>
      <c r="G211" s="92">
        <v>713.73854000000006</v>
      </c>
      <c r="H211" s="84">
        <v>435.52903699999996</v>
      </c>
      <c r="I211" s="92">
        <v>540.79261899999995</v>
      </c>
      <c r="J211" s="84">
        <v>147.37176000000002</v>
      </c>
      <c r="K211" s="92">
        <v>536.09225399999991</v>
      </c>
      <c r="L211" s="84">
        <v>197.09445300000002</v>
      </c>
      <c r="M211" s="92">
        <v>404.617751</v>
      </c>
      <c r="N211" s="84">
        <v>486.56388500000003</v>
      </c>
      <c r="O211" s="94" t="s">
        <v>226</v>
      </c>
      <c r="P211" s="84">
        <v>488.46049200000004</v>
      </c>
      <c r="Q211" s="94" t="s">
        <v>226</v>
      </c>
      <c r="R211" s="84">
        <v>472.78486900000001</v>
      </c>
      <c r="S211" s="84">
        <f t="shared" si="8"/>
        <v>1481.502624</v>
      </c>
      <c r="T211" s="85">
        <f t="shared" si="9"/>
        <v>1792.2754590000002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2">
        <v>0</v>
      </c>
      <c r="E212" s="92">
        <v>0</v>
      </c>
      <c r="F212" s="84">
        <v>0</v>
      </c>
      <c r="G212" s="92">
        <v>0</v>
      </c>
      <c r="H212" s="84">
        <v>9.0961590000000001</v>
      </c>
      <c r="I212" s="92">
        <v>0</v>
      </c>
      <c r="J212" s="84">
        <v>4.8864409999999996</v>
      </c>
      <c r="K212" s="92">
        <v>0</v>
      </c>
      <c r="L212" s="84">
        <v>0</v>
      </c>
      <c r="M212" s="92">
        <v>0</v>
      </c>
      <c r="N212" s="84">
        <v>0</v>
      </c>
      <c r="O212" s="94" t="s">
        <v>226</v>
      </c>
      <c r="P212" s="84">
        <v>3.6936</v>
      </c>
      <c r="Q212" s="94" t="s">
        <v>226</v>
      </c>
      <c r="R212" s="84">
        <v>2.5956000000000001</v>
      </c>
      <c r="S212" s="84">
        <f t="shared" si="8"/>
        <v>0</v>
      </c>
      <c r="T212" s="85">
        <f t="shared" si="9"/>
        <v>11.175640999999999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2">
        <v>8.9486600000000003</v>
      </c>
      <c r="E213" s="92">
        <v>79.450800000000001</v>
      </c>
      <c r="F213" s="84">
        <v>0</v>
      </c>
      <c r="G213" s="92">
        <v>0</v>
      </c>
      <c r="H213" s="84">
        <v>24</v>
      </c>
      <c r="I213" s="92">
        <v>0</v>
      </c>
      <c r="J213" s="84">
        <v>0</v>
      </c>
      <c r="K213" s="92">
        <v>0</v>
      </c>
      <c r="L213" s="84">
        <v>0</v>
      </c>
      <c r="M213" s="92">
        <v>0</v>
      </c>
      <c r="N213" s="84">
        <v>0</v>
      </c>
      <c r="O213" s="94" t="s">
        <v>226</v>
      </c>
      <c r="P213" s="84">
        <v>0</v>
      </c>
      <c r="Q213" s="94" t="s">
        <v>226</v>
      </c>
      <c r="R213" s="84">
        <v>0</v>
      </c>
      <c r="S213" s="84">
        <f t="shared" si="8"/>
        <v>0</v>
      </c>
      <c r="T213" s="85">
        <f t="shared" si="9"/>
        <v>0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2">
        <v>0</v>
      </c>
      <c r="E214" s="92">
        <v>0.71299999999999997</v>
      </c>
      <c r="F214" s="84">
        <v>5.0220000000000002</v>
      </c>
      <c r="G214" s="92">
        <v>5.4217810000000002</v>
      </c>
      <c r="H214" s="84">
        <v>5.645899</v>
      </c>
      <c r="I214" s="92">
        <v>0</v>
      </c>
      <c r="J214" s="84">
        <v>0.34229999999999999</v>
      </c>
      <c r="K214" s="92">
        <v>0</v>
      </c>
      <c r="L214" s="84">
        <v>8.5133E-2</v>
      </c>
      <c r="M214" s="92">
        <v>0</v>
      </c>
      <c r="N214" s="84">
        <v>0</v>
      </c>
      <c r="O214" s="94" t="s">
        <v>226</v>
      </c>
      <c r="P214" s="84">
        <v>0</v>
      </c>
      <c r="Q214" s="94" t="s">
        <v>226</v>
      </c>
      <c r="R214" s="84">
        <v>0</v>
      </c>
      <c r="S214" s="84">
        <f t="shared" si="8"/>
        <v>0</v>
      </c>
      <c r="T214" s="85">
        <f t="shared" si="9"/>
        <v>0.42743300000000001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4" t="s">
        <v>226</v>
      </c>
      <c r="P215" s="84">
        <v>0</v>
      </c>
      <c r="Q215" s="94" t="s">
        <v>226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2">
        <v>0</v>
      </c>
      <c r="E216" s="92">
        <v>0</v>
      </c>
      <c r="F216" s="84">
        <v>0.53400000000000003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4" t="s">
        <v>226</v>
      </c>
      <c r="P216" s="84">
        <v>0</v>
      </c>
      <c r="Q216" s="94" t="s">
        <v>226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2">
        <v>0</v>
      </c>
      <c r="E217" s="92">
        <v>0</v>
      </c>
      <c r="F217" s="84">
        <v>0</v>
      </c>
      <c r="G217" s="92">
        <v>0</v>
      </c>
      <c r="H217" s="84">
        <v>-7.1054273576010019E-14</v>
      </c>
      <c r="I217" s="92">
        <v>0</v>
      </c>
      <c r="J217" s="84">
        <v>1.2773115898312426E-13</v>
      </c>
      <c r="K217" s="92">
        <v>0</v>
      </c>
      <c r="L217" s="84">
        <v>4.1647241211251185E-14</v>
      </c>
      <c r="M217" s="92">
        <v>0</v>
      </c>
      <c r="N217" s="84">
        <v>1.1368683772161603E-13</v>
      </c>
      <c r="O217" s="94" t="s">
        <v>226</v>
      </c>
      <c r="P217" s="84">
        <v>6.0396132539608516E-14</v>
      </c>
      <c r="Q217" s="94" t="s">
        <v>226</v>
      </c>
      <c r="R217" s="84">
        <v>0</v>
      </c>
      <c r="S217" s="84">
        <f t="shared" si="8"/>
        <v>0</v>
      </c>
      <c r="T217" s="85">
        <f t="shared" si="9"/>
        <v>3.4346137045559999E-13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4" t="s">
        <v>226</v>
      </c>
      <c r="P218" s="84">
        <v>0</v>
      </c>
      <c r="Q218" s="94" t="s">
        <v>226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2">
        <v>0</v>
      </c>
      <c r="E219" s="92">
        <v>0</v>
      </c>
      <c r="F219" s="84">
        <v>0</v>
      </c>
      <c r="G219" s="92">
        <v>0</v>
      </c>
      <c r="H219" s="84">
        <v>0</v>
      </c>
      <c r="I219" s="92">
        <v>0</v>
      </c>
      <c r="J219" s="84">
        <v>0</v>
      </c>
      <c r="K219" s="92">
        <v>0</v>
      </c>
      <c r="L219" s="84">
        <v>0</v>
      </c>
      <c r="M219" s="92">
        <v>0</v>
      </c>
      <c r="N219" s="84">
        <v>0</v>
      </c>
      <c r="O219" s="94" t="s">
        <v>226</v>
      </c>
      <c r="P219" s="84">
        <v>0</v>
      </c>
      <c r="Q219" s="94" t="s">
        <v>226</v>
      </c>
      <c r="R219" s="84">
        <v>0</v>
      </c>
      <c r="S219" s="95">
        <f t="shared" si="8"/>
        <v>0</v>
      </c>
      <c r="T219" s="96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2">
        <v>239.84907815022285</v>
      </c>
      <c r="E220" s="92">
        <v>6057.4879885998707</v>
      </c>
      <c r="F220" s="92">
        <f>F221+F222+F226+F227+F230+F231+F232</f>
        <v>5298.1899620735612</v>
      </c>
      <c r="G220" s="92">
        <v>730.35340635207297</v>
      </c>
      <c r="H220" s="92">
        <f>H221+H222+H226+H227+H230+H231+H232</f>
        <v>502.11683915411021</v>
      </c>
      <c r="I220" s="92">
        <v>981.29564149075009</v>
      </c>
      <c r="J220" s="92">
        <f>J221+J222+J226+J227+J230+J231+J232</f>
        <v>480.31167439061727</v>
      </c>
      <c r="K220" s="92">
        <v>663.21552945015083</v>
      </c>
      <c r="L220" s="92">
        <f>L221+L222+L226+L227+L230+L231+L232</f>
        <v>148.98551146977317</v>
      </c>
      <c r="M220" s="92">
        <v>513.60127480311644</v>
      </c>
      <c r="N220" s="92">
        <f>N221+N222+N226+N227+N230+N231+N232</f>
        <v>4.096853097721354</v>
      </c>
      <c r="O220" s="92" t="s">
        <v>226</v>
      </c>
      <c r="P220" s="92">
        <f>P221+P222+P226+P227+P230+P231+P232</f>
        <v>4.0399511283333265</v>
      </c>
      <c r="Q220" s="92" t="s">
        <v>226</v>
      </c>
      <c r="R220" s="92">
        <f>R221+R222+R226+R227+R230+R231+R232</f>
        <v>4.1821186014883587</v>
      </c>
      <c r="S220" s="84">
        <f t="shared" si="8"/>
        <v>2158.1124457440174</v>
      </c>
      <c r="T220" s="85">
        <f t="shared" si="9"/>
        <v>641.61610868793343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2">
        <v>0</v>
      </c>
      <c r="E221" s="92">
        <v>24.761768131608264</v>
      </c>
      <c r="F221" s="84">
        <v>14.591667563060451</v>
      </c>
      <c r="G221" s="92">
        <v>27.065066352072837</v>
      </c>
      <c r="H221" s="84">
        <v>10.877513920055378</v>
      </c>
      <c r="I221" s="92">
        <v>26.867169976731205</v>
      </c>
      <c r="J221" s="84">
        <v>4.2078568032375046</v>
      </c>
      <c r="K221" s="92">
        <v>26.767577363873595</v>
      </c>
      <c r="L221" s="84">
        <v>4.1285114697731666</v>
      </c>
      <c r="M221" s="92">
        <v>26.735272624756188</v>
      </c>
      <c r="N221" s="84">
        <v>4.0973285107357968</v>
      </c>
      <c r="O221" s="92" t="s">
        <v>226</v>
      </c>
      <c r="P221" s="84">
        <v>4.0399511215938109</v>
      </c>
      <c r="Q221" s="92" t="s">
        <v>226</v>
      </c>
      <c r="R221" s="84">
        <v>4.0399511215938109</v>
      </c>
      <c r="S221" s="84">
        <f t="shared" si="8"/>
        <v>80.370019965360996</v>
      </c>
      <c r="T221" s="85">
        <f t="shared" si="9"/>
        <v>20.513599026934088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2">
        <v>198.83087615022285</v>
      </c>
      <c r="E222" s="92">
        <v>805.83182859322801</v>
      </c>
      <c r="F222" s="92">
        <f>F223+F224+F225</f>
        <v>2411.9631249050558</v>
      </c>
      <c r="G222" s="92">
        <v>403.28834000000001</v>
      </c>
      <c r="H222" s="92">
        <f>H223+H224+H225</f>
        <v>-4.7541301444289273E-4</v>
      </c>
      <c r="I222" s="92">
        <v>554.42847151401884</v>
      </c>
      <c r="J222" s="92">
        <f>J223+J224+J225</f>
        <v>476.10381758737975</v>
      </c>
      <c r="K222" s="92">
        <v>186.44795208627721</v>
      </c>
      <c r="L222" s="92">
        <f>L223+L224+L225</f>
        <v>144.857</v>
      </c>
      <c r="M222" s="92">
        <v>36.866002178360191</v>
      </c>
      <c r="N222" s="92">
        <f>N223+N224+N225</f>
        <v>-4.7541301444289273E-4</v>
      </c>
      <c r="O222" s="92" t="s">
        <v>226</v>
      </c>
      <c r="P222" s="92">
        <f>P223+P224+P225</f>
        <v>6.7395158112049106E-9</v>
      </c>
      <c r="Q222" s="92" t="s">
        <v>226</v>
      </c>
      <c r="R222" s="92">
        <f>R223+R224+R225</f>
        <v>0</v>
      </c>
      <c r="S222" s="84">
        <f t="shared" si="8"/>
        <v>777.74242577865618</v>
      </c>
      <c r="T222" s="85">
        <f t="shared" si="9"/>
        <v>620.96034218110481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2">
        <v>0</v>
      </c>
      <c r="E223" s="92">
        <v>0</v>
      </c>
      <c r="F223" s="84">
        <v>2411.9631249050558</v>
      </c>
      <c r="G223" s="92">
        <v>0</v>
      </c>
      <c r="H223" s="84">
        <v>0</v>
      </c>
      <c r="I223" s="92">
        <v>0</v>
      </c>
      <c r="J223" s="84">
        <v>0</v>
      </c>
      <c r="K223" s="92">
        <v>0</v>
      </c>
      <c r="L223" s="84">
        <v>0</v>
      </c>
      <c r="M223" s="92">
        <v>0</v>
      </c>
      <c r="N223" s="84">
        <v>0</v>
      </c>
      <c r="O223" s="92" t="s">
        <v>226</v>
      </c>
      <c r="P223" s="84">
        <v>0</v>
      </c>
      <c r="Q223" s="92" t="s">
        <v>226</v>
      </c>
      <c r="R223" s="84">
        <v>0</v>
      </c>
      <c r="S223" s="84">
        <f t="shared" si="8"/>
        <v>0</v>
      </c>
      <c r="T223" s="85">
        <f t="shared" si="9"/>
        <v>0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2">
        <v>0</v>
      </c>
      <c r="E224" s="92">
        <v>0</v>
      </c>
      <c r="F224" s="84">
        <v>0</v>
      </c>
      <c r="G224" s="92">
        <v>403.28834000000001</v>
      </c>
      <c r="H224" s="84">
        <v>0</v>
      </c>
      <c r="I224" s="92">
        <v>219.50291899999999</v>
      </c>
      <c r="J224" s="84">
        <v>219.50299999999999</v>
      </c>
      <c r="K224" s="92">
        <v>144.856685</v>
      </c>
      <c r="L224" s="84">
        <v>144.857</v>
      </c>
      <c r="M224" s="92">
        <v>0</v>
      </c>
      <c r="N224" s="84">
        <v>0</v>
      </c>
      <c r="O224" s="92" t="s">
        <v>226</v>
      </c>
      <c r="P224" s="84">
        <v>0</v>
      </c>
      <c r="Q224" s="92" t="s">
        <v>226</v>
      </c>
      <c r="R224" s="84">
        <v>0</v>
      </c>
      <c r="S224" s="84">
        <f t="shared" si="8"/>
        <v>364.35960399999999</v>
      </c>
      <c r="T224" s="85">
        <f t="shared" si="9"/>
        <v>364.36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2">
        <v>198.83087615022285</v>
      </c>
      <c r="E225" s="92">
        <v>805.83182859322801</v>
      </c>
      <c r="F225" s="84">
        <v>0</v>
      </c>
      <c r="G225" s="92">
        <v>0</v>
      </c>
      <c r="H225" s="84">
        <v>-4.7541301444289273E-4</v>
      </c>
      <c r="I225" s="92">
        <v>334.92555251401888</v>
      </c>
      <c r="J225" s="84">
        <v>256.60081758737977</v>
      </c>
      <c r="K225" s="92">
        <v>41.591267086277213</v>
      </c>
      <c r="L225" s="84">
        <v>0</v>
      </c>
      <c r="M225" s="92">
        <v>36.866002178360191</v>
      </c>
      <c r="N225" s="84">
        <v>-4.7541301444289273E-4</v>
      </c>
      <c r="O225" s="92" t="s">
        <v>226</v>
      </c>
      <c r="P225" s="84">
        <v>6.7395158112049106E-9</v>
      </c>
      <c r="Q225" s="92" t="s">
        <v>226</v>
      </c>
      <c r="R225" s="84">
        <v>0</v>
      </c>
      <c r="S225" s="84">
        <f t="shared" si="8"/>
        <v>413.38282177865631</v>
      </c>
      <c r="T225" s="85">
        <f t="shared" si="9"/>
        <v>256.60034218110485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226</v>
      </c>
      <c r="P226" s="84">
        <v>0</v>
      </c>
      <c r="Q226" s="92" t="s">
        <v>226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2">
        <v>17.644845</v>
      </c>
      <c r="E227" s="92">
        <v>0</v>
      </c>
      <c r="F227" s="92">
        <f>F228+F229</f>
        <v>0</v>
      </c>
      <c r="G227" s="92">
        <v>0</v>
      </c>
      <c r="H227" s="92">
        <f>H228+H229</f>
        <v>0</v>
      </c>
      <c r="I227" s="92">
        <v>0</v>
      </c>
      <c r="J227" s="92">
        <f>J228+J229</f>
        <v>0</v>
      </c>
      <c r="K227" s="92">
        <v>0</v>
      </c>
      <c r="L227" s="92">
        <f>L228+L229</f>
        <v>0</v>
      </c>
      <c r="M227" s="92">
        <v>0</v>
      </c>
      <c r="N227" s="92">
        <f>N228+N229</f>
        <v>0</v>
      </c>
      <c r="O227" s="92" t="s">
        <v>226</v>
      </c>
      <c r="P227" s="92">
        <f>P228+P229</f>
        <v>0</v>
      </c>
      <c r="Q227" s="92" t="s">
        <v>226</v>
      </c>
      <c r="R227" s="92">
        <f>R228+R229</f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226</v>
      </c>
      <c r="P228" s="84">
        <v>0</v>
      </c>
      <c r="Q228" s="92" t="s">
        <v>226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2">
        <v>17.644845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226</v>
      </c>
      <c r="P229" s="84">
        <v>0</v>
      </c>
      <c r="Q229" s="92" t="s">
        <v>226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2">
        <v>0</v>
      </c>
      <c r="E230" s="92">
        <v>0</v>
      </c>
      <c r="F230" s="84">
        <v>0.36292593515907584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226</v>
      </c>
      <c r="P230" s="84">
        <v>0</v>
      </c>
      <c r="Q230" s="92" t="s">
        <v>226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226</v>
      </c>
      <c r="P231" s="84">
        <v>0</v>
      </c>
      <c r="Q231" s="92" t="s">
        <v>226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2">
        <v>23.373356999999999</v>
      </c>
      <c r="E232" s="92">
        <v>5226.8943918750347</v>
      </c>
      <c r="F232" s="84">
        <v>2871.2722436702857</v>
      </c>
      <c r="G232" s="92">
        <v>300.00000000000011</v>
      </c>
      <c r="H232" s="84">
        <v>491.23980064706927</v>
      </c>
      <c r="I232" s="92">
        <v>400.00000000000006</v>
      </c>
      <c r="J232" s="84">
        <v>1.4210854715202004E-14</v>
      </c>
      <c r="K232" s="92">
        <v>450</v>
      </c>
      <c r="L232" s="84">
        <v>0</v>
      </c>
      <c r="M232" s="92">
        <v>450.00000000000006</v>
      </c>
      <c r="N232" s="84">
        <v>0</v>
      </c>
      <c r="O232" s="92" t="s">
        <v>226</v>
      </c>
      <c r="P232" s="84">
        <v>0</v>
      </c>
      <c r="Q232" s="92" t="s">
        <v>226</v>
      </c>
      <c r="R232" s="84">
        <v>0.14216747989454781</v>
      </c>
      <c r="S232" s="84">
        <f t="shared" si="10"/>
        <v>1300</v>
      </c>
      <c r="T232" s="85">
        <f t="shared" si="11"/>
        <v>0.14216747989456202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2">
        <v>865.81895838467608</v>
      </c>
      <c r="E233" s="92">
        <v>6190.6933835500067</v>
      </c>
      <c r="F233" s="92">
        <f>F234+F238+F239</f>
        <v>5608.1260669749518</v>
      </c>
      <c r="G233" s="92">
        <v>455.92801575136548</v>
      </c>
      <c r="H233" s="92">
        <f>H234+H238+H239</f>
        <v>735.89301600931287</v>
      </c>
      <c r="I233" s="92">
        <v>859.33077404505912</v>
      </c>
      <c r="J233" s="92">
        <f>J234+J238+J239</f>
        <v>566.15529953223495</v>
      </c>
      <c r="K233" s="92">
        <v>653.42668570500052</v>
      </c>
      <c r="L233" s="92">
        <f>L234+L238+L239</f>
        <v>289.46619754759035</v>
      </c>
      <c r="M233" s="92">
        <v>726.99201475291829</v>
      </c>
      <c r="N233" s="92">
        <f>N234+N238+N239</f>
        <v>430.25385174621221</v>
      </c>
      <c r="O233" s="92" t="s">
        <v>226</v>
      </c>
      <c r="P233" s="92">
        <f>P234+P238+P239</f>
        <v>435.85116998571641</v>
      </c>
      <c r="Q233" s="92" t="s">
        <v>226</v>
      </c>
      <c r="R233" s="92">
        <f>R234+R238+R239</f>
        <v>738.06556913136694</v>
      </c>
      <c r="S233" s="84">
        <f t="shared" si="10"/>
        <v>2239.749474502978</v>
      </c>
      <c r="T233" s="85">
        <f t="shared" si="11"/>
        <v>2459.7920879431208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2">
        <v>648.54018490189731</v>
      </c>
      <c r="E234" s="92">
        <v>797.91135319790601</v>
      </c>
      <c r="F234" s="92">
        <f>F235+F236+F237</f>
        <v>2311.7481625751461</v>
      </c>
      <c r="G234" s="92">
        <v>23.110865931889318</v>
      </c>
      <c r="H234" s="92">
        <f>H235+H236+H237</f>
        <v>153.51160451000001</v>
      </c>
      <c r="I234" s="92">
        <v>402.0251597997634</v>
      </c>
      <c r="J234" s="92">
        <f>J235+J236+J237</f>
        <v>342.72437842854765</v>
      </c>
      <c r="K234" s="92">
        <v>131.08625576200001</v>
      </c>
      <c r="L234" s="92">
        <f>L235+L236+L237</f>
        <v>195.29631158169116</v>
      </c>
      <c r="M234" s="92">
        <v>151.28834000000003</v>
      </c>
      <c r="N234" s="92">
        <f>N235+N236+N237</f>
        <v>234.00892182593415</v>
      </c>
      <c r="O234" s="92" t="s">
        <v>226</v>
      </c>
      <c r="P234" s="92">
        <f>P235+P236+P237</f>
        <v>201.58725251673999</v>
      </c>
      <c r="Q234" s="92" t="s">
        <v>226</v>
      </c>
      <c r="R234" s="92">
        <f>R235+R236+R237</f>
        <v>0</v>
      </c>
      <c r="S234" s="84">
        <f t="shared" si="10"/>
        <v>684.39975556176341</v>
      </c>
      <c r="T234" s="85">
        <f t="shared" si="11"/>
        <v>973.61686435291301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2">
        <v>0</v>
      </c>
      <c r="E235" s="92">
        <v>0</v>
      </c>
      <c r="F235" s="84">
        <v>2311.7481625751461</v>
      </c>
      <c r="G235" s="92">
        <v>0</v>
      </c>
      <c r="H235" s="84">
        <v>153.51207992301445</v>
      </c>
      <c r="I235" s="92">
        <v>0</v>
      </c>
      <c r="J235" s="84">
        <v>86.123560841167887</v>
      </c>
      <c r="K235" s="92">
        <v>0</v>
      </c>
      <c r="L235" s="84">
        <v>195.29631158169116</v>
      </c>
      <c r="M235" s="92">
        <v>0</v>
      </c>
      <c r="N235" s="84">
        <v>234.00939723894859</v>
      </c>
      <c r="O235" s="92" t="s">
        <v>226</v>
      </c>
      <c r="P235" s="84">
        <v>201.58725251000047</v>
      </c>
      <c r="Q235" s="92" t="s">
        <v>226</v>
      </c>
      <c r="R235" s="84">
        <v>0</v>
      </c>
      <c r="S235" s="84">
        <f t="shared" si="10"/>
        <v>0</v>
      </c>
      <c r="T235" s="85">
        <f t="shared" si="11"/>
        <v>717.01652217180811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2">
        <v>449.15462809701302</v>
      </c>
      <c r="E236" s="92">
        <v>0</v>
      </c>
      <c r="F236" s="84">
        <v>0</v>
      </c>
      <c r="G236" s="92">
        <v>23.110865931889318</v>
      </c>
      <c r="H236" s="84">
        <v>0</v>
      </c>
      <c r="I236" s="92">
        <v>67.099607285744526</v>
      </c>
      <c r="J236" s="84">
        <v>0</v>
      </c>
      <c r="K236" s="92">
        <v>89.494988675722794</v>
      </c>
      <c r="L236" s="84">
        <v>0</v>
      </c>
      <c r="M236" s="92">
        <v>114.42233782163984</v>
      </c>
      <c r="N236" s="84">
        <v>0</v>
      </c>
      <c r="O236" s="92" t="s">
        <v>226</v>
      </c>
      <c r="P236" s="84">
        <v>0</v>
      </c>
      <c r="Q236" s="92" t="s">
        <v>226</v>
      </c>
      <c r="R236" s="84">
        <v>0</v>
      </c>
      <c r="S236" s="84">
        <f t="shared" si="10"/>
        <v>271.01693378310716</v>
      </c>
      <c r="T236" s="85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2">
        <v>199.38555680488429</v>
      </c>
      <c r="E237" s="92">
        <v>797.91135319790601</v>
      </c>
      <c r="F237" s="84">
        <v>0</v>
      </c>
      <c r="G237" s="92">
        <v>0</v>
      </c>
      <c r="H237" s="84">
        <v>-4.7541301444289273E-4</v>
      </c>
      <c r="I237" s="92">
        <v>334.92555251401888</v>
      </c>
      <c r="J237" s="84">
        <v>256.60081758737977</v>
      </c>
      <c r="K237" s="92">
        <v>41.591267086277213</v>
      </c>
      <c r="L237" s="84">
        <v>0</v>
      </c>
      <c r="M237" s="92">
        <v>36.866002178360191</v>
      </c>
      <c r="N237" s="84">
        <v>-4.7541301444289273E-4</v>
      </c>
      <c r="O237" s="92" t="s">
        <v>226</v>
      </c>
      <c r="P237" s="84">
        <v>6.7395158112049106E-9</v>
      </c>
      <c r="Q237" s="92" t="s">
        <v>226</v>
      </c>
      <c r="R237" s="84">
        <v>0</v>
      </c>
      <c r="S237" s="84">
        <f t="shared" si="10"/>
        <v>413.38282177865631</v>
      </c>
      <c r="T237" s="85">
        <f t="shared" si="11"/>
        <v>256.60034218110485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2">
        <v>209.35829848277876</v>
      </c>
      <c r="E238" s="92">
        <v>159.47753036000572</v>
      </c>
      <c r="F238" s="84">
        <v>417.18516072952002</v>
      </c>
      <c r="G238" s="92">
        <v>32.817149819476072</v>
      </c>
      <c r="H238" s="84">
        <v>90.276974220904663</v>
      </c>
      <c r="I238" s="92">
        <v>7.3056142452955433</v>
      </c>
      <c r="J238" s="84">
        <v>222.59031443915984</v>
      </c>
      <c r="K238" s="92">
        <v>72.340429943000458</v>
      </c>
      <c r="L238" s="84">
        <v>94.169885965899169</v>
      </c>
      <c r="M238" s="92">
        <v>75.703674752918261</v>
      </c>
      <c r="N238" s="84">
        <v>196.24492992027805</v>
      </c>
      <c r="O238" s="92" t="s">
        <v>226</v>
      </c>
      <c r="P238" s="84">
        <v>234.26391746897639</v>
      </c>
      <c r="Q238" s="92" t="s">
        <v>226</v>
      </c>
      <c r="R238" s="84">
        <v>338.06556913136689</v>
      </c>
      <c r="S238" s="84">
        <f t="shared" si="10"/>
        <v>155.34971894121426</v>
      </c>
      <c r="T238" s="85">
        <f t="shared" si="11"/>
        <v>1085.3346169256804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2">
        <v>7.9204750000000352</v>
      </c>
      <c r="E239" s="92">
        <v>5233.3044999920949</v>
      </c>
      <c r="F239" s="84">
        <v>2879.1927436702858</v>
      </c>
      <c r="G239" s="92">
        <v>400.00000000000006</v>
      </c>
      <c r="H239" s="84">
        <v>492.10443727840817</v>
      </c>
      <c r="I239" s="92">
        <v>450.00000000000011</v>
      </c>
      <c r="J239" s="84">
        <v>0.84060666452745636</v>
      </c>
      <c r="K239" s="92">
        <v>450.00000000000006</v>
      </c>
      <c r="L239" s="84">
        <v>0</v>
      </c>
      <c r="M239" s="92">
        <v>500</v>
      </c>
      <c r="N239" s="84">
        <v>0</v>
      </c>
      <c r="O239" s="92" t="s">
        <v>226</v>
      </c>
      <c r="P239" s="84">
        <v>0</v>
      </c>
      <c r="Q239" s="92" t="s">
        <v>226</v>
      </c>
      <c r="R239" s="84">
        <v>400.00000000000006</v>
      </c>
      <c r="S239" s="84">
        <f t="shared" si="10"/>
        <v>1400.0000000000002</v>
      </c>
      <c r="T239" s="85">
        <f t="shared" si="11"/>
        <v>400.84060666452751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2">
        <v>1172.6315374699934</v>
      </c>
      <c r="E240" s="92">
        <v>1893.4256240418708</v>
      </c>
      <c r="F240" s="92">
        <f>F165-F183</f>
        <v>1802.0191425067151</v>
      </c>
      <c r="G240" s="92">
        <v>1264.1328545460474</v>
      </c>
      <c r="H240" s="92">
        <f>H165-H183</f>
        <v>338.39541463892238</v>
      </c>
      <c r="I240" s="92">
        <v>1226.8591103596063</v>
      </c>
      <c r="J240" s="92">
        <f>J165-J183</f>
        <v>1455.2952335457649</v>
      </c>
      <c r="K240" s="92">
        <v>1388.5409339477919</v>
      </c>
      <c r="L240" s="92">
        <f>L165-L183</f>
        <v>1575.1000910389157</v>
      </c>
      <c r="M240" s="92">
        <v>1492.1730505868181</v>
      </c>
      <c r="N240" s="92">
        <f>N165-N183</f>
        <v>1714.6130946483554</v>
      </c>
      <c r="O240" s="92" t="s">
        <v>226</v>
      </c>
      <c r="P240" s="92">
        <f>P165-P183</f>
        <v>1733.7425956048646</v>
      </c>
      <c r="Q240" s="92" t="s">
        <v>226</v>
      </c>
      <c r="R240" s="92">
        <f>R165-R183</f>
        <v>2053.7753282009344</v>
      </c>
      <c r="S240" s="84">
        <f t="shared" si="10"/>
        <v>4107.5730948942164</v>
      </c>
      <c r="T240" s="85">
        <f t="shared" si="11"/>
        <v>8532.526343038835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2">
        <v>-721.53826201999993</v>
      </c>
      <c r="E241" s="92">
        <v>-1030.3174202138289</v>
      </c>
      <c r="F241" s="92">
        <f>F201-F208</f>
        <v>-1426.4261956270825</v>
      </c>
      <c r="G241" s="92">
        <v>-1521.3412190000001</v>
      </c>
      <c r="H241" s="92">
        <f>H201-H208</f>
        <v>-1386.1141192958708</v>
      </c>
      <c r="I241" s="92">
        <v>-1361.469922</v>
      </c>
      <c r="J241" s="92">
        <f>J201-J208</f>
        <v>-1382.1774240000004</v>
      </c>
      <c r="K241" s="92">
        <v>-1396.5033570000001</v>
      </c>
      <c r="L241" s="92">
        <f>L201-L208</f>
        <v>-1417.1751729999999</v>
      </c>
      <c r="M241" s="92">
        <v>-1300.299863</v>
      </c>
      <c r="N241" s="92">
        <f>N201-N208</f>
        <v>-1320.2136330000001</v>
      </c>
      <c r="O241" s="92" t="s">
        <v>226</v>
      </c>
      <c r="P241" s="92">
        <f>P201-P208</f>
        <v>-1292.6895950000001</v>
      </c>
      <c r="Q241" s="92" t="s">
        <v>226</v>
      </c>
      <c r="R241" s="92">
        <f>R201-R208</f>
        <v>-1294.7900709999999</v>
      </c>
      <c r="S241" s="84">
        <f t="shared" si="10"/>
        <v>-4058.273142</v>
      </c>
      <c r="T241" s="85">
        <f t="shared" si="11"/>
        <v>-6707.0458959999996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2">
        <v>-724.03899999999999</v>
      </c>
      <c r="E242" s="92">
        <v>-1031.4069999999999</v>
      </c>
      <c r="F242" s="84">
        <v>-1426.4261956270825</v>
      </c>
      <c r="G242" s="92">
        <v>-1521.0758690000002</v>
      </c>
      <c r="H242" s="84">
        <v>0</v>
      </c>
      <c r="I242" s="92">
        <v>-1361.4699219999998</v>
      </c>
      <c r="J242" s="84">
        <v>0</v>
      </c>
      <c r="K242" s="92">
        <v>-1396.5033570000001</v>
      </c>
      <c r="L242" s="84">
        <v>0</v>
      </c>
      <c r="M242" s="92">
        <v>-1300.299863</v>
      </c>
      <c r="N242" s="84">
        <v>0</v>
      </c>
      <c r="O242" s="92" t="s">
        <v>226</v>
      </c>
      <c r="P242" s="84">
        <v>0</v>
      </c>
      <c r="Q242" s="92" t="s">
        <v>226</v>
      </c>
      <c r="R242" s="84">
        <v>0</v>
      </c>
      <c r="S242" s="84">
        <f t="shared" si="10"/>
        <v>-4058.273142</v>
      </c>
      <c r="T242" s="85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2">
        <v>2.5007379800000002</v>
      </c>
      <c r="E243" s="92">
        <v>1.0895797861711061</v>
      </c>
      <c r="F243" s="84">
        <v>0</v>
      </c>
      <c r="G243" s="92">
        <v>-0.2653499999998985</v>
      </c>
      <c r="H243" s="84">
        <v>0</v>
      </c>
      <c r="I243" s="92">
        <v>-2.2737367544323206E-13</v>
      </c>
      <c r="J243" s="84">
        <v>0</v>
      </c>
      <c r="K243" s="92">
        <v>0</v>
      </c>
      <c r="L243" s="84">
        <v>0</v>
      </c>
      <c r="M243" s="92">
        <v>0</v>
      </c>
      <c r="N243" s="84">
        <v>0</v>
      </c>
      <c r="O243" s="92" t="s">
        <v>226</v>
      </c>
      <c r="P243" s="84">
        <v>0</v>
      </c>
      <c r="Q243" s="92" t="s">
        <v>226</v>
      </c>
      <c r="R243" s="84">
        <v>0</v>
      </c>
      <c r="S243" s="84">
        <f t="shared" si="10"/>
        <v>-2.2737367544323206E-13</v>
      </c>
      <c r="T243" s="85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2">
        <v>-625.96988023445329</v>
      </c>
      <c r="E244" s="92">
        <v>-133.205394950136</v>
      </c>
      <c r="F244" s="92">
        <f>F220-F233</f>
        <v>-309.93610490139054</v>
      </c>
      <c r="G244" s="92">
        <v>274.42539060070749</v>
      </c>
      <c r="H244" s="92">
        <f>H220-H233</f>
        <v>-233.77617685520266</v>
      </c>
      <c r="I244" s="92">
        <v>121.96486744569097</v>
      </c>
      <c r="J244" s="92">
        <f>J220-J233</f>
        <v>-85.843625141617679</v>
      </c>
      <c r="K244" s="92">
        <v>9.7888437451503023</v>
      </c>
      <c r="L244" s="92">
        <f>L220-L233</f>
        <v>-140.48068607781718</v>
      </c>
      <c r="M244" s="92">
        <v>-213.39073994980185</v>
      </c>
      <c r="N244" s="92">
        <f>N220-N233</f>
        <v>-426.15699864849086</v>
      </c>
      <c r="O244" s="92" t="s">
        <v>226</v>
      </c>
      <c r="P244" s="92">
        <f>P220-P233</f>
        <v>-431.8112188573831</v>
      </c>
      <c r="Q244" s="92" t="s">
        <v>226</v>
      </c>
      <c r="R244" s="92">
        <f>R220-R233</f>
        <v>-733.88345052987859</v>
      </c>
      <c r="S244" s="84">
        <f t="shared" si="10"/>
        <v>-81.637028758960582</v>
      </c>
      <c r="T244" s="85">
        <f t="shared" si="11"/>
        <v>-1818.1759792551875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2">
        <v>-449.70930875167448</v>
      </c>
      <c r="E245" s="92">
        <v>7.9204753953220006</v>
      </c>
      <c r="F245" s="92">
        <f>F222-F234</f>
        <v>100.21496232990967</v>
      </c>
      <c r="G245" s="92">
        <v>380.17747406811071</v>
      </c>
      <c r="H245" s="92">
        <f>H222-H234</f>
        <v>-153.51207992301445</v>
      </c>
      <c r="I245" s="92">
        <v>152.40331171425544</v>
      </c>
      <c r="J245" s="92">
        <f>J222-J234</f>
        <v>133.3794391588321</v>
      </c>
      <c r="K245" s="92">
        <v>55.361696324277204</v>
      </c>
      <c r="L245" s="92">
        <f>L222-L234</f>
        <v>-50.439311581691157</v>
      </c>
      <c r="M245" s="92">
        <v>-114.42233782163984</v>
      </c>
      <c r="N245" s="92">
        <f>N222-N234</f>
        <v>-234.00939723894859</v>
      </c>
      <c r="O245" s="92" t="s">
        <v>226</v>
      </c>
      <c r="P245" s="92">
        <f>P222-P234</f>
        <v>-201.58725251000047</v>
      </c>
      <c r="Q245" s="92" t="s">
        <v>226</v>
      </c>
      <c r="R245" s="92">
        <f>R222-R234</f>
        <v>0</v>
      </c>
      <c r="S245" s="84">
        <f t="shared" si="10"/>
        <v>93.342670216892799</v>
      </c>
      <c r="T245" s="85">
        <f t="shared" si="11"/>
        <v>-352.65652217180809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2">
        <v>-176.2605714827788</v>
      </c>
      <c r="E246" s="92">
        <v>-141.125870345458</v>
      </c>
      <c r="F246" s="92">
        <f>F221+F226+F227+F230+F231+F232-F238-F239</f>
        <v>-410.15106723130111</v>
      </c>
      <c r="G246" s="92">
        <v>-105.75208346740322</v>
      </c>
      <c r="H246" s="92">
        <f>H221+H226+H227+H230+H231+H232-H238-H239</f>
        <v>-80.264096932188181</v>
      </c>
      <c r="I246" s="92">
        <v>-30.438444268564467</v>
      </c>
      <c r="J246" s="92">
        <f>J221+J226+J227+J230+J231+J232-J238-J239</f>
        <v>-219.22306430044978</v>
      </c>
      <c r="K246" s="92">
        <v>-45.572852579126902</v>
      </c>
      <c r="L246" s="92">
        <f>L221+L226+L227+L230+L231+L232-L238-L239</f>
        <v>-90.041374496125997</v>
      </c>
      <c r="M246" s="92">
        <v>-98.968402128162012</v>
      </c>
      <c r="N246" s="92">
        <f>N221+N226+N227+N230+N231+N232-N238-N239</f>
        <v>-192.14760140954226</v>
      </c>
      <c r="O246" s="92" t="s">
        <v>226</v>
      </c>
      <c r="P246" s="92">
        <f>P221+P226+P227+P230+P231+P232-P238-P239</f>
        <v>-230.22396634738257</v>
      </c>
      <c r="Q246" s="92" t="s">
        <v>226</v>
      </c>
      <c r="R246" s="92">
        <f>R221+R226+R227+R230+R231+R232-R238-R239</f>
        <v>-733.88345052987859</v>
      </c>
      <c r="S246" s="84">
        <f t="shared" si="10"/>
        <v>-174.97969897585338</v>
      </c>
      <c r="T246" s="85">
        <f t="shared" si="11"/>
        <v>-1465.5194570833792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>
        <v>0</v>
      </c>
      <c r="P247" s="84">
        <v>0</v>
      </c>
      <c r="Q247" s="92" t="s">
        <v>226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2">
        <v>-174.8766047844598</v>
      </c>
      <c r="E248" s="92">
        <v>729.90280887790595</v>
      </c>
      <c r="F248" s="92">
        <f>F240+F241+F244+F247</f>
        <v>65.656841978242028</v>
      </c>
      <c r="G248" s="92">
        <v>17.217026146754733</v>
      </c>
      <c r="H248" s="92">
        <f>H240+H241+H244+H247</f>
        <v>-1281.4948815121511</v>
      </c>
      <c r="I248" s="92">
        <v>-12.645944194702679</v>
      </c>
      <c r="J248" s="92">
        <f>J240+J241+J244+J247</f>
        <v>-12.725815595853248</v>
      </c>
      <c r="K248" s="92">
        <v>1.8264206929421789</v>
      </c>
      <c r="L248" s="92">
        <f>L240+L241+L244+L247</f>
        <v>17.444231961098666</v>
      </c>
      <c r="M248" s="92">
        <v>-21.517552362983679</v>
      </c>
      <c r="N248" s="92">
        <f>N240+N241+N244+N247</f>
        <v>-31.757537000135528</v>
      </c>
      <c r="O248" s="92" t="s">
        <v>226</v>
      </c>
      <c r="P248" s="92">
        <f>P240+P241+P244+P247</f>
        <v>9.2417817474814683</v>
      </c>
      <c r="Q248" s="92" t="s">
        <v>226</v>
      </c>
      <c r="R248" s="92">
        <f>R240+R241+R244+R247</f>
        <v>25.101806671055897</v>
      </c>
      <c r="S248" s="84">
        <f t="shared" si="10"/>
        <v>-32.337075864744179</v>
      </c>
      <c r="T248" s="85">
        <f t="shared" si="11"/>
        <v>7.3044677836472545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2">
        <v>243.77073229229853</v>
      </c>
      <c r="E249" s="92">
        <v>68.894127507838732</v>
      </c>
      <c r="F249" s="84">
        <v>1246.082099</v>
      </c>
      <c r="G249" s="92">
        <v>67.172622233226093</v>
      </c>
      <c r="H249" s="84">
        <v>1311.738940978242</v>
      </c>
      <c r="I249" s="92">
        <v>84.389648379980827</v>
      </c>
      <c r="J249" s="84">
        <v>30.244059466090903</v>
      </c>
      <c r="K249" s="92">
        <v>71.743704185278148</v>
      </c>
      <c r="L249" s="84">
        <v>17.518243870237654</v>
      </c>
      <c r="M249" s="92">
        <v>73.570124878220327</v>
      </c>
      <c r="N249" s="84">
        <v>34.96247583133632</v>
      </c>
      <c r="O249" s="92" t="s">
        <v>226</v>
      </c>
      <c r="P249" s="84">
        <v>3.204938831200792</v>
      </c>
      <c r="Q249" s="92" t="s">
        <v>226</v>
      </c>
      <c r="R249" s="84">
        <v>12.44672057868226</v>
      </c>
      <c r="S249" s="84">
        <f t="shared" ref="S249:S250" si="12">IFERROR(M249,"-")</f>
        <v>73.570124878220327</v>
      </c>
      <c r="T249" s="85">
        <f t="shared" ref="T249:T250" si="13">IFERROR(R249,"-")</f>
        <v>12.44672057868226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2">
        <v>68.894127507838732</v>
      </c>
      <c r="E250" s="92">
        <v>798.79693638574463</v>
      </c>
      <c r="F250" s="84">
        <v>1311.738940978242</v>
      </c>
      <c r="G250" s="92">
        <v>84.389648379980827</v>
      </c>
      <c r="H250" s="84">
        <v>30.244059466090903</v>
      </c>
      <c r="I250" s="92">
        <v>71.743704185278148</v>
      </c>
      <c r="J250" s="84">
        <v>17.518243870237654</v>
      </c>
      <c r="K250" s="92">
        <v>73.570124878220327</v>
      </c>
      <c r="L250" s="84">
        <v>34.96247583133632</v>
      </c>
      <c r="M250" s="92">
        <v>52.052572515236648</v>
      </c>
      <c r="N250" s="84">
        <v>3.204938831200792</v>
      </c>
      <c r="O250" s="97" t="s">
        <v>226</v>
      </c>
      <c r="P250" s="84">
        <v>12.44672057868226</v>
      </c>
      <c r="Q250" s="97" t="s">
        <v>226</v>
      </c>
      <c r="R250" s="84">
        <v>37.548527249738157</v>
      </c>
      <c r="S250" s="87">
        <f t="shared" si="12"/>
        <v>52.052572515236648</v>
      </c>
      <c r="T250" s="88">
        <f t="shared" si="13"/>
        <v>37.548527249738157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2" t="s">
        <v>226</v>
      </c>
      <c r="E251" s="82" t="s">
        <v>226</v>
      </c>
      <c r="F251" s="82" t="s">
        <v>226</v>
      </c>
      <c r="G251" s="82" t="s">
        <v>226</v>
      </c>
      <c r="H251" s="82" t="s">
        <v>226</v>
      </c>
      <c r="I251" s="82" t="s">
        <v>226</v>
      </c>
      <c r="J251" s="82" t="s">
        <v>226</v>
      </c>
      <c r="K251" s="82" t="s">
        <v>226</v>
      </c>
      <c r="L251" s="82" t="s">
        <v>226</v>
      </c>
      <c r="M251" s="82" t="s">
        <v>226</v>
      </c>
      <c r="N251" s="82" t="s">
        <v>226</v>
      </c>
      <c r="O251" s="82" t="s">
        <v>226</v>
      </c>
      <c r="P251" s="82" t="s">
        <v>226</v>
      </c>
      <c r="Q251" s="82" t="s">
        <v>226</v>
      </c>
      <c r="R251" s="82" t="s">
        <v>226</v>
      </c>
      <c r="S251" s="82" t="s">
        <v>226</v>
      </c>
      <c r="T251" s="83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4">
        <v>781.4</v>
      </c>
      <c r="E252" s="84">
        <v>684.18859999999995</v>
      </c>
      <c r="F252" s="84">
        <f>F263+F267+F269+F279</f>
        <v>710.79335241727279</v>
      </c>
      <c r="G252" s="84">
        <v>789.37926576444056</v>
      </c>
      <c r="H252" s="84">
        <f>H263+H267+H269+H279</f>
        <v>813.01614785304571</v>
      </c>
      <c r="I252" s="84">
        <v>812.72257143397474</v>
      </c>
      <c r="J252" s="84">
        <f>J263+J267+J269+J279</f>
        <v>809.08779664099768</v>
      </c>
      <c r="K252" s="84">
        <v>840.04023195526463</v>
      </c>
      <c r="L252" s="84">
        <f>L263+L267+L269+L279</f>
        <v>809.13207262496928</v>
      </c>
      <c r="M252" s="84">
        <v>869.55124346149103</v>
      </c>
      <c r="N252" s="84">
        <f>N263+N267+N269+N279</f>
        <v>834.27886714698104</v>
      </c>
      <c r="O252" s="84" t="s">
        <v>226</v>
      </c>
      <c r="P252" s="84">
        <f>P263+P267+P269+P279</f>
        <v>833.39749510563422</v>
      </c>
      <c r="Q252" s="84" t="s">
        <v>226</v>
      </c>
      <c r="R252" s="84">
        <f>R263+R267+R269+R279</f>
        <v>833.39749510563422</v>
      </c>
      <c r="S252" s="84">
        <f>IFERROR(M252,"-")</f>
        <v>869.55124346149103</v>
      </c>
      <c r="T252" s="85">
        <f>IFERROR(R252,"-")</f>
        <v>833.39749510563422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4" t="s">
        <v>226</v>
      </c>
      <c r="E253" s="84" t="s">
        <v>226</v>
      </c>
      <c r="F253" s="84" t="s">
        <v>226</v>
      </c>
      <c r="G253" s="84" t="s">
        <v>226</v>
      </c>
      <c r="H253" s="84" t="s">
        <v>226</v>
      </c>
      <c r="I253" s="84" t="s">
        <v>226</v>
      </c>
      <c r="J253" s="84" t="s">
        <v>226</v>
      </c>
      <c r="K253" s="84" t="s">
        <v>226</v>
      </c>
      <c r="L253" s="84" t="s">
        <v>226</v>
      </c>
      <c r="M253" s="84" t="s">
        <v>226</v>
      </c>
      <c r="N253" s="84" t="s">
        <v>226</v>
      </c>
      <c r="O253" s="84" t="s">
        <v>226</v>
      </c>
      <c r="P253" s="84" t="s">
        <v>226</v>
      </c>
      <c r="Q253" s="84" t="s">
        <v>226</v>
      </c>
      <c r="R253" s="84" t="s">
        <v>226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4" t="s">
        <v>226</v>
      </c>
      <c r="E254" s="84" t="s">
        <v>226</v>
      </c>
      <c r="F254" s="84" t="s">
        <v>226</v>
      </c>
      <c r="G254" s="84" t="s">
        <v>226</v>
      </c>
      <c r="H254" s="84" t="s">
        <v>226</v>
      </c>
      <c r="I254" s="84" t="s">
        <v>226</v>
      </c>
      <c r="J254" s="84" t="s">
        <v>226</v>
      </c>
      <c r="K254" s="84" t="s">
        <v>226</v>
      </c>
      <c r="L254" s="84" t="s">
        <v>226</v>
      </c>
      <c r="M254" s="84" t="s">
        <v>226</v>
      </c>
      <c r="N254" s="84" t="s">
        <v>226</v>
      </c>
      <c r="O254" s="84" t="s">
        <v>226</v>
      </c>
      <c r="P254" s="84" t="s">
        <v>226</v>
      </c>
      <c r="Q254" s="84" t="s">
        <v>226</v>
      </c>
      <c r="R254" s="84" t="s">
        <v>226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4" t="s">
        <v>226</v>
      </c>
      <c r="E255" s="84" t="s">
        <v>226</v>
      </c>
      <c r="F255" s="84" t="s">
        <v>226</v>
      </c>
      <c r="G255" s="84" t="s">
        <v>226</v>
      </c>
      <c r="H255" s="84" t="s">
        <v>226</v>
      </c>
      <c r="I255" s="84" t="s">
        <v>226</v>
      </c>
      <c r="J255" s="84" t="s">
        <v>226</v>
      </c>
      <c r="K255" s="84" t="s">
        <v>226</v>
      </c>
      <c r="L255" s="84" t="s">
        <v>226</v>
      </c>
      <c r="M255" s="84" t="s">
        <v>226</v>
      </c>
      <c r="N255" s="84" t="s">
        <v>226</v>
      </c>
      <c r="O255" s="84" t="s">
        <v>226</v>
      </c>
      <c r="P255" s="84" t="s">
        <v>226</v>
      </c>
      <c r="Q255" s="84" t="s">
        <v>226</v>
      </c>
      <c r="R255" s="84" t="s">
        <v>226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4" t="s">
        <v>226</v>
      </c>
      <c r="E256" s="84" t="s">
        <v>226</v>
      </c>
      <c r="F256" s="84" t="s">
        <v>226</v>
      </c>
      <c r="G256" s="84" t="s">
        <v>226</v>
      </c>
      <c r="H256" s="84" t="s">
        <v>226</v>
      </c>
      <c r="I256" s="84" t="s">
        <v>226</v>
      </c>
      <c r="J256" s="84" t="s">
        <v>226</v>
      </c>
      <c r="K256" s="84" t="s">
        <v>226</v>
      </c>
      <c r="L256" s="84" t="s">
        <v>226</v>
      </c>
      <c r="M256" s="84" t="s">
        <v>226</v>
      </c>
      <c r="N256" s="84" t="s">
        <v>226</v>
      </c>
      <c r="O256" s="84" t="s">
        <v>226</v>
      </c>
      <c r="P256" s="84" t="s">
        <v>226</v>
      </c>
      <c r="Q256" s="84" t="s">
        <v>226</v>
      </c>
      <c r="R256" s="84" t="s">
        <v>226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4" t="s">
        <v>226</v>
      </c>
      <c r="E257" s="84" t="s">
        <v>226</v>
      </c>
      <c r="F257" s="84" t="s">
        <v>226</v>
      </c>
      <c r="G257" s="84" t="s">
        <v>226</v>
      </c>
      <c r="H257" s="84" t="s">
        <v>226</v>
      </c>
      <c r="I257" s="84" t="s">
        <v>226</v>
      </c>
      <c r="J257" s="84" t="s">
        <v>226</v>
      </c>
      <c r="K257" s="84" t="s">
        <v>226</v>
      </c>
      <c r="L257" s="84" t="s">
        <v>226</v>
      </c>
      <c r="M257" s="84" t="s">
        <v>226</v>
      </c>
      <c r="N257" s="84" t="s">
        <v>226</v>
      </c>
      <c r="O257" s="84" t="s">
        <v>226</v>
      </c>
      <c r="P257" s="84" t="s">
        <v>226</v>
      </c>
      <c r="Q257" s="84" t="s">
        <v>226</v>
      </c>
      <c r="R257" s="84" t="s">
        <v>226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4" t="s">
        <v>226</v>
      </c>
      <c r="E258" s="84" t="s">
        <v>226</v>
      </c>
      <c r="F258" s="84" t="s">
        <v>226</v>
      </c>
      <c r="G258" s="84" t="s">
        <v>226</v>
      </c>
      <c r="H258" s="84" t="s">
        <v>226</v>
      </c>
      <c r="I258" s="84" t="s">
        <v>226</v>
      </c>
      <c r="J258" s="84" t="s">
        <v>226</v>
      </c>
      <c r="K258" s="84" t="s">
        <v>226</v>
      </c>
      <c r="L258" s="84" t="s">
        <v>226</v>
      </c>
      <c r="M258" s="84" t="s">
        <v>226</v>
      </c>
      <c r="N258" s="84" t="s">
        <v>226</v>
      </c>
      <c r="O258" s="84" t="s">
        <v>226</v>
      </c>
      <c r="P258" s="84" t="s">
        <v>226</v>
      </c>
      <c r="Q258" s="84" t="s">
        <v>226</v>
      </c>
      <c r="R258" s="84" t="s">
        <v>226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4" t="s">
        <v>226</v>
      </c>
      <c r="E259" s="84" t="s">
        <v>226</v>
      </c>
      <c r="F259" s="84" t="s">
        <v>226</v>
      </c>
      <c r="G259" s="84" t="s">
        <v>226</v>
      </c>
      <c r="H259" s="84" t="s">
        <v>226</v>
      </c>
      <c r="I259" s="84" t="s">
        <v>226</v>
      </c>
      <c r="J259" s="84" t="s">
        <v>226</v>
      </c>
      <c r="K259" s="84" t="s">
        <v>226</v>
      </c>
      <c r="L259" s="84" t="s">
        <v>226</v>
      </c>
      <c r="M259" s="84" t="s">
        <v>226</v>
      </c>
      <c r="N259" s="84" t="s">
        <v>226</v>
      </c>
      <c r="O259" s="84" t="s">
        <v>226</v>
      </c>
      <c r="P259" s="84" t="s">
        <v>226</v>
      </c>
      <c r="Q259" s="84" t="s">
        <v>226</v>
      </c>
      <c r="R259" s="84" t="s">
        <v>226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4" t="s">
        <v>226</v>
      </c>
      <c r="E260" s="84" t="s">
        <v>226</v>
      </c>
      <c r="F260" s="84" t="s">
        <v>226</v>
      </c>
      <c r="G260" s="84" t="s">
        <v>226</v>
      </c>
      <c r="H260" s="84" t="s">
        <v>226</v>
      </c>
      <c r="I260" s="84" t="s">
        <v>226</v>
      </c>
      <c r="J260" s="84" t="s">
        <v>226</v>
      </c>
      <c r="K260" s="84" t="s">
        <v>226</v>
      </c>
      <c r="L260" s="84" t="s">
        <v>226</v>
      </c>
      <c r="M260" s="84" t="s">
        <v>226</v>
      </c>
      <c r="N260" s="84" t="s">
        <v>226</v>
      </c>
      <c r="O260" s="84" t="s">
        <v>226</v>
      </c>
      <c r="P260" s="84" t="s">
        <v>226</v>
      </c>
      <c r="Q260" s="84" t="s">
        <v>226</v>
      </c>
      <c r="R260" s="84" t="s">
        <v>226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4" t="s">
        <v>226</v>
      </c>
      <c r="E261" s="84" t="s">
        <v>226</v>
      </c>
      <c r="F261" s="84" t="s">
        <v>226</v>
      </c>
      <c r="G261" s="84" t="s">
        <v>226</v>
      </c>
      <c r="H261" s="84" t="s">
        <v>226</v>
      </c>
      <c r="I261" s="84" t="s">
        <v>226</v>
      </c>
      <c r="J261" s="84" t="s">
        <v>226</v>
      </c>
      <c r="K261" s="84" t="s">
        <v>226</v>
      </c>
      <c r="L261" s="84" t="s">
        <v>226</v>
      </c>
      <c r="M261" s="84" t="s">
        <v>226</v>
      </c>
      <c r="N261" s="84" t="s">
        <v>226</v>
      </c>
      <c r="O261" s="84" t="s">
        <v>226</v>
      </c>
      <c r="P261" s="84" t="s">
        <v>226</v>
      </c>
      <c r="Q261" s="84" t="s">
        <v>226</v>
      </c>
      <c r="R261" s="84" t="s">
        <v>226</v>
      </c>
      <c r="S261" s="84" t="str">
        <f t="shared" si="14"/>
        <v>-</v>
      </c>
      <c r="T261" s="85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4" t="s">
        <v>226</v>
      </c>
      <c r="E262" s="84" t="s">
        <v>226</v>
      </c>
      <c r="F262" s="84" t="s">
        <v>226</v>
      </c>
      <c r="G262" s="84" t="s">
        <v>226</v>
      </c>
      <c r="H262" s="84" t="s">
        <v>226</v>
      </c>
      <c r="I262" s="84" t="s">
        <v>226</v>
      </c>
      <c r="J262" s="84" t="s">
        <v>226</v>
      </c>
      <c r="K262" s="84" t="s">
        <v>226</v>
      </c>
      <c r="L262" s="84" t="s">
        <v>226</v>
      </c>
      <c r="M262" s="84" t="s">
        <v>226</v>
      </c>
      <c r="N262" s="84" t="s">
        <v>226</v>
      </c>
      <c r="O262" s="84" t="s">
        <v>226</v>
      </c>
      <c r="P262" s="84" t="s">
        <v>226</v>
      </c>
      <c r="Q262" s="84" t="s">
        <v>226</v>
      </c>
      <c r="R262" s="84" t="s">
        <v>226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4">
        <v>742.74306524299982</v>
      </c>
      <c r="E263" s="84">
        <v>663.60632242640031</v>
      </c>
      <c r="F263" s="84">
        <v>643.31788077999977</v>
      </c>
      <c r="G263" s="84">
        <v>768.79698819084081</v>
      </c>
      <c r="H263" s="84">
        <v>686.81514090388441</v>
      </c>
      <c r="I263" s="84">
        <v>792.1402938603751</v>
      </c>
      <c r="J263" s="84">
        <v>720.16200090388452</v>
      </c>
      <c r="K263" s="84">
        <v>819.45795438166488</v>
      </c>
      <c r="L263" s="84">
        <v>742.0087409038839</v>
      </c>
      <c r="M263" s="84">
        <v>848.96896588789139</v>
      </c>
      <c r="N263" s="84">
        <v>767.67313090388416</v>
      </c>
      <c r="O263" s="84" t="s">
        <v>226</v>
      </c>
      <c r="P263" s="84">
        <v>767.67313090388473</v>
      </c>
      <c r="Q263" s="84" t="s">
        <v>226</v>
      </c>
      <c r="R263" s="84">
        <v>767.67313090388473</v>
      </c>
      <c r="S263" s="84">
        <f t="shared" si="14"/>
        <v>848.96896588789139</v>
      </c>
      <c r="T263" s="85">
        <f t="shared" si="15"/>
        <v>767.67313090388473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4">
        <v>0</v>
      </c>
      <c r="E264" s="84">
        <v>6.3794955432980034</v>
      </c>
      <c r="F264" s="84">
        <v>0</v>
      </c>
      <c r="G264" s="84">
        <v>0</v>
      </c>
      <c r="H264" s="84">
        <v>0</v>
      </c>
      <c r="I264" s="84">
        <v>0</v>
      </c>
      <c r="J264" s="84">
        <v>0</v>
      </c>
      <c r="K264" s="84">
        <v>0</v>
      </c>
      <c r="L264" s="84">
        <v>0</v>
      </c>
      <c r="M264" s="84">
        <v>0</v>
      </c>
      <c r="N264" s="84">
        <v>0</v>
      </c>
      <c r="O264" s="84" t="s">
        <v>226</v>
      </c>
      <c r="P264" s="84">
        <v>0</v>
      </c>
      <c r="Q264" s="84" t="s">
        <v>226</v>
      </c>
      <c r="R264" s="84">
        <v>0</v>
      </c>
      <c r="S264" s="84">
        <f t="shared" si="14"/>
        <v>0</v>
      </c>
      <c r="T264" s="85">
        <f t="shared" si="15"/>
        <v>0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4" t="s">
        <v>226</v>
      </c>
      <c r="E265" s="84" t="s">
        <v>226</v>
      </c>
      <c r="F265" s="84" t="s">
        <v>226</v>
      </c>
      <c r="G265" s="84" t="s">
        <v>226</v>
      </c>
      <c r="H265" s="84" t="s">
        <v>226</v>
      </c>
      <c r="I265" s="84" t="s">
        <v>226</v>
      </c>
      <c r="J265" s="84" t="s">
        <v>226</v>
      </c>
      <c r="K265" s="84" t="s">
        <v>226</v>
      </c>
      <c r="L265" s="84" t="s">
        <v>226</v>
      </c>
      <c r="M265" s="84" t="s">
        <v>226</v>
      </c>
      <c r="N265" s="84" t="s">
        <v>226</v>
      </c>
      <c r="O265" s="84" t="s">
        <v>226</v>
      </c>
      <c r="P265" s="84" t="s">
        <v>226</v>
      </c>
      <c r="Q265" s="84" t="s">
        <v>226</v>
      </c>
      <c r="R265" s="84" t="s">
        <v>226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4" t="s">
        <v>226</v>
      </c>
      <c r="E266" s="84" t="s">
        <v>226</v>
      </c>
      <c r="F266" s="84" t="s">
        <v>226</v>
      </c>
      <c r="G266" s="84" t="s">
        <v>226</v>
      </c>
      <c r="H266" s="84" t="s">
        <v>226</v>
      </c>
      <c r="I266" s="84" t="s">
        <v>226</v>
      </c>
      <c r="J266" s="84" t="s">
        <v>226</v>
      </c>
      <c r="K266" s="84" t="s">
        <v>226</v>
      </c>
      <c r="L266" s="84" t="s">
        <v>226</v>
      </c>
      <c r="M266" s="84" t="s">
        <v>226</v>
      </c>
      <c r="N266" s="84" t="s">
        <v>226</v>
      </c>
      <c r="O266" s="84" t="s">
        <v>226</v>
      </c>
      <c r="P266" s="84" t="s">
        <v>226</v>
      </c>
      <c r="Q266" s="84" t="s">
        <v>226</v>
      </c>
      <c r="R266" s="84" t="s">
        <v>226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4">
        <v>1.65673</v>
      </c>
      <c r="E267" s="84">
        <v>1.7128748900000024</v>
      </c>
      <c r="F267" s="84">
        <v>3.1620324531999833</v>
      </c>
      <c r="G267" s="84">
        <v>1.7128766956000037</v>
      </c>
      <c r="H267" s="84">
        <v>1.4582077546000074</v>
      </c>
      <c r="I267" s="84">
        <v>1.7128766955999999</v>
      </c>
      <c r="J267" s="84">
        <v>0.61364285460000245</v>
      </c>
      <c r="K267" s="84">
        <v>1.7128766955999999</v>
      </c>
      <c r="L267" s="84">
        <v>0.60089365460000221</v>
      </c>
      <c r="M267" s="84">
        <v>1.7128766955999963</v>
      </c>
      <c r="N267" s="84">
        <v>0.60089365460000221</v>
      </c>
      <c r="O267" s="84" t="s">
        <v>226</v>
      </c>
      <c r="P267" s="84">
        <v>0.60089365460000221</v>
      </c>
      <c r="Q267" s="84" t="s">
        <v>226</v>
      </c>
      <c r="R267" s="84">
        <v>0.60089365460000221</v>
      </c>
      <c r="S267" s="84">
        <f t="shared" si="14"/>
        <v>1.7128766955999963</v>
      </c>
      <c r="T267" s="85">
        <f t="shared" si="15"/>
        <v>0.60089365460000221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4">
        <v>0</v>
      </c>
      <c r="E268" s="84">
        <v>0</v>
      </c>
      <c r="F268" s="84">
        <v>0.22800000000000001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226</v>
      </c>
      <c r="P268" s="84">
        <v>0</v>
      </c>
      <c r="Q268" s="84" t="s">
        <v>226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4">
        <v>0</v>
      </c>
      <c r="E269" s="84">
        <v>0</v>
      </c>
      <c r="F269" s="84">
        <v>0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226</v>
      </c>
      <c r="P269" s="84">
        <v>0</v>
      </c>
      <c r="Q269" s="84" t="s">
        <v>226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4">
        <v>0</v>
      </c>
      <c r="E270" s="84">
        <v>0</v>
      </c>
      <c r="F270" s="84">
        <v>0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226</v>
      </c>
      <c r="P270" s="84">
        <v>0</v>
      </c>
      <c r="Q270" s="84" t="s">
        <v>226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4" t="s">
        <v>226</v>
      </c>
      <c r="E271" s="84" t="s">
        <v>226</v>
      </c>
      <c r="F271" s="84" t="s">
        <v>226</v>
      </c>
      <c r="G271" s="84" t="s">
        <v>226</v>
      </c>
      <c r="H271" s="84" t="s">
        <v>226</v>
      </c>
      <c r="I271" s="84" t="s">
        <v>226</v>
      </c>
      <c r="J271" s="84" t="s">
        <v>226</v>
      </c>
      <c r="K271" s="84" t="s">
        <v>226</v>
      </c>
      <c r="L271" s="84" t="s">
        <v>226</v>
      </c>
      <c r="M271" s="84" t="s">
        <v>226</v>
      </c>
      <c r="N271" s="84" t="s">
        <v>226</v>
      </c>
      <c r="O271" s="84" t="s">
        <v>226</v>
      </c>
      <c r="P271" s="84" t="s">
        <v>226</v>
      </c>
      <c r="Q271" s="84" t="s">
        <v>226</v>
      </c>
      <c r="R271" s="84" t="s">
        <v>226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4" t="s">
        <v>226</v>
      </c>
      <c r="E272" s="84" t="s">
        <v>226</v>
      </c>
      <c r="F272" s="84" t="s">
        <v>226</v>
      </c>
      <c r="G272" s="84" t="s">
        <v>226</v>
      </c>
      <c r="H272" s="84" t="s">
        <v>226</v>
      </c>
      <c r="I272" s="84" t="s">
        <v>226</v>
      </c>
      <c r="J272" s="84" t="s">
        <v>226</v>
      </c>
      <c r="K272" s="84" t="s">
        <v>226</v>
      </c>
      <c r="L272" s="84" t="s">
        <v>226</v>
      </c>
      <c r="M272" s="84" t="s">
        <v>226</v>
      </c>
      <c r="N272" s="84" t="s">
        <v>226</v>
      </c>
      <c r="O272" s="84" t="s">
        <v>226</v>
      </c>
      <c r="P272" s="84" t="s">
        <v>226</v>
      </c>
      <c r="Q272" s="84" t="s">
        <v>226</v>
      </c>
      <c r="R272" s="84" t="s">
        <v>226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4" t="s">
        <v>226</v>
      </c>
      <c r="E273" s="84" t="s">
        <v>226</v>
      </c>
      <c r="F273" s="84" t="s">
        <v>226</v>
      </c>
      <c r="G273" s="84" t="s">
        <v>226</v>
      </c>
      <c r="H273" s="84" t="s">
        <v>226</v>
      </c>
      <c r="I273" s="84" t="s">
        <v>226</v>
      </c>
      <c r="J273" s="84" t="s">
        <v>226</v>
      </c>
      <c r="K273" s="84" t="s">
        <v>226</v>
      </c>
      <c r="L273" s="84" t="s">
        <v>226</v>
      </c>
      <c r="M273" s="84" t="s">
        <v>226</v>
      </c>
      <c r="N273" s="84" t="s">
        <v>226</v>
      </c>
      <c r="O273" s="84" t="s">
        <v>226</v>
      </c>
      <c r="P273" s="84" t="s">
        <v>226</v>
      </c>
      <c r="Q273" s="84" t="s">
        <v>226</v>
      </c>
      <c r="R273" s="84" t="s">
        <v>226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4" t="s">
        <v>226</v>
      </c>
      <c r="E274" s="84" t="s">
        <v>226</v>
      </c>
      <c r="F274" s="84" t="s">
        <v>226</v>
      </c>
      <c r="G274" s="84" t="s">
        <v>226</v>
      </c>
      <c r="H274" s="84" t="s">
        <v>226</v>
      </c>
      <c r="I274" s="84" t="s">
        <v>226</v>
      </c>
      <c r="J274" s="84" t="s">
        <v>226</v>
      </c>
      <c r="K274" s="84" t="s">
        <v>226</v>
      </c>
      <c r="L274" s="84" t="s">
        <v>226</v>
      </c>
      <c r="M274" s="84" t="s">
        <v>226</v>
      </c>
      <c r="N274" s="84" t="s">
        <v>226</v>
      </c>
      <c r="O274" s="84" t="s">
        <v>226</v>
      </c>
      <c r="P274" s="84" t="s">
        <v>226</v>
      </c>
      <c r="Q274" s="84" t="s">
        <v>226</v>
      </c>
      <c r="R274" s="84" t="s">
        <v>226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4" t="s">
        <v>226</v>
      </c>
      <c r="E275" s="84" t="s">
        <v>226</v>
      </c>
      <c r="F275" s="84" t="s">
        <v>226</v>
      </c>
      <c r="G275" s="84" t="s">
        <v>226</v>
      </c>
      <c r="H275" s="84" t="s">
        <v>226</v>
      </c>
      <c r="I275" s="84" t="s">
        <v>226</v>
      </c>
      <c r="J275" s="84" t="s">
        <v>226</v>
      </c>
      <c r="K275" s="84" t="s">
        <v>226</v>
      </c>
      <c r="L275" s="84" t="s">
        <v>226</v>
      </c>
      <c r="M275" s="84" t="s">
        <v>226</v>
      </c>
      <c r="N275" s="84" t="s">
        <v>226</v>
      </c>
      <c r="O275" s="84" t="s">
        <v>226</v>
      </c>
      <c r="P275" s="84" t="s">
        <v>226</v>
      </c>
      <c r="Q275" s="84" t="s">
        <v>226</v>
      </c>
      <c r="R275" s="84" t="s">
        <v>226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4" t="s">
        <v>226</v>
      </c>
      <c r="E276" s="84" t="s">
        <v>226</v>
      </c>
      <c r="F276" s="84" t="s">
        <v>226</v>
      </c>
      <c r="G276" s="84" t="s">
        <v>226</v>
      </c>
      <c r="H276" s="84" t="s">
        <v>226</v>
      </c>
      <c r="I276" s="84" t="s">
        <v>226</v>
      </c>
      <c r="J276" s="84" t="s">
        <v>226</v>
      </c>
      <c r="K276" s="84" t="s">
        <v>226</v>
      </c>
      <c r="L276" s="84" t="s">
        <v>226</v>
      </c>
      <c r="M276" s="84" t="s">
        <v>226</v>
      </c>
      <c r="N276" s="84" t="s">
        <v>226</v>
      </c>
      <c r="O276" s="84" t="s">
        <v>226</v>
      </c>
      <c r="P276" s="84" t="s">
        <v>226</v>
      </c>
      <c r="Q276" s="84" t="s">
        <v>226</v>
      </c>
      <c r="R276" s="84" t="s">
        <v>226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4" t="s">
        <v>226</v>
      </c>
      <c r="E277" s="84" t="s">
        <v>226</v>
      </c>
      <c r="F277" s="84" t="s">
        <v>226</v>
      </c>
      <c r="G277" s="84" t="s">
        <v>226</v>
      </c>
      <c r="H277" s="84" t="s">
        <v>226</v>
      </c>
      <c r="I277" s="84" t="s">
        <v>226</v>
      </c>
      <c r="J277" s="84" t="s">
        <v>226</v>
      </c>
      <c r="K277" s="84" t="s">
        <v>226</v>
      </c>
      <c r="L277" s="84" t="s">
        <v>226</v>
      </c>
      <c r="M277" s="84" t="s">
        <v>226</v>
      </c>
      <c r="N277" s="84" t="s">
        <v>226</v>
      </c>
      <c r="O277" s="84" t="s">
        <v>226</v>
      </c>
      <c r="P277" s="84" t="s">
        <v>226</v>
      </c>
      <c r="Q277" s="84" t="s">
        <v>226</v>
      </c>
      <c r="R277" s="84" t="s">
        <v>226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4" t="s">
        <v>226</v>
      </c>
      <c r="E278" s="84" t="s">
        <v>226</v>
      </c>
      <c r="F278" s="84" t="s">
        <v>226</v>
      </c>
      <c r="G278" s="84" t="s">
        <v>226</v>
      </c>
      <c r="H278" s="84" t="s">
        <v>226</v>
      </c>
      <c r="I278" s="84" t="s">
        <v>226</v>
      </c>
      <c r="J278" s="84" t="s">
        <v>226</v>
      </c>
      <c r="K278" s="84" t="s">
        <v>226</v>
      </c>
      <c r="L278" s="84" t="s">
        <v>226</v>
      </c>
      <c r="M278" s="84" t="s">
        <v>226</v>
      </c>
      <c r="N278" s="84" t="s">
        <v>226</v>
      </c>
      <c r="O278" s="84" t="s">
        <v>226</v>
      </c>
      <c r="P278" s="84" t="s">
        <v>226</v>
      </c>
      <c r="Q278" s="84" t="s">
        <v>226</v>
      </c>
      <c r="R278" s="84" t="s">
        <v>226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4">
        <v>37.000204757000155</v>
      </c>
      <c r="E279" s="84">
        <v>18.869402683599638</v>
      </c>
      <c r="F279" s="84">
        <v>64.313439184073033</v>
      </c>
      <c r="G279" s="84">
        <v>18.869400877999752</v>
      </c>
      <c r="H279" s="84">
        <v>124.74279919456129</v>
      </c>
      <c r="I279" s="84">
        <v>18.869400877999642</v>
      </c>
      <c r="J279" s="84">
        <v>88.312152882513161</v>
      </c>
      <c r="K279" s="84">
        <v>18.869400877999755</v>
      </c>
      <c r="L279" s="84">
        <v>66.522438066485378</v>
      </c>
      <c r="M279" s="84">
        <v>18.869400877999645</v>
      </c>
      <c r="N279" s="84">
        <v>66.004842588496885</v>
      </c>
      <c r="O279" s="84" t="s">
        <v>226</v>
      </c>
      <c r="P279" s="84">
        <v>65.123470547149495</v>
      </c>
      <c r="Q279" s="84" t="s">
        <v>226</v>
      </c>
      <c r="R279" s="84">
        <v>65.123470547149495</v>
      </c>
      <c r="S279" s="84">
        <f t="shared" si="14"/>
        <v>18.869400877999645</v>
      </c>
      <c r="T279" s="85">
        <f t="shared" si="15"/>
        <v>65.123470547149495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4">
        <v>0</v>
      </c>
      <c r="E280" s="84">
        <v>0</v>
      </c>
      <c r="F280" s="84">
        <v>2.1649999999999996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226</v>
      </c>
      <c r="P280" s="84">
        <v>0</v>
      </c>
      <c r="Q280" s="84" t="s">
        <v>226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4">
        <v>693.22899999999993</v>
      </c>
      <c r="E281" s="84">
        <v>560.37392</v>
      </c>
      <c r="F281" s="84">
        <f>F282+F284+F289+F291+F293+F295+F297+F299+F301</f>
        <v>1235.0214286627001</v>
      </c>
      <c r="G281" s="84">
        <v>574.55309705620903</v>
      </c>
      <c r="H281" s="84">
        <f>H282+H284+H289+H291+H293+H295+H297+H299+H301</f>
        <v>809.84424376237962</v>
      </c>
      <c r="I281" s="84">
        <v>601.30909903305837</v>
      </c>
      <c r="J281" s="84">
        <f>J282+J284+J289+J291+J293+J295+J297+J299+J301</f>
        <v>864.90333612217717</v>
      </c>
      <c r="K281" s="84">
        <v>614.79271281274794</v>
      </c>
      <c r="L281" s="84">
        <f>L282+L284+L289+L291+L293+L295+L297+L299+L301</f>
        <v>906.95778120385899</v>
      </c>
      <c r="M281" s="84">
        <v>616.25835726894309</v>
      </c>
      <c r="N281" s="84">
        <f>N282+N284+N289+N291+N293+N295+N297+N299+N301</f>
        <v>943.26767812523815</v>
      </c>
      <c r="O281" s="84" t="s">
        <v>226</v>
      </c>
      <c r="P281" s="84">
        <f>P282+P284+P289+P291+P293+P295+P297+P299+P301</f>
        <v>979.21447249248331</v>
      </c>
      <c r="Q281" s="84" t="s">
        <v>226</v>
      </c>
      <c r="R281" s="84">
        <f>R282+R284+R289+R291+R293+R295+R297+R299+R301</f>
        <v>1022.6755627473663</v>
      </c>
      <c r="S281" s="84">
        <f t="shared" si="14"/>
        <v>616.25835726894309</v>
      </c>
      <c r="T281" s="85">
        <f t="shared" si="15"/>
        <v>1022.6755627473663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226</v>
      </c>
      <c r="P282" s="84">
        <v>0</v>
      </c>
      <c r="Q282" s="84" t="s">
        <v>226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226</v>
      </c>
      <c r="P283" s="84">
        <v>0</v>
      </c>
      <c r="Q283" s="84" t="s">
        <v>226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4">
        <v>58.694333009999994</v>
      </c>
      <c r="E284" s="84">
        <v>10.303734330000006</v>
      </c>
      <c r="F284" s="84">
        <f>F285+F287</f>
        <v>-1.3876992161385716E-6</v>
      </c>
      <c r="G284" s="84">
        <v>28.793571881397394</v>
      </c>
      <c r="H284" s="84">
        <f>H285+H287</f>
        <v>78.395527150000092</v>
      </c>
      <c r="I284" s="84">
        <v>38.256418078635356</v>
      </c>
      <c r="J284" s="84">
        <f>J285+J287</f>
        <v>78.395527149999978</v>
      </c>
      <c r="K284" s="84">
        <v>48.081935078713343</v>
      </c>
      <c r="L284" s="84">
        <f>L285+L287</f>
        <v>78.395527149999978</v>
      </c>
      <c r="M284" s="84">
        <v>58.302259755297214</v>
      </c>
      <c r="N284" s="84">
        <f>N285+N287</f>
        <v>78.395527149999978</v>
      </c>
      <c r="O284" s="84" t="s">
        <v>226</v>
      </c>
      <c r="P284" s="84">
        <f>P285+P287</f>
        <v>78.395527149999978</v>
      </c>
      <c r="Q284" s="84" t="s">
        <v>226</v>
      </c>
      <c r="R284" s="84">
        <f>R285+R287</f>
        <v>78.395527149999978</v>
      </c>
      <c r="S284" s="84">
        <f t="shared" si="14"/>
        <v>58.302259755297214</v>
      </c>
      <c r="T284" s="85">
        <f t="shared" si="15"/>
        <v>78.395527149999978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226</v>
      </c>
      <c r="P285" s="84">
        <v>0</v>
      </c>
      <c r="Q285" s="84" t="s">
        <v>226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226</v>
      </c>
      <c r="P286" s="84">
        <v>0</v>
      </c>
      <c r="Q286" s="84" t="s">
        <v>226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4">
        <v>58.694333009999994</v>
      </c>
      <c r="E287" s="84">
        <v>10.303734330000006</v>
      </c>
      <c r="F287" s="84">
        <v>-1.3876992161385716E-6</v>
      </c>
      <c r="G287" s="84">
        <v>28.793571881397394</v>
      </c>
      <c r="H287" s="84">
        <v>78.395527150000092</v>
      </c>
      <c r="I287" s="84">
        <v>38.256418078635356</v>
      </c>
      <c r="J287" s="84">
        <v>78.395527149999978</v>
      </c>
      <c r="K287" s="84">
        <v>48.081935078713343</v>
      </c>
      <c r="L287" s="84">
        <v>78.395527149999978</v>
      </c>
      <c r="M287" s="84">
        <v>58.302259755297214</v>
      </c>
      <c r="N287" s="84">
        <v>78.395527149999978</v>
      </c>
      <c r="O287" s="84" t="s">
        <v>226</v>
      </c>
      <c r="P287" s="84">
        <v>78.395527149999978</v>
      </c>
      <c r="Q287" s="84" t="s">
        <v>226</v>
      </c>
      <c r="R287" s="84">
        <v>78.395527149999978</v>
      </c>
      <c r="S287" s="84">
        <f t="shared" si="14"/>
        <v>58.302259755297214</v>
      </c>
      <c r="T287" s="85">
        <f t="shared" si="15"/>
        <v>78.395527149999978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226</v>
      </c>
      <c r="P288" s="84">
        <v>0</v>
      </c>
      <c r="Q288" s="84" t="s">
        <v>226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4">
        <v>40.628058749999994</v>
      </c>
      <c r="E289" s="84">
        <v>34.908875969999791</v>
      </c>
      <c r="F289" s="84">
        <v>41.67698901</v>
      </c>
      <c r="G289" s="84">
        <v>34.908875969999706</v>
      </c>
      <c r="H289" s="84">
        <v>50.88573703304003</v>
      </c>
      <c r="I289" s="84">
        <v>34.908875969999706</v>
      </c>
      <c r="J289" s="84">
        <v>50.88573703304003</v>
      </c>
      <c r="K289" s="84">
        <v>34.908875969999819</v>
      </c>
      <c r="L289" s="84">
        <v>50.88573703304003</v>
      </c>
      <c r="M289" s="84">
        <v>34.908875969999706</v>
      </c>
      <c r="N289" s="84">
        <v>50.88573703304003</v>
      </c>
      <c r="O289" s="84" t="s">
        <v>226</v>
      </c>
      <c r="P289" s="84">
        <v>50.88573703304003</v>
      </c>
      <c r="Q289" s="84" t="s">
        <v>226</v>
      </c>
      <c r="R289" s="84">
        <v>50.88573703304003</v>
      </c>
      <c r="S289" s="84">
        <f t="shared" si="14"/>
        <v>34.908875969999706</v>
      </c>
      <c r="T289" s="85">
        <f t="shared" si="15"/>
        <v>50.88573703304003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226</v>
      </c>
      <c r="P290" s="84">
        <v>0</v>
      </c>
      <c r="Q290" s="84" t="s">
        <v>226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4">
        <v>177.59000020000002</v>
      </c>
      <c r="E291" s="84">
        <v>73.85688321716691</v>
      </c>
      <c r="F291" s="84">
        <v>208.07848438090056</v>
      </c>
      <c r="G291" s="84">
        <v>73.856883217167109</v>
      </c>
      <c r="H291" s="84">
        <v>191.05492079600006</v>
      </c>
      <c r="I291" s="84">
        <v>73.856883217167109</v>
      </c>
      <c r="J291" s="84">
        <v>191.05492079599992</v>
      </c>
      <c r="K291" s="84">
        <v>73.856883217167109</v>
      </c>
      <c r="L291" s="84">
        <v>191.05492079599992</v>
      </c>
      <c r="M291" s="84">
        <v>73.856883217167109</v>
      </c>
      <c r="N291" s="84">
        <v>191.05492079599992</v>
      </c>
      <c r="O291" s="84" t="s">
        <v>226</v>
      </c>
      <c r="P291" s="84">
        <v>191.05492079599992</v>
      </c>
      <c r="Q291" s="84" t="s">
        <v>226</v>
      </c>
      <c r="R291" s="84">
        <v>191.05492079599992</v>
      </c>
      <c r="S291" s="84">
        <f t="shared" si="14"/>
        <v>73.856883217167109</v>
      </c>
      <c r="T291" s="85">
        <f t="shared" si="15"/>
        <v>191.05492079599992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4">
        <v>0</v>
      </c>
      <c r="E292" s="84">
        <v>0</v>
      </c>
      <c r="F292" s="84">
        <v>4.3840000000000003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226</v>
      </c>
      <c r="P292" s="84">
        <v>0</v>
      </c>
      <c r="Q292" s="84" t="s">
        <v>226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4">
        <v>64.251400000000004</v>
      </c>
      <c r="E293" s="84">
        <v>69.756839999999997</v>
      </c>
      <c r="F293" s="84">
        <v>55.374434656001974</v>
      </c>
      <c r="G293" s="84">
        <v>69.756839999999997</v>
      </c>
      <c r="H293" s="84">
        <v>45.72594945155786</v>
      </c>
      <c r="I293" s="84">
        <v>69.756839999999997</v>
      </c>
      <c r="J293" s="84">
        <v>46.549924436533239</v>
      </c>
      <c r="K293" s="84">
        <v>69.756839999999997</v>
      </c>
      <c r="L293" s="84">
        <v>57.411131951730468</v>
      </c>
      <c r="M293" s="84">
        <v>69.756839999999997</v>
      </c>
      <c r="N293" s="84">
        <v>67.974641496377387</v>
      </c>
      <c r="O293" s="84" t="s">
        <v>226</v>
      </c>
      <c r="P293" s="84">
        <v>78.246003668300318</v>
      </c>
      <c r="Q293" s="84" t="s">
        <v>226</v>
      </c>
      <c r="R293" s="84">
        <v>78.246003668300318</v>
      </c>
      <c r="S293" s="84">
        <f t="shared" si="14"/>
        <v>69.756839999999997</v>
      </c>
      <c r="T293" s="85">
        <f t="shared" si="15"/>
        <v>78.246003668300318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226</v>
      </c>
      <c r="P294" s="84">
        <v>0</v>
      </c>
      <c r="Q294" s="84" t="s">
        <v>226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4">
        <v>54.167879999999997</v>
      </c>
      <c r="E295" s="84">
        <v>54.556319999999999</v>
      </c>
      <c r="F295" s="84">
        <v>59.332323053351757</v>
      </c>
      <c r="G295" s="84">
        <v>54.556319999999999</v>
      </c>
      <c r="H295" s="84">
        <v>55.616978234259854</v>
      </c>
      <c r="I295" s="84">
        <v>54.556319999999999</v>
      </c>
      <c r="J295" s="84">
        <v>55.82108513702611</v>
      </c>
      <c r="K295" s="84">
        <v>54.556319999999999</v>
      </c>
      <c r="L295" s="84">
        <v>61.265340711948298</v>
      </c>
      <c r="M295" s="84">
        <v>54.556319999999999</v>
      </c>
      <c r="N295" s="84">
        <v>66.402542484310914</v>
      </c>
      <c r="O295" s="84" t="s">
        <v>226</v>
      </c>
      <c r="P295" s="84">
        <v>71.377608062617782</v>
      </c>
      <c r="Q295" s="84" t="s">
        <v>226</v>
      </c>
      <c r="R295" s="84">
        <v>71.377608062617782</v>
      </c>
      <c r="S295" s="84">
        <f t="shared" si="14"/>
        <v>54.556319999999999</v>
      </c>
      <c r="T295" s="85">
        <f t="shared" si="15"/>
        <v>71.377608062617782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226</v>
      </c>
      <c r="P296" s="84">
        <v>0</v>
      </c>
      <c r="Q296" s="84" t="s">
        <v>226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4">
        <v>38.466000000000001</v>
      </c>
      <c r="E297" s="84">
        <v>38.944000000000003</v>
      </c>
      <c r="F297" s="84">
        <v>56.330460000000002</v>
      </c>
      <c r="G297" s="84">
        <v>30.800425504811422</v>
      </c>
      <c r="H297" s="84">
        <v>23.568770642000011</v>
      </c>
      <c r="I297" s="84">
        <v>31.040075284422819</v>
      </c>
      <c r="J297" s="84">
        <v>13.858123855292007</v>
      </c>
      <c r="K297" s="84">
        <v>31.279725064034217</v>
      </c>
      <c r="L297" s="84">
        <v>13.063603855292007</v>
      </c>
      <c r="M297" s="84">
        <v>31.519374843645615</v>
      </c>
      <c r="N297" s="84">
        <v>12.991603855292007</v>
      </c>
      <c r="O297" s="84" t="s">
        <v>226</v>
      </c>
      <c r="P297" s="84">
        <v>12.979603855292007</v>
      </c>
      <c r="Q297" s="84" t="s">
        <v>226</v>
      </c>
      <c r="R297" s="84">
        <v>12.979603855292007</v>
      </c>
      <c r="S297" s="84">
        <f t="shared" si="14"/>
        <v>31.519374843645615</v>
      </c>
      <c r="T297" s="85">
        <f t="shared" si="15"/>
        <v>12.979603855292007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4">
        <v>0</v>
      </c>
      <c r="E298" s="84">
        <v>2.3239999999999998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226</v>
      </c>
      <c r="P298" s="84">
        <v>0</v>
      </c>
      <c r="Q298" s="84" t="s">
        <v>226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4">
        <v>30.42</v>
      </c>
      <c r="E299" s="84">
        <v>91.572999999999993</v>
      </c>
      <c r="F299" s="84">
        <v>145.49600000000001</v>
      </c>
      <c r="G299" s="84">
        <v>95.40591400000001</v>
      </c>
      <c r="H299" s="84">
        <v>143.53711000000004</v>
      </c>
      <c r="I299" s="84">
        <v>112.45941999999999</v>
      </c>
      <c r="J299" s="84">
        <v>13.858123855292007</v>
      </c>
      <c r="K299" s="84">
        <v>115.87786699999999</v>
      </c>
      <c r="L299" s="84">
        <v>143.53739299999984</v>
      </c>
      <c r="M299" s="84">
        <v>106.88353699999999</v>
      </c>
      <c r="N299" s="84">
        <v>143.53737799999985</v>
      </c>
      <c r="O299" s="84" t="s">
        <v>226</v>
      </c>
      <c r="P299" s="84">
        <v>144.46616899999987</v>
      </c>
      <c r="Q299" s="84" t="s">
        <v>226</v>
      </c>
      <c r="R299" s="84">
        <v>144.46616899999987</v>
      </c>
      <c r="S299" s="84">
        <f t="shared" si="14"/>
        <v>106.88353699999999</v>
      </c>
      <c r="T299" s="85">
        <f t="shared" si="15"/>
        <v>144.46616899999987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4">
        <v>0</v>
      </c>
      <c r="E300" s="84">
        <v>21.507999999999999</v>
      </c>
      <c r="F300" s="84">
        <v>0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226</v>
      </c>
      <c r="P300" s="84">
        <v>0</v>
      </c>
      <c r="Q300" s="84" t="s">
        <v>226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4">
        <v>229.01132803999991</v>
      </c>
      <c r="E301" s="84">
        <v>186.47426648283323</v>
      </c>
      <c r="F301" s="84">
        <v>668.73273895014518</v>
      </c>
      <c r="G301" s="84">
        <v>186.47426648283334</v>
      </c>
      <c r="H301" s="84">
        <v>221.05925045552158</v>
      </c>
      <c r="I301" s="84">
        <v>186.47426648283337</v>
      </c>
      <c r="J301" s="84">
        <v>414.47989385899393</v>
      </c>
      <c r="K301" s="84">
        <v>186.47426648283334</v>
      </c>
      <c r="L301" s="84">
        <v>311.34412670584851</v>
      </c>
      <c r="M301" s="84">
        <v>186.4742664828334</v>
      </c>
      <c r="N301" s="84">
        <v>332.02532731021813</v>
      </c>
      <c r="O301" s="84" t="s">
        <v>226</v>
      </c>
      <c r="P301" s="84">
        <v>351.80890292723342</v>
      </c>
      <c r="Q301" s="84" t="s">
        <v>226</v>
      </c>
      <c r="R301" s="84">
        <v>395.26999318211648</v>
      </c>
      <c r="S301" s="84">
        <f t="shared" si="14"/>
        <v>186.4742664828334</v>
      </c>
      <c r="T301" s="85">
        <f t="shared" si="15"/>
        <v>395.26999318211648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4">
        <v>0</v>
      </c>
      <c r="E302" s="84">
        <v>2.7010000000000001</v>
      </c>
      <c r="F302" s="84">
        <v>15.131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226</v>
      </c>
      <c r="P302" s="84">
        <v>0</v>
      </c>
      <c r="Q302" s="84" t="s">
        <v>226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8">
        <v>1.1757226618124208</v>
      </c>
      <c r="E303" s="98">
        <v>1.1818368850310448</v>
      </c>
      <c r="F303" s="98">
        <f>F165/((F21+F95-F98)*1.18)</f>
        <v>1.004611051339422</v>
      </c>
      <c r="G303" s="98">
        <v>1.1976381382171317</v>
      </c>
      <c r="H303" s="98">
        <f>H165/((H21+H95-H98)*1.18)</f>
        <v>1.0033817699003473</v>
      </c>
      <c r="I303" s="98">
        <v>1.1737429207599168</v>
      </c>
      <c r="J303" s="98">
        <f>J165/((J21+J95-J98)*1.18)</f>
        <v>1.017486009726678</v>
      </c>
      <c r="K303" s="98">
        <v>1.1735892506425887</v>
      </c>
      <c r="L303" s="98">
        <f>L165/((L21+L95-L98)*1.18)</f>
        <v>1.0208909097371412</v>
      </c>
      <c r="M303" s="98">
        <v>1.1735948947635628</v>
      </c>
      <c r="N303" s="98">
        <f>N165/((N21+N95-N98)*1.18)</f>
        <v>1.0172649272576408</v>
      </c>
      <c r="O303" s="98" t="s">
        <v>226</v>
      </c>
      <c r="P303" s="98">
        <f>P165/((P21+P95-P98)*1.18)</f>
        <v>1.0172322482786773</v>
      </c>
      <c r="Q303" s="98" t="s">
        <v>226</v>
      </c>
      <c r="R303" s="98">
        <f>R165/((R21+R95-R98)*1.18)</f>
        <v>1.0166773706400898</v>
      </c>
      <c r="S303" s="98">
        <f t="shared" ref="S303:T303" si="16">S165/((S21+S95-S98)*1.18)</f>
        <v>0.99461054711274977</v>
      </c>
      <c r="T303" s="98">
        <f t="shared" si="16"/>
        <v>1.0178781826481078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4" t="s">
        <v>226</v>
      </c>
      <c r="E304" s="84" t="s">
        <v>226</v>
      </c>
      <c r="F304" s="84" t="s">
        <v>226</v>
      </c>
      <c r="G304" s="84" t="s">
        <v>226</v>
      </c>
      <c r="H304" s="84" t="s">
        <v>226</v>
      </c>
      <c r="I304" s="84" t="s">
        <v>226</v>
      </c>
      <c r="J304" s="84" t="s">
        <v>226</v>
      </c>
      <c r="K304" s="84" t="s">
        <v>226</v>
      </c>
      <c r="L304" s="84" t="s">
        <v>226</v>
      </c>
      <c r="M304" s="84" t="s">
        <v>226</v>
      </c>
      <c r="N304" s="84" t="s">
        <v>226</v>
      </c>
      <c r="O304" s="84" t="s">
        <v>226</v>
      </c>
      <c r="P304" s="84" t="s">
        <v>226</v>
      </c>
      <c r="Q304" s="84" t="s">
        <v>226</v>
      </c>
      <c r="R304" s="84" t="s">
        <v>226</v>
      </c>
      <c r="S304" s="84" t="s">
        <v>226</v>
      </c>
      <c r="T304" s="85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4" t="s">
        <v>226</v>
      </c>
      <c r="E305" s="84" t="s">
        <v>226</v>
      </c>
      <c r="F305" s="84" t="s">
        <v>226</v>
      </c>
      <c r="G305" s="84" t="s">
        <v>226</v>
      </c>
      <c r="H305" s="84" t="s">
        <v>226</v>
      </c>
      <c r="I305" s="84" t="s">
        <v>226</v>
      </c>
      <c r="J305" s="84" t="s">
        <v>226</v>
      </c>
      <c r="K305" s="84" t="s">
        <v>226</v>
      </c>
      <c r="L305" s="84" t="s">
        <v>226</v>
      </c>
      <c r="M305" s="84" t="s">
        <v>226</v>
      </c>
      <c r="N305" s="84" t="s">
        <v>226</v>
      </c>
      <c r="O305" s="84" t="s">
        <v>226</v>
      </c>
      <c r="P305" s="84" t="s">
        <v>226</v>
      </c>
      <c r="Q305" s="84" t="s">
        <v>226</v>
      </c>
      <c r="R305" s="84" t="s">
        <v>226</v>
      </c>
      <c r="S305" s="84" t="s">
        <v>226</v>
      </c>
      <c r="T305" s="85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4" t="s">
        <v>226</v>
      </c>
      <c r="E306" s="84" t="s">
        <v>226</v>
      </c>
      <c r="F306" s="84" t="s">
        <v>226</v>
      </c>
      <c r="G306" s="84" t="s">
        <v>226</v>
      </c>
      <c r="H306" s="84" t="s">
        <v>226</v>
      </c>
      <c r="I306" s="84" t="s">
        <v>226</v>
      </c>
      <c r="J306" s="84" t="s">
        <v>226</v>
      </c>
      <c r="K306" s="84" t="s">
        <v>226</v>
      </c>
      <c r="L306" s="84" t="s">
        <v>226</v>
      </c>
      <c r="M306" s="84" t="s">
        <v>226</v>
      </c>
      <c r="N306" s="84" t="s">
        <v>226</v>
      </c>
      <c r="O306" s="84" t="s">
        <v>226</v>
      </c>
      <c r="P306" s="84" t="s">
        <v>226</v>
      </c>
      <c r="Q306" s="84" t="s">
        <v>226</v>
      </c>
      <c r="R306" s="84" t="s">
        <v>226</v>
      </c>
      <c r="S306" s="84" t="s">
        <v>226</v>
      </c>
      <c r="T306" s="85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4" t="s">
        <v>226</v>
      </c>
      <c r="E307" s="84" t="s">
        <v>226</v>
      </c>
      <c r="F307" s="84" t="s">
        <v>226</v>
      </c>
      <c r="G307" s="84" t="s">
        <v>226</v>
      </c>
      <c r="H307" s="84" t="s">
        <v>226</v>
      </c>
      <c r="I307" s="84" t="s">
        <v>226</v>
      </c>
      <c r="J307" s="84" t="s">
        <v>226</v>
      </c>
      <c r="K307" s="84" t="s">
        <v>226</v>
      </c>
      <c r="L307" s="84" t="s">
        <v>226</v>
      </c>
      <c r="M307" s="84" t="s">
        <v>226</v>
      </c>
      <c r="N307" s="84" t="s">
        <v>226</v>
      </c>
      <c r="O307" s="84" t="s">
        <v>226</v>
      </c>
      <c r="P307" s="84" t="s">
        <v>226</v>
      </c>
      <c r="Q307" s="84" t="s">
        <v>226</v>
      </c>
      <c r="R307" s="84" t="s">
        <v>226</v>
      </c>
      <c r="S307" s="84" t="s">
        <v>226</v>
      </c>
      <c r="T307" s="85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4" t="s">
        <v>226</v>
      </c>
      <c r="E308" s="84" t="s">
        <v>226</v>
      </c>
      <c r="F308" s="84" t="s">
        <v>226</v>
      </c>
      <c r="G308" s="84" t="s">
        <v>226</v>
      </c>
      <c r="H308" s="84" t="s">
        <v>226</v>
      </c>
      <c r="I308" s="84" t="s">
        <v>226</v>
      </c>
      <c r="J308" s="84" t="s">
        <v>226</v>
      </c>
      <c r="K308" s="84" t="s">
        <v>226</v>
      </c>
      <c r="L308" s="84" t="s">
        <v>226</v>
      </c>
      <c r="M308" s="84" t="s">
        <v>226</v>
      </c>
      <c r="N308" s="84" t="s">
        <v>226</v>
      </c>
      <c r="O308" s="84" t="s">
        <v>226</v>
      </c>
      <c r="P308" s="84" t="s">
        <v>226</v>
      </c>
      <c r="Q308" s="84" t="s">
        <v>226</v>
      </c>
      <c r="R308" s="84" t="s">
        <v>226</v>
      </c>
      <c r="S308" s="84" t="s">
        <v>226</v>
      </c>
      <c r="T308" s="85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8">
        <v>0.99468896717219302</v>
      </c>
      <c r="E309" s="98">
        <v>1.0073946224904951</v>
      </c>
      <c r="F309" s="98">
        <f t="shared" ref="F309:H309" si="17">F171/(F27*1.18)</f>
        <v>1.0085699157644989</v>
      </c>
      <c r="G309" s="98">
        <v>1.02063966410072</v>
      </c>
      <c r="H309" s="98">
        <f t="shared" si="17"/>
        <v>1.0129114705998348</v>
      </c>
      <c r="I309" s="98">
        <v>0.99781959029906864</v>
      </c>
      <c r="J309" s="98">
        <f t="shared" ref="J309" si="18">J171/(J27*1.18)</f>
        <v>1.0169491525423728</v>
      </c>
      <c r="K309" s="98">
        <v>0.99755092167048554</v>
      </c>
      <c r="L309" s="98">
        <f t="shared" ref="L309" si="19">L171/(L27*1.18)</f>
        <v>1.0169491525423728</v>
      </c>
      <c r="M309" s="98">
        <v>0.9974469896118785</v>
      </c>
      <c r="N309" s="98">
        <f t="shared" ref="N309" si="20">N171/(N27*1.18)</f>
        <v>1.0169491525423728</v>
      </c>
      <c r="O309" s="98" t="s">
        <v>226</v>
      </c>
      <c r="P309" s="98">
        <f t="shared" ref="P309" si="21">P171/(P27*1.18)</f>
        <v>1.0169491525423728</v>
      </c>
      <c r="Q309" s="98" t="s">
        <v>226</v>
      </c>
      <c r="R309" s="98">
        <f t="shared" ref="R309:T309" si="22">R171/(R27*1.18)</f>
        <v>1.0169491525423728</v>
      </c>
      <c r="S309" s="98">
        <f t="shared" si="22"/>
        <v>0.99760104108060421</v>
      </c>
      <c r="T309" s="99">
        <f t="shared" si="22"/>
        <v>1.0169491525423726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4" t="s">
        <v>226</v>
      </c>
      <c r="E310" s="84" t="s">
        <v>226</v>
      </c>
      <c r="F310" s="84" t="s">
        <v>226</v>
      </c>
      <c r="G310" s="84" t="s">
        <v>226</v>
      </c>
      <c r="H310" s="84" t="s">
        <v>226</v>
      </c>
      <c r="I310" s="84" t="s">
        <v>226</v>
      </c>
      <c r="J310" s="84" t="s">
        <v>226</v>
      </c>
      <c r="K310" s="84" t="s">
        <v>226</v>
      </c>
      <c r="L310" s="84" t="s">
        <v>226</v>
      </c>
      <c r="M310" s="84" t="s">
        <v>226</v>
      </c>
      <c r="N310" s="84" t="s">
        <v>226</v>
      </c>
      <c r="O310" s="84" t="s">
        <v>226</v>
      </c>
      <c r="P310" s="84" t="s">
        <v>226</v>
      </c>
      <c r="Q310" s="84" t="s">
        <v>226</v>
      </c>
      <c r="R310" s="84" t="s">
        <v>226</v>
      </c>
      <c r="S310" s="84" t="str">
        <f t="shared" ref="S310" si="23">IFERROR(I310+K310+M310,"-")</f>
        <v>-</v>
      </c>
      <c r="T310" s="85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4">
        <v>0</v>
      </c>
      <c r="E311" s="84">
        <v>0</v>
      </c>
      <c r="F311" s="84">
        <f t="shared" ref="F311:H311" si="25">IFERROR(F174/(F30*1.18),0)</f>
        <v>0</v>
      </c>
      <c r="G311" s="84">
        <v>0</v>
      </c>
      <c r="H311" s="84">
        <f t="shared" si="25"/>
        <v>0</v>
      </c>
      <c r="I311" s="84">
        <v>0</v>
      </c>
      <c r="J311" s="84">
        <f t="shared" ref="J311" si="26">IFERROR(J174/(J30*1.18),0)</f>
        <v>0</v>
      </c>
      <c r="K311" s="84">
        <v>0</v>
      </c>
      <c r="L311" s="84">
        <f t="shared" ref="L311" si="27">IFERROR(L174/(L30*1.18),0)</f>
        <v>0</v>
      </c>
      <c r="M311" s="84">
        <v>0</v>
      </c>
      <c r="N311" s="84">
        <f t="shared" ref="N311" si="28">IFERROR(N174/(N30*1.18),0)</f>
        <v>0</v>
      </c>
      <c r="O311" s="84" t="s">
        <v>226</v>
      </c>
      <c r="P311" s="84">
        <f t="shared" ref="P311" si="29">IFERROR(P174/(P30*1.18),0)</f>
        <v>0</v>
      </c>
      <c r="Q311" s="84" t="s">
        <v>226</v>
      </c>
      <c r="R311" s="84">
        <f t="shared" ref="R311:T311" si="30">IFERROR(R174/(R30*1.18),0)</f>
        <v>0</v>
      </c>
      <c r="S311" s="84">
        <f t="shared" si="30"/>
        <v>0</v>
      </c>
      <c r="T311" s="85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4" t="s">
        <v>226</v>
      </c>
      <c r="E312" s="84" t="s">
        <v>226</v>
      </c>
      <c r="F312" s="84" t="s">
        <v>226</v>
      </c>
      <c r="G312" s="84" t="s">
        <v>226</v>
      </c>
      <c r="H312" s="84" t="s">
        <v>226</v>
      </c>
      <c r="I312" s="84" t="s">
        <v>226</v>
      </c>
      <c r="J312" s="84" t="s">
        <v>226</v>
      </c>
      <c r="K312" s="84" t="s">
        <v>226</v>
      </c>
      <c r="L312" s="84" t="s">
        <v>226</v>
      </c>
      <c r="M312" s="84" t="s">
        <v>226</v>
      </c>
      <c r="N312" s="84" t="s">
        <v>226</v>
      </c>
      <c r="O312" s="84" t="s">
        <v>226</v>
      </c>
      <c r="P312" s="84" t="s">
        <v>226</v>
      </c>
      <c r="Q312" s="84" t="s">
        <v>226</v>
      </c>
      <c r="R312" s="84" t="s">
        <v>226</v>
      </c>
      <c r="S312" s="84" t="s">
        <v>226</v>
      </c>
      <c r="T312" s="85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4" t="s">
        <v>226</v>
      </c>
      <c r="E313" s="84" t="s">
        <v>226</v>
      </c>
      <c r="F313" s="84" t="s">
        <v>226</v>
      </c>
      <c r="G313" s="84" t="s">
        <v>226</v>
      </c>
      <c r="H313" s="84" t="s">
        <v>226</v>
      </c>
      <c r="I313" s="84" t="s">
        <v>226</v>
      </c>
      <c r="J313" s="84" t="s">
        <v>226</v>
      </c>
      <c r="K313" s="84" t="s">
        <v>226</v>
      </c>
      <c r="L313" s="84" t="s">
        <v>226</v>
      </c>
      <c r="M313" s="84" t="s">
        <v>226</v>
      </c>
      <c r="N313" s="84" t="s">
        <v>226</v>
      </c>
      <c r="O313" s="84" t="s">
        <v>226</v>
      </c>
      <c r="P313" s="84" t="s">
        <v>226</v>
      </c>
      <c r="Q313" s="84" t="s">
        <v>226</v>
      </c>
      <c r="R313" s="84" t="s">
        <v>226</v>
      </c>
      <c r="S313" s="84" t="s">
        <v>226</v>
      </c>
      <c r="T313" s="85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4" t="s">
        <v>226</v>
      </c>
      <c r="E314" s="84" t="s">
        <v>226</v>
      </c>
      <c r="F314" s="84" t="s">
        <v>226</v>
      </c>
      <c r="G314" s="84" t="s">
        <v>226</v>
      </c>
      <c r="H314" s="84" t="s">
        <v>226</v>
      </c>
      <c r="I314" s="84" t="s">
        <v>226</v>
      </c>
      <c r="J314" s="84" t="s">
        <v>226</v>
      </c>
      <c r="K314" s="84" t="s">
        <v>226</v>
      </c>
      <c r="L314" s="84" t="s">
        <v>226</v>
      </c>
      <c r="M314" s="84" t="s">
        <v>226</v>
      </c>
      <c r="N314" s="84" t="s">
        <v>226</v>
      </c>
      <c r="O314" s="84" t="s">
        <v>226</v>
      </c>
      <c r="P314" s="84" t="s">
        <v>226</v>
      </c>
      <c r="Q314" s="84" t="s">
        <v>226</v>
      </c>
      <c r="R314" s="84" t="s">
        <v>226</v>
      </c>
      <c r="S314" s="84" t="s">
        <v>226</v>
      </c>
      <c r="T314" s="85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89" t="s">
        <v>226</v>
      </c>
      <c r="E315" s="89" t="s">
        <v>226</v>
      </c>
      <c r="F315" s="89" t="s">
        <v>226</v>
      </c>
      <c r="G315" s="89" t="s">
        <v>226</v>
      </c>
      <c r="H315" s="89" t="s">
        <v>226</v>
      </c>
      <c r="I315" s="89" t="s">
        <v>226</v>
      </c>
      <c r="J315" s="89" t="s">
        <v>226</v>
      </c>
      <c r="K315" s="89" t="s">
        <v>226</v>
      </c>
      <c r="L315" s="89" t="s">
        <v>226</v>
      </c>
      <c r="M315" s="89" t="s">
        <v>226</v>
      </c>
      <c r="N315" s="89" t="s">
        <v>226</v>
      </c>
      <c r="O315" s="89" t="s">
        <v>226</v>
      </c>
      <c r="P315" s="89" t="s">
        <v>226</v>
      </c>
      <c r="Q315" s="89" t="s">
        <v>226</v>
      </c>
      <c r="R315" s="89" t="s">
        <v>226</v>
      </c>
      <c r="S315" s="89" t="s">
        <v>226</v>
      </c>
      <c r="T315" s="90" t="s">
        <v>226</v>
      </c>
    </row>
    <row r="316" spans="1:20" ht="16.5" thickBot="1" x14ac:dyDescent="0.3">
      <c r="A316" s="173" t="s">
        <v>479</v>
      </c>
      <c r="B316" s="174"/>
      <c r="C316" s="174"/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6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2" t="s">
        <v>226</v>
      </c>
      <c r="E317" s="82" t="s">
        <v>226</v>
      </c>
      <c r="F317" s="82" t="s">
        <v>226</v>
      </c>
      <c r="G317" s="82" t="s">
        <v>226</v>
      </c>
      <c r="H317" s="82" t="s">
        <v>226</v>
      </c>
      <c r="I317" s="82" t="s">
        <v>226</v>
      </c>
      <c r="J317" s="82" t="s">
        <v>226</v>
      </c>
      <c r="K317" s="82" t="s">
        <v>226</v>
      </c>
      <c r="L317" s="82" t="s">
        <v>226</v>
      </c>
      <c r="M317" s="82" t="s">
        <v>226</v>
      </c>
      <c r="N317" s="82" t="s">
        <v>226</v>
      </c>
      <c r="O317" s="82" t="s">
        <v>226</v>
      </c>
      <c r="P317" s="82" t="s">
        <v>226</v>
      </c>
      <c r="Q317" s="82" t="s">
        <v>226</v>
      </c>
      <c r="R317" s="82" t="s">
        <v>226</v>
      </c>
      <c r="S317" s="82" t="str">
        <f t="shared" ref="S317:S364" si="31">IFERROR(I317+K317+M317,"-")</f>
        <v>-</v>
      </c>
      <c r="T317" s="83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4" t="s">
        <v>226</v>
      </c>
      <c r="E318" s="84" t="s">
        <v>226</v>
      </c>
      <c r="F318" s="84" t="s">
        <v>226</v>
      </c>
      <c r="G318" s="84" t="s">
        <v>226</v>
      </c>
      <c r="H318" s="84" t="s">
        <v>226</v>
      </c>
      <c r="I318" s="84" t="s">
        <v>226</v>
      </c>
      <c r="J318" s="84" t="s">
        <v>226</v>
      </c>
      <c r="K318" s="84" t="s">
        <v>226</v>
      </c>
      <c r="L318" s="84" t="s">
        <v>226</v>
      </c>
      <c r="M318" s="84" t="s">
        <v>226</v>
      </c>
      <c r="N318" s="84" t="s">
        <v>226</v>
      </c>
      <c r="O318" s="84" t="s">
        <v>226</v>
      </c>
      <c r="P318" s="84" t="s">
        <v>226</v>
      </c>
      <c r="Q318" s="84" t="s">
        <v>226</v>
      </c>
      <c r="R318" s="84" t="s">
        <v>226</v>
      </c>
      <c r="S318" s="84" t="str">
        <f t="shared" si="31"/>
        <v>-</v>
      </c>
      <c r="T318" s="85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4" t="s">
        <v>226</v>
      </c>
      <c r="E319" s="84" t="s">
        <v>226</v>
      </c>
      <c r="F319" s="84" t="s">
        <v>226</v>
      </c>
      <c r="G319" s="84" t="s">
        <v>226</v>
      </c>
      <c r="H319" s="84" t="s">
        <v>226</v>
      </c>
      <c r="I319" s="84" t="s">
        <v>226</v>
      </c>
      <c r="J319" s="84" t="s">
        <v>226</v>
      </c>
      <c r="K319" s="84" t="s">
        <v>226</v>
      </c>
      <c r="L319" s="84" t="s">
        <v>226</v>
      </c>
      <c r="M319" s="84" t="s">
        <v>226</v>
      </c>
      <c r="N319" s="84" t="s">
        <v>226</v>
      </c>
      <c r="O319" s="84" t="s">
        <v>226</v>
      </c>
      <c r="P319" s="84" t="s">
        <v>226</v>
      </c>
      <c r="Q319" s="84" t="s">
        <v>226</v>
      </c>
      <c r="R319" s="84" t="s">
        <v>226</v>
      </c>
      <c r="S319" s="84" t="str">
        <f t="shared" si="31"/>
        <v>-</v>
      </c>
      <c r="T319" s="85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4" t="s">
        <v>226</v>
      </c>
      <c r="E320" s="84" t="s">
        <v>226</v>
      </c>
      <c r="F320" s="84" t="s">
        <v>226</v>
      </c>
      <c r="G320" s="84" t="s">
        <v>226</v>
      </c>
      <c r="H320" s="84" t="s">
        <v>226</v>
      </c>
      <c r="I320" s="84" t="s">
        <v>226</v>
      </c>
      <c r="J320" s="84" t="s">
        <v>226</v>
      </c>
      <c r="K320" s="84" t="s">
        <v>226</v>
      </c>
      <c r="L320" s="84" t="s">
        <v>226</v>
      </c>
      <c r="M320" s="84" t="s">
        <v>226</v>
      </c>
      <c r="N320" s="84" t="s">
        <v>226</v>
      </c>
      <c r="O320" s="84" t="s">
        <v>226</v>
      </c>
      <c r="P320" s="84" t="s">
        <v>226</v>
      </c>
      <c r="Q320" s="84" t="s">
        <v>226</v>
      </c>
      <c r="R320" s="84" t="s">
        <v>226</v>
      </c>
      <c r="S320" s="84" t="str">
        <f t="shared" si="31"/>
        <v>-</v>
      </c>
      <c r="T320" s="85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4" t="s">
        <v>226</v>
      </c>
      <c r="E321" s="84" t="s">
        <v>226</v>
      </c>
      <c r="F321" s="84" t="s">
        <v>226</v>
      </c>
      <c r="G321" s="84" t="s">
        <v>226</v>
      </c>
      <c r="H321" s="84" t="s">
        <v>226</v>
      </c>
      <c r="I321" s="84" t="s">
        <v>226</v>
      </c>
      <c r="J321" s="84" t="s">
        <v>226</v>
      </c>
      <c r="K321" s="84" t="s">
        <v>226</v>
      </c>
      <c r="L321" s="84" t="s">
        <v>226</v>
      </c>
      <c r="M321" s="84" t="s">
        <v>226</v>
      </c>
      <c r="N321" s="84" t="s">
        <v>226</v>
      </c>
      <c r="O321" s="84" t="s">
        <v>226</v>
      </c>
      <c r="P321" s="84" t="s">
        <v>226</v>
      </c>
      <c r="Q321" s="84" t="s">
        <v>226</v>
      </c>
      <c r="R321" s="84" t="s">
        <v>226</v>
      </c>
      <c r="S321" s="84" t="str">
        <f t="shared" si="31"/>
        <v>-</v>
      </c>
      <c r="T321" s="85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4" t="s">
        <v>226</v>
      </c>
      <c r="E322" s="84" t="s">
        <v>226</v>
      </c>
      <c r="F322" s="84" t="s">
        <v>226</v>
      </c>
      <c r="G322" s="84" t="s">
        <v>226</v>
      </c>
      <c r="H322" s="84" t="s">
        <v>226</v>
      </c>
      <c r="I322" s="84" t="s">
        <v>226</v>
      </c>
      <c r="J322" s="84" t="s">
        <v>226</v>
      </c>
      <c r="K322" s="84" t="s">
        <v>226</v>
      </c>
      <c r="L322" s="84" t="s">
        <v>226</v>
      </c>
      <c r="M322" s="84" t="s">
        <v>226</v>
      </c>
      <c r="N322" s="84" t="s">
        <v>226</v>
      </c>
      <c r="O322" s="84" t="s">
        <v>226</v>
      </c>
      <c r="P322" s="84" t="s">
        <v>226</v>
      </c>
      <c r="Q322" s="84" t="s">
        <v>226</v>
      </c>
      <c r="R322" s="84" t="s">
        <v>226</v>
      </c>
      <c r="S322" s="84" t="str">
        <f t="shared" si="31"/>
        <v>-</v>
      </c>
      <c r="T322" s="85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4" t="s">
        <v>226</v>
      </c>
      <c r="E323" s="84" t="s">
        <v>226</v>
      </c>
      <c r="F323" s="84" t="s">
        <v>226</v>
      </c>
      <c r="G323" s="84" t="s">
        <v>226</v>
      </c>
      <c r="H323" s="84" t="s">
        <v>226</v>
      </c>
      <c r="I323" s="84" t="s">
        <v>226</v>
      </c>
      <c r="J323" s="84" t="s">
        <v>226</v>
      </c>
      <c r="K323" s="84" t="s">
        <v>226</v>
      </c>
      <c r="L323" s="84" t="s">
        <v>226</v>
      </c>
      <c r="M323" s="84" t="s">
        <v>226</v>
      </c>
      <c r="N323" s="84" t="s">
        <v>226</v>
      </c>
      <c r="O323" s="84" t="s">
        <v>226</v>
      </c>
      <c r="P323" s="84" t="s">
        <v>226</v>
      </c>
      <c r="Q323" s="84" t="s">
        <v>226</v>
      </c>
      <c r="R323" s="84" t="s">
        <v>226</v>
      </c>
      <c r="S323" s="84" t="str">
        <f t="shared" si="31"/>
        <v>-</v>
      </c>
      <c r="T323" s="85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4" t="s">
        <v>226</v>
      </c>
      <c r="E324" s="84" t="s">
        <v>226</v>
      </c>
      <c r="F324" s="84" t="s">
        <v>226</v>
      </c>
      <c r="G324" s="84" t="s">
        <v>226</v>
      </c>
      <c r="H324" s="84" t="s">
        <v>226</v>
      </c>
      <c r="I324" s="84" t="s">
        <v>226</v>
      </c>
      <c r="J324" s="84" t="s">
        <v>226</v>
      </c>
      <c r="K324" s="84" t="s">
        <v>226</v>
      </c>
      <c r="L324" s="84" t="s">
        <v>226</v>
      </c>
      <c r="M324" s="84" t="s">
        <v>226</v>
      </c>
      <c r="N324" s="84" t="s">
        <v>226</v>
      </c>
      <c r="O324" s="84" t="s">
        <v>226</v>
      </c>
      <c r="P324" s="84" t="s">
        <v>226</v>
      </c>
      <c r="Q324" s="84" t="s">
        <v>226</v>
      </c>
      <c r="R324" s="84" t="s">
        <v>226</v>
      </c>
      <c r="S324" s="84" t="str">
        <f t="shared" si="31"/>
        <v>-</v>
      </c>
      <c r="T324" s="85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4" t="s">
        <v>226</v>
      </c>
      <c r="E325" s="84" t="s">
        <v>226</v>
      </c>
      <c r="F325" s="84" t="s">
        <v>226</v>
      </c>
      <c r="G325" s="84" t="s">
        <v>226</v>
      </c>
      <c r="H325" s="84" t="s">
        <v>226</v>
      </c>
      <c r="I325" s="84" t="s">
        <v>226</v>
      </c>
      <c r="J325" s="84" t="s">
        <v>226</v>
      </c>
      <c r="K325" s="84" t="s">
        <v>226</v>
      </c>
      <c r="L325" s="84" t="s">
        <v>226</v>
      </c>
      <c r="M325" s="84" t="s">
        <v>226</v>
      </c>
      <c r="N325" s="84" t="s">
        <v>226</v>
      </c>
      <c r="O325" s="84" t="s">
        <v>226</v>
      </c>
      <c r="P325" s="84" t="s">
        <v>226</v>
      </c>
      <c r="Q325" s="84" t="s">
        <v>226</v>
      </c>
      <c r="R325" s="84" t="s">
        <v>226</v>
      </c>
      <c r="S325" s="84" t="str">
        <f t="shared" si="31"/>
        <v>-</v>
      </c>
      <c r="T325" s="85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4" t="s">
        <v>226</v>
      </c>
      <c r="E326" s="84" t="s">
        <v>226</v>
      </c>
      <c r="F326" s="84" t="s">
        <v>226</v>
      </c>
      <c r="G326" s="84" t="s">
        <v>226</v>
      </c>
      <c r="H326" s="84" t="s">
        <v>226</v>
      </c>
      <c r="I326" s="84" t="s">
        <v>226</v>
      </c>
      <c r="J326" s="84" t="s">
        <v>226</v>
      </c>
      <c r="K326" s="84" t="s">
        <v>226</v>
      </c>
      <c r="L326" s="84" t="s">
        <v>226</v>
      </c>
      <c r="M326" s="84" t="s">
        <v>226</v>
      </c>
      <c r="N326" s="84" t="s">
        <v>226</v>
      </c>
      <c r="O326" s="84" t="s">
        <v>226</v>
      </c>
      <c r="P326" s="84" t="s">
        <v>226</v>
      </c>
      <c r="Q326" s="84" t="s">
        <v>226</v>
      </c>
      <c r="R326" s="84" t="s">
        <v>226</v>
      </c>
      <c r="S326" s="84" t="str">
        <f t="shared" si="31"/>
        <v>-</v>
      </c>
      <c r="T326" s="85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4" t="s">
        <v>226</v>
      </c>
      <c r="E327" s="84" t="s">
        <v>226</v>
      </c>
      <c r="F327" s="84" t="s">
        <v>226</v>
      </c>
      <c r="G327" s="84" t="s">
        <v>226</v>
      </c>
      <c r="H327" s="84" t="s">
        <v>226</v>
      </c>
      <c r="I327" s="84" t="s">
        <v>226</v>
      </c>
      <c r="J327" s="84" t="s">
        <v>226</v>
      </c>
      <c r="K327" s="84" t="s">
        <v>226</v>
      </c>
      <c r="L327" s="84" t="s">
        <v>226</v>
      </c>
      <c r="M327" s="84" t="s">
        <v>226</v>
      </c>
      <c r="N327" s="84" t="s">
        <v>226</v>
      </c>
      <c r="O327" s="84" t="s">
        <v>226</v>
      </c>
      <c r="P327" s="84" t="s">
        <v>226</v>
      </c>
      <c r="Q327" s="84" t="s">
        <v>226</v>
      </c>
      <c r="R327" s="84" t="s">
        <v>226</v>
      </c>
      <c r="S327" s="84" t="str">
        <f t="shared" si="31"/>
        <v>-</v>
      </c>
      <c r="T327" s="85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4" t="s">
        <v>226</v>
      </c>
      <c r="E328" s="84" t="s">
        <v>226</v>
      </c>
      <c r="F328" s="84" t="s">
        <v>226</v>
      </c>
      <c r="G328" s="84" t="s">
        <v>226</v>
      </c>
      <c r="H328" s="84" t="s">
        <v>226</v>
      </c>
      <c r="I328" s="84" t="s">
        <v>226</v>
      </c>
      <c r="J328" s="84" t="s">
        <v>226</v>
      </c>
      <c r="K328" s="84" t="s">
        <v>226</v>
      </c>
      <c r="L328" s="84" t="s">
        <v>226</v>
      </c>
      <c r="M328" s="84" t="s">
        <v>226</v>
      </c>
      <c r="N328" s="84" t="s">
        <v>226</v>
      </c>
      <c r="O328" s="84" t="s">
        <v>226</v>
      </c>
      <c r="P328" s="84" t="s">
        <v>226</v>
      </c>
      <c r="Q328" s="84" t="s">
        <v>226</v>
      </c>
      <c r="R328" s="84" t="s">
        <v>226</v>
      </c>
      <c r="S328" s="84" t="str">
        <f t="shared" si="31"/>
        <v>-</v>
      </c>
      <c r="T328" s="85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4" t="s">
        <v>226</v>
      </c>
      <c r="E329" s="84" t="s">
        <v>226</v>
      </c>
      <c r="F329" s="84" t="s">
        <v>226</v>
      </c>
      <c r="G329" s="84" t="s">
        <v>226</v>
      </c>
      <c r="H329" s="84" t="s">
        <v>226</v>
      </c>
      <c r="I329" s="84" t="s">
        <v>226</v>
      </c>
      <c r="J329" s="84" t="s">
        <v>226</v>
      </c>
      <c r="K329" s="84" t="s">
        <v>226</v>
      </c>
      <c r="L329" s="84" t="s">
        <v>226</v>
      </c>
      <c r="M329" s="84" t="s">
        <v>226</v>
      </c>
      <c r="N329" s="84" t="s">
        <v>226</v>
      </c>
      <c r="O329" s="84" t="s">
        <v>226</v>
      </c>
      <c r="P329" s="84" t="s">
        <v>226</v>
      </c>
      <c r="Q329" s="84" t="s">
        <v>226</v>
      </c>
      <c r="R329" s="84" t="s">
        <v>226</v>
      </c>
      <c r="S329" s="84" t="str">
        <f t="shared" si="31"/>
        <v>-</v>
      </c>
      <c r="T329" s="85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4" t="s">
        <v>226</v>
      </c>
      <c r="E330" s="84" t="s">
        <v>226</v>
      </c>
      <c r="F330" s="84" t="s">
        <v>226</v>
      </c>
      <c r="G330" s="84" t="s">
        <v>226</v>
      </c>
      <c r="H330" s="84" t="s">
        <v>226</v>
      </c>
      <c r="I330" s="84" t="s">
        <v>226</v>
      </c>
      <c r="J330" s="84" t="s">
        <v>226</v>
      </c>
      <c r="K330" s="84" t="s">
        <v>226</v>
      </c>
      <c r="L330" s="84" t="s">
        <v>226</v>
      </c>
      <c r="M330" s="84" t="s">
        <v>226</v>
      </c>
      <c r="N330" s="84" t="s">
        <v>226</v>
      </c>
      <c r="O330" s="84" t="s">
        <v>226</v>
      </c>
      <c r="P330" s="84" t="s">
        <v>226</v>
      </c>
      <c r="Q330" s="84" t="s">
        <v>226</v>
      </c>
      <c r="R330" s="84" t="s">
        <v>226</v>
      </c>
      <c r="S330" s="84" t="str">
        <f t="shared" si="31"/>
        <v>-</v>
      </c>
      <c r="T330" s="85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4" t="s">
        <v>226</v>
      </c>
      <c r="E331" s="84" t="s">
        <v>226</v>
      </c>
      <c r="F331" s="84" t="s">
        <v>226</v>
      </c>
      <c r="G331" s="84" t="s">
        <v>226</v>
      </c>
      <c r="H331" s="84" t="s">
        <v>226</v>
      </c>
      <c r="I331" s="84" t="s">
        <v>226</v>
      </c>
      <c r="J331" s="84" t="s">
        <v>226</v>
      </c>
      <c r="K331" s="84" t="s">
        <v>226</v>
      </c>
      <c r="L331" s="84" t="s">
        <v>226</v>
      </c>
      <c r="M331" s="84" t="s">
        <v>226</v>
      </c>
      <c r="N331" s="84" t="s">
        <v>226</v>
      </c>
      <c r="O331" s="84" t="s">
        <v>226</v>
      </c>
      <c r="P331" s="84" t="s">
        <v>226</v>
      </c>
      <c r="Q331" s="84" t="s">
        <v>226</v>
      </c>
      <c r="R331" s="84" t="s">
        <v>226</v>
      </c>
      <c r="S331" s="84" t="str">
        <f t="shared" si="31"/>
        <v>-</v>
      </c>
      <c r="T331" s="85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4" t="s">
        <v>226</v>
      </c>
      <c r="E332" s="84" t="s">
        <v>226</v>
      </c>
      <c r="F332" s="84" t="s">
        <v>226</v>
      </c>
      <c r="G332" s="84" t="s">
        <v>226</v>
      </c>
      <c r="H332" s="84" t="s">
        <v>226</v>
      </c>
      <c r="I332" s="84" t="s">
        <v>226</v>
      </c>
      <c r="J332" s="84" t="s">
        <v>226</v>
      </c>
      <c r="K332" s="84" t="s">
        <v>226</v>
      </c>
      <c r="L332" s="84" t="s">
        <v>226</v>
      </c>
      <c r="M332" s="84" t="s">
        <v>226</v>
      </c>
      <c r="N332" s="84" t="s">
        <v>226</v>
      </c>
      <c r="O332" s="84" t="s">
        <v>226</v>
      </c>
      <c r="P332" s="84" t="s">
        <v>226</v>
      </c>
      <c r="Q332" s="84" t="s">
        <v>226</v>
      </c>
      <c r="R332" s="84" t="s">
        <v>226</v>
      </c>
      <c r="S332" s="84" t="str">
        <f t="shared" si="31"/>
        <v>-</v>
      </c>
      <c r="T332" s="85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4" t="s">
        <v>226</v>
      </c>
      <c r="E333" s="84" t="s">
        <v>226</v>
      </c>
      <c r="F333" s="84" t="s">
        <v>226</v>
      </c>
      <c r="G333" s="84" t="s">
        <v>226</v>
      </c>
      <c r="H333" s="84" t="s">
        <v>226</v>
      </c>
      <c r="I333" s="84" t="s">
        <v>226</v>
      </c>
      <c r="J333" s="84" t="s">
        <v>226</v>
      </c>
      <c r="K333" s="84" t="s">
        <v>226</v>
      </c>
      <c r="L333" s="84" t="s">
        <v>226</v>
      </c>
      <c r="M333" s="84" t="s">
        <v>226</v>
      </c>
      <c r="N333" s="84" t="s">
        <v>226</v>
      </c>
      <c r="O333" s="84" t="s">
        <v>226</v>
      </c>
      <c r="P333" s="84" t="s">
        <v>226</v>
      </c>
      <c r="Q333" s="84" t="s">
        <v>226</v>
      </c>
      <c r="R333" s="84" t="s">
        <v>226</v>
      </c>
      <c r="S333" s="84" t="str">
        <f t="shared" si="31"/>
        <v>-</v>
      </c>
      <c r="T333" s="85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4" t="s">
        <v>226</v>
      </c>
      <c r="E334" s="84" t="s">
        <v>226</v>
      </c>
      <c r="F334" s="84" t="s">
        <v>226</v>
      </c>
      <c r="G334" s="84" t="s">
        <v>226</v>
      </c>
      <c r="H334" s="84" t="s">
        <v>226</v>
      </c>
      <c r="I334" s="84" t="s">
        <v>226</v>
      </c>
      <c r="J334" s="84" t="s">
        <v>226</v>
      </c>
      <c r="K334" s="84" t="s">
        <v>226</v>
      </c>
      <c r="L334" s="84" t="s">
        <v>226</v>
      </c>
      <c r="M334" s="84" t="s">
        <v>226</v>
      </c>
      <c r="N334" s="84" t="s">
        <v>226</v>
      </c>
      <c r="O334" s="84" t="s">
        <v>226</v>
      </c>
      <c r="P334" s="84" t="s">
        <v>226</v>
      </c>
      <c r="Q334" s="84" t="s">
        <v>226</v>
      </c>
      <c r="R334" s="84" t="s">
        <v>226</v>
      </c>
      <c r="S334" s="84" t="str">
        <f t="shared" si="31"/>
        <v>-</v>
      </c>
      <c r="T334" s="85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4" t="s">
        <v>226</v>
      </c>
      <c r="E335" s="84" t="s">
        <v>226</v>
      </c>
      <c r="F335" s="84" t="s">
        <v>226</v>
      </c>
      <c r="G335" s="84" t="s">
        <v>226</v>
      </c>
      <c r="H335" s="84" t="s">
        <v>226</v>
      </c>
      <c r="I335" s="84" t="s">
        <v>226</v>
      </c>
      <c r="J335" s="84" t="s">
        <v>226</v>
      </c>
      <c r="K335" s="84" t="s">
        <v>226</v>
      </c>
      <c r="L335" s="84" t="s">
        <v>226</v>
      </c>
      <c r="M335" s="84" t="s">
        <v>226</v>
      </c>
      <c r="N335" s="84" t="s">
        <v>226</v>
      </c>
      <c r="O335" s="84" t="s">
        <v>226</v>
      </c>
      <c r="P335" s="84" t="s">
        <v>226</v>
      </c>
      <c r="Q335" s="84" t="s">
        <v>226</v>
      </c>
      <c r="R335" s="84" t="s">
        <v>226</v>
      </c>
      <c r="S335" s="84" t="str">
        <f t="shared" si="31"/>
        <v>-</v>
      </c>
      <c r="T335" s="85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4" t="s">
        <v>226</v>
      </c>
      <c r="E336" s="84" t="s">
        <v>226</v>
      </c>
      <c r="F336" s="84" t="s">
        <v>226</v>
      </c>
      <c r="G336" s="84" t="s">
        <v>226</v>
      </c>
      <c r="H336" s="84" t="s">
        <v>226</v>
      </c>
      <c r="I336" s="84" t="s">
        <v>226</v>
      </c>
      <c r="J336" s="84" t="s">
        <v>226</v>
      </c>
      <c r="K336" s="84" t="s">
        <v>226</v>
      </c>
      <c r="L336" s="84" t="s">
        <v>226</v>
      </c>
      <c r="M336" s="84" t="s">
        <v>226</v>
      </c>
      <c r="N336" s="84" t="s">
        <v>226</v>
      </c>
      <c r="O336" s="84" t="s">
        <v>226</v>
      </c>
      <c r="P336" s="84" t="s">
        <v>226</v>
      </c>
      <c r="Q336" s="84" t="s">
        <v>226</v>
      </c>
      <c r="R336" s="84" t="s">
        <v>226</v>
      </c>
      <c r="S336" s="84" t="str">
        <f t="shared" si="31"/>
        <v>-</v>
      </c>
      <c r="T336" s="85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4" t="s">
        <v>226</v>
      </c>
      <c r="E337" s="84" t="s">
        <v>226</v>
      </c>
      <c r="F337" s="84" t="s">
        <v>226</v>
      </c>
      <c r="G337" s="84" t="s">
        <v>226</v>
      </c>
      <c r="H337" s="84" t="s">
        <v>226</v>
      </c>
      <c r="I337" s="84" t="s">
        <v>226</v>
      </c>
      <c r="J337" s="84" t="s">
        <v>226</v>
      </c>
      <c r="K337" s="84" t="s">
        <v>226</v>
      </c>
      <c r="L337" s="84" t="s">
        <v>226</v>
      </c>
      <c r="M337" s="84" t="s">
        <v>226</v>
      </c>
      <c r="N337" s="84" t="s">
        <v>226</v>
      </c>
      <c r="O337" s="84" t="s">
        <v>226</v>
      </c>
      <c r="P337" s="84" t="s">
        <v>226</v>
      </c>
      <c r="Q337" s="84" t="s">
        <v>226</v>
      </c>
      <c r="R337" s="84" t="s">
        <v>226</v>
      </c>
      <c r="S337" s="84" t="str">
        <f t="shared" si="31"/>
        <v>-</v>
      </c>
      <c r="T337" s="85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4">
        <v>5049.5584120000003</v>
      </c>
      <c r="E338" s="84">
        <v>5091.7854800000005</v>
      </c>
      <c r="F338" s="84">
        <v>5134.3930419999997</v>
      </c>
      <c r="G338" s="84">
        <v>4857.5</v>
      </c>
      <c r="H338" s="84">
        <v>5003.2969840000005</v>
      </c>
      <c r="I338" s="84">
        <v>4876.5</v>
      </c>
      <c r="J338" s="84">
        <v>4787.3204559999995</v>
      </c>
      <c r="K338" s="84">
        <v>4895.7</v>
      </c>
      <c r="L338" s="84">
        <v>4800.0426179999995</v>
      </c>
      <c r="M338" s="84">
        <v>4915.16</v>
      </c>
      <c r="N338" s="84">
        <v>4812.8920016199991</v>
      </c>
      <c r="O338" s="84" t="s">
        <v>226</v>
      </c>
      <c r="P338" s="84">
        <v>4825.8698790761991</v>
      </c>
      <c r="Q338" s="84" t="s">
        <v>226</v>
      </c>
      <c r="R338" s="84">
        <v>4838.8827511475311</v>
      </c>
      <c r="S338" s="84">
        <f t="shared" si="31"/>
        <v>14687.36</v>
      </c>
      <c r="T338" s="85">
        <f t="shared" si="32"/>
        <v>24065.007705843731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4">
        <v>0</v>
      </c>
      <c r="E339" s="84">
        <v>0</v>
      </c>
      <c r="F339" s="84" t="s">
        <v>226</v>
      </c>
      <c r="G339" s="84">
        <v>0</v>
      </c>
      <c r="H339" s="84" t="s">
        <v>226</v>
      </c>
      <c r="I339" s="84">
        <v>0</v>
      </c>
      <c r="J339" s="84" t="s">
        <v>226</v>
      </c>
      <c r="K339" s="84">
        <v>0</v>
      </c>
      <c r="L339" s="84" t="s">
        <v>226</v>
      </c>
      <c r="M339" s="84">
        <v>0</v>
      </c>
      <c r="N339" s="84" t="s">
        <v>226</v>
      </c>
      <c r="O339" s="84" t="s">
        <v>226</v>
      </c>
      <c r="P339" s="84" t="s">
        <v>226</v>
      </c>
      <c r="Q339" s="84" t="s">
        <v>226</v>
      </c>
      <c r="R339" s="84" t="s">
        <v>226</v>
      </c>
      <c r="S339" s="84">
        <f t="shared" si="31"/>
        <v>0</v>
      </c>
      <c r="T339" s="85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4">
        <v>0</v>
      </c>
      <c r="E340" s="84">
        <v>0</v>
      </c>
      <c r="F340" s="84" t="s">
        <v>226</v>
      </c>
      <c r="G340" s="84">
        <v>0</v>
      </c>
      <c r="H340" s="84" t="s">
        <v>226</v>
      </c>
      <c r="I340" s="84">
        <v>0</v>
      </c>
      <c r="J340" s="84" t="s">
        <v>226</v>
      </c>
      <c r="K340" s="84">
        <v>0</v>
      </c>
      <c r="L340" s="84" t="s">
        <v>226</v>
      </c>
      <c r="M340" s="84">
        <v>0</v>
      </c>
      <c r="N340" s="84" t="s">
        <v>226</v>
      </c>
      <c r="O340" s="84" t="s">
        <v>226</v>
      </c>
      <c r="P340" s="84" t="s">
        <v>226</v>
      </c>
      <c r="Q340" s="84" t="s">
        <v>226</v>
      </c>
      <c r="R340" s="84" t="s">
        <v>226</v>
      </c>
      <c r="S340" s="84">
        <f t="shared" si="31"/>
        <v>0</v>
      </c>
      <c r="T340" s="85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4">
        <v>0</v>
      </c>
      <c r="E341" s="84">
        <v>0</v>
      </c>
      <c r="F341" s="84" t="s">
        <v>226</v>
      </c>
      <c r="G341" s="84">
        <v>0</v>
      </c>
      <c r="H341" s="84" t="s">
        <v>226</v>
      </c>
      <c r="I341" s="84">
        <v>0</v>
      </c>
      <c r="J341" s="84" t="s">
        <v>226</v>
      </c>
      <c r="K341" s="84">
        <v>0</v>
      </c>
      <c r="L341" s="84" t="s">
        <v>226</v>
      </c>
      <c r="M341" s="84">
        <v>0</v>
      </c>
      <c r="N341" s="84" t="s">
        <v>226</v>
      </c>
      <c r="O341" s="84" t="s">
        <v>226</v>
      </c>
      <c r="P341" s="84" t="s">
        <v>226</v>
      </c>
      <c r="Q341" s="84" t="s">
        <v>226</v>
      </c>
      <c r="R341" s="84" t="s">
        <v>226</v>
      </c>
      <c r="S341" s="84">
        <f t="shared" si="31"/>
        <v>0</v>
      </c>
      <c r="T341" s="85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4">
        <v>361.00295199999999</v>
      </c>
      <c r="E342" s="84">
        <v>314.40554300000002</v>
      </c>
      <c r="F342" s="84">
        <v>301.09763099999998</v>
      </c>
      <c r="G342" s="84">
        <v>297.63039999999978</v>
      </c>
      <c r="H342" s="84">
        <v>331.49615999999997</v>
      </c>
      <c r="I342" s="84">
        <v>297.572991032</v>
      </c>
      <c r="J342" s="84">
        <v>291.46658100000002</v>
      </c>
      <c r="K342" s="84">
        <v>297.10725321380005</v>
      </c>
      <c r="L342" s="84">
        <v>286.24114500000002</v>
      </c>
      <c r="M342" s="84">
        <v>297.16304769020064</v>
      </c>
      <c r="N342" s="84">
        <v>282.00739299999998</v>
      </c>
      <c r="O342" s="84" t="s">
        <v>226</v>
      </c>
      <c r="P342" s="84">
        <v>282.76782100000003</v>
      </c>
      <c r="Q342" s="84" t="s">
        <v>226</v>
      </c>
      <c r="R342" s="84">
        <v>283.53029948079433</v>
      </c>
      <c r="S342" s="84">
        <f t="shared" si="31"/>
        <v>891.8432919360007</v>
      </c>
      <c r="T342" s="85">
        <f t="shared" si="32"/>
        <v>1426.0132394807945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4">
        <v>175.55991666666665</v>
      </c>
      <c r="E343" s="84">
        <v>177.35658333333333</v>
      </c>
      <c r="F343" s="84">
        <v>194.16791666666668</v>
      </c>
      <c r="G343" s="84">
        <v>108.54575000000001</v>
      </c>
      <c r="H343" s="84">
        <v>197.86658333333335</v>
      </c>
      <c r="I343" s="84">
        <v>108.54575000000001</v>
      </c>
      <c r="J343" s="84">
        <v>135.62008333333335</v>
      </c>
      <c r="K343" s="84">
        <v>108.54575000000001</v>
      </c>
      <c r="L343" s="84">
        <v>135.62008333333335</v>
      </c>
      <c r="M343" s="84">
        <v>108.54575000000001</v>
      </c>
      <c r="N343" s="84">
        <v>135.62008333333335</v>
      </c>
      <c r="O343" s="84" t="s">
        <v>226</v>
      </c>
      <c r="P343" s="84">
        <v>135.62008333333335</v>
      </c>
      <c r="Q343" s="84" t="s">
        <v>226</v>
      </c>
      <c r="R343" s="84">
        <v>135.62008333333335</v>
      </c>
      <c r="S343" s="84">
        <f t="shared" si="31"/>
        <v>325.63725000000005</v>
      </c>
      <c r="T343" s="85">
        <f t="shared" si="32"/>
        <v>678.10041666666677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4">
        <v>0</v>
      </c>
      <c r="E344" s="84">
        <v>0</v>
      </c>
      <c r="F344" s="84" t="s">
        <v>226</v>
      </c>
      <c r="G344" s="84">
        <v>0</v>
      </c>
      <c r="H344" s="84" t="s">
        <v>226</v>
      </c>
      <c r="I344" s="84">
        <v>0</v>
      </c>
      <c r="J344" s="84" t="s">
        <v>226</v>
      </c>
      <c r="K344" s="84">
        <v>0</v>
      </c>
      <c r="L344" s="84" t="s">
        <v>226</v>
      </c>
      <c r="M344" s="84">
        <v>0</v>
      </c>
      <c r="N344" s="84" t="s">
        <v>226</v>
      </c>
      <c r="O344" s="84" t="s">
        <v>226</v>
      </c>
      <c r="P344" s="84" t="s">
        <v>226</v>
      </c>
      <c r="Q344" s="84" t="s">
        <v>226</v>
      </c>
      <c r="R344" s="84" t="s">
        <v>226</v>
      </c>
      <c r="S344" s="84">
        <f t="shared" si="31"/>
        <v>0</v>
      </c>
      <c r="T344" s="85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4">
        <v>0</v>
      </c>
      <c r="E345" s="84">
        <v>0</v>
      </c>
      <c r="F345" s="84" t="s">
        <v>226</v>
      </c>
      <c r="G345" s="84">
        <v>0</v>
      </c>
      <c r="H345" s="84" t="s">
        <v>226</v>
      </c>
      <c r="I345" s="84">
        <v>0</v>
      </c>
      <c r="J345" s="84" t="s">
        <v>226</v>
      </c>
      <c r="K345" s="84">
        <v>0</v>
      </c>
      <c r="L345" s="84" t="s">
        <v>226</v>
      </c>
      <c r="M345" s="84">
        <v>0</v>
      </c>
      <c r="N345" s="84" t="s">
        <v>226</v>
      </c>
      <c r="O345" s="84" t="s">
        <v>226</v>
      </c>
      <c r="P345" s="84" t="s">
        <v>226</v>
      </c>
      <c r="Q345" s="84" t="s">
        <v>226</v>
      </c>
      <c r="R345" s="84" t="s">
        <v>226</v>
      </c>
      <c r="S345" s="84">
        <f t="shared" si="31"/>
        <v>0</v>
      </c>
      <c r="T345" s="85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4">
        <v>0</v>
      </c>
      <c r="E346" s="84">
        <v>0</v>
      </c>
      <c r="F346" s="84" t="s">
        <v>226</v>
      </c>
      <c r="G346" s="84">
        <v>0</v>
      </c>
      <c r="H346" s="84" t="s">
        <v>226</v>
      </c>
      <c r="I346" s="84">
        <v>0</v>
      </c>
      <c r="J346" s="84" t="s">
        <v>226</v>
      </c>
      <c r="K346" s="84">
        <v>0</v>
      </c>
      <c r="L346" s="84" t="s">
        <v>226</v>
      </c>
      <c r="M346" s="84">
        <v>0</v>
      </c>
      <c r="N346" s="84" t="s">
        <v>226</v>
      </c>
      <c r="O346" s="84" t="s">
        <v>226</v>
      </c>
      <c r="P346" s="84" t="s">
        <v>226</v>
      </c>
      <c r="Q346" s="84" t="s">
        <v>226</v>
      </c>
      <c r="R346" s="84" t="s">
        <v>226</v>
      </c>
      <c r="S346" s="84">
        <f t="shared" si="31"/>
        <v>0</v>
      </c>
      <c r="T346" s="85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4">
        <v>202735.93</v>
      </c>
      <c r="E347" s="84">
        <v>205809.13125000001</v>
      </c>
      <c r="F347" s="84">
        <v>208014</v>
      </c>
      <c r="G347" s="84">
        <v>211003.94469364049</v>
      </c>
      <c r="H347" s="84">
        <v>209921</v>
      </c>
      <c r="I347" s="84">
        <v>213194.46165372629</v>
      </c>
      <c r="J347" s="84">
        <v>211939</v>
      </c>
      <c r="K347" s="84">
        <v>214864.47309440636</v>
      </c>
      <c r="L347" s="84">
        <v>214818</v>
      </c>
      <c r="M347" s="84">
        <v>216557.91657285392</v>
      </c>
      <c r="N347" s="84">
        <v>217115</v>
      </c>
      <c r="O347" s="84" t="s">
        <v>226</v>
      </c>
      <c r="P347" s="84">
        <v>220543</v>
      </c>
      <c r="Q347" s="84" t="s">
        <v>226</v>
      </c>
      <c r="R347" s="84">
        <v>224025.12423830692</v>
      </c>
      <c r="S347" s="84">
        <f t="shared" si="31"/>
        <v>644616.85132098664</v>
      </c>
      <c r="T347" s="85">
        <f t="shared" si="32"/>
        <v>1088440.1242383069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4">
        <v>4514.5511267500005</v>
      </c>
      <c r="E348" s="84">
        <v>4975.65213417</v>
      </c>
      <c r="F348" s="84">
        <v>4742.174</v>
      </c>
      <c r="G348" s="84">
        <v>4450.5661483414178</v>
      </c>
      <c r="H348" s="84">
        <v>4666.4260179721668</v>
      </c>
      <c r="I348" s="84">
        <v>4717.3616922269512</v>
      </c>
      <c r="J348" s="84">
        <v>4692.5045987904005</v>
      </c>
      <c r="K348" s="84">
        <v>4944.651274958047</v>
      </c>
      <c r="L348" s="84">
        <v>5009.3332963977182</v>
      </c>
      <c r="M348" s="84">
        <v>5114.5729614716947</v>
      </c>
      <c r="N348" s="84">
        <v>5173.1764389658229</v>
      </c>
      <c r="O348" s="84" t="s">
        <v>226</v>
      </c>
      <c r="P348" s="84">
        <v>5369.5535946625196</v>
      </c>
      <c r="Q348" s="84" t="s">
        <v>226</v>
      </c>
      <c r="R348" s="84">
        <v>5530.6402025023954</v>
      </c>
      <c r="S348" s="84">
        <f t="shared" si="31"/>
        <v>14776.585928656692</v>
      </c>
      <c r="T348" s="85">
        <f t="shared" si="32"/>
        <v>25775.208131318857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4" t="s">
        <v>226</v>
      </c>
      <c r="E349" s="84" t="s">
        <v>226</v>
      </c>
      <c r="F349" s="84" t="s">
        <v>226</v>
      </c>
      <c r="G349" s="84" t="s">
        <v>226</v>
      </c>
      <c r="H349" s="84" t="s">
        <v>226</v>
      </c>
      <c r="I349" s="84" t="s">
        <v>226</v>
      </c>
      <c r="J349" s="84" t="s">
        <v>226</v>
      </c>
      <c r="K349" s="84" t="s">
        <v>226</v>
      </c>
      <c r="L349" s="84" t="s">
        <v>226</v>
      </c>
      <c r="M349" s="84" t="s">
        <v>226</v>
      </c>
      <c r="N349" s="84" t="s">
        <v>226</v>
      </c>
      <c r="O349" s="84" t="s">
        <v>226</v>
      </c>
      <c r="P349" s="84" t="s">
        <v>226</v>
      </c>
      <c r="Q349" s="84" t="s">
        <v>226</v>
      </c>
      <c r="R349" s="84" t="s">
        <v>226</v>
      </c>
      <c r="S349" s="84" t="str">
        <f t="shared" si="31"/>
        <v>-</v>
      </c>
      <c r="T349" s="85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4" t="s">
        <v>226</v>
      </c>
      <c r="E350" s="84" t="s">
        <v>226</v>
      </c>
      <c r="F350" s="84" t="s">
        <v>226</v>
      </c>
      <c r="G350" s="84" t="s">
        <v>226</v>
      </c>
      <c r="H350" s="84" t="s">
        <v>226</v>
      </c>
      <c r="I350" s="84" t="s">
        <v>226</v>
      </c>
      <c r="J350" s="84" t="s">
        <v>226</v>
      </c>
      <c r="K350" s="84" t="s">
        <v>226</v>
      </c>
      <c r="L350" s="84" t="s">
        <v>226</v>
      </c>
      <c r="M350" s="84" t="s">
        <v>226</v>
      </c>
      <c r="N350" s="84" t="s">
        <v>226</v>
      </c>
      <c r="O350" s="84" t="s">
        <v>226</v>
      </c>
      <c r="P350" s="84" t="s">
        <v>226</v>
      </c>
      <c r="Q350" s="84" t="s">
        <v>226</v>
      </c>
      <c r="R350" s="84" t="s">
        <v>226</v>
      </c>
      <c r="S350" s="84" t="str">
        <f t="shared" si="31"/>
        <v>-</v>
      </c>
      <c r="T350" s="85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4" t="s">
        <v>226</v>
      </c>
      <c r="E351" s="84" t="s">
        <v>226</v>
      </c>
      <c r="F351" s="84" t="s">
        <v>226</v>
      </c>
      <c r="G351" s="84" t="s">
        <v>226</v>
      </c>
      <c r="H351" s="84" t="s">
        <v>226</v>
      </c>
      <c r="I351" s="84" t="s">
        <v>226</v>
      </c>
      <c r="J351" s="84" t="s">
        <v>226</v>
      </c>
      <c r="K351" s="84" t="s">
        <v>226</v>
      </c>
      <c r="L351" s="84" t="s">
        <v>226</v>
      </c>
      <c r="M351" s="84" t="s">
        <v>226</v>
      </c>
      <c r="N351" s="84" t="s">
        <v>226</v>
      </c>
      <c r="O351" s="84" t="s">
        <v>226</v>
      </c>
      <c r="P351" s="84" t="s">
        <v>226</v>
      </c>
      <c r="Q351" s="84" t="s">
        <v>226</v>
      </c>
      <c r="R351" s="84" t="s">
        <v>226</v>
      </c>
      <c r="S351" s="84" t="str">
        <f t="shared" si="31"/>
        <v>-</v>
      </c>
      <c r="T351" s="85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4" t="s">
        <v>226</v>
      </c>
      <c r="E352" s="84" t="s">
        <v>226</v>
      </c>
      <c r="F352" s="84" t="s">
        <v>226</v>
      </c>
      <c r="G352" s="84" t="s">
        <v>226</v>
      </c>
      <c r="H352" s="84" t="s">
        <v>226</v>
      </c>
      <c r="I352" s="84" t="s">
        <v>226</v>
      </c>
      <c r="J352" s="84" t="s">
        <v>226</v>
      </c>
      <c r="K352" s="84" t="s">
        <v>226</v>
      </c>
      <c r="L352" s="84" t="s">
        <v>226</v>
      </c>
      <c r="M352" s="84" t="s">
        <v>226</v>
      </c>
      <c r="N352" s="84" t="s">
        <v>226</v>
      </c>
      <c r="O352" s="84" t="s">
        <v>226</v>
      </c>
      <c r="P352" s="84" t="s">
        <v>226</v>
      </c>
      <c r="Q352" s="84" t="s">
        <v>226</v>
      </c>
      <c r="R352" s="84" t="s">
        <v>226</v>
      </c>
      <c r="S352" s="84" t="str">
        <f t="shared" si="31"/>
        <v>-</v>
      </c>
      <c r="T352" s="85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4" t="s">
        <v>226</v>
      </c>
      <c r="E353" s="84" t="s">
        <v>226</v>
      </c>
      <c r="F353" s="84" t="s">
        <v>226</v>
      </c>
      <c r="G353" s="84" t="s">
        <v>226</v>
      </c>
      <c r="H353" s="84" t="s">
        <v>226</v>
      </c>
      <c r="I353" s="84" t="s">
        <v>226</v>
      </c>
      <c r="J353" s="84" t="s">
        <v>226</v>
      </c>
      <c r="K353" s="84" t="s">
        <v>226</v>
      </c>
      <c r="L353" s="84" t="s">
        <v>226</v>
      </c>
      <c r="M353" s="84" t="s">
        <v>226</v>
      </c>
      <c r="N353" s="84" t="s">
        <v>226</v>
      </c>
      <c r="O353" s="84" t="s">
        <v>226</v>
      </c>
      <c r="P353" s="84" t="s">
        <v>226</v>
      </c>
      <c r="Q353" s="84" t="s">
        <v>226</v>
      </c>
      <c r="R353" s="84" t="s">
        <v>226</v>
      </c>
      <c r="S353" s="84" t="str">
        <f t="shared" si="31"/>
        <v>-</v>
      </c>
      <c r="T353" s="85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4" t="s">
        <v>226</v>
      </c>
      <c r="E354" s="84" t="s">
        <v>226</v>
      </c>
      <c r="F354" s="84" t="s">
        <v>226</v>
      </c>
      <c r="G354" s="84" t="s">
        <v>226</v>
      </c>
      <c r="H354" s="84" t="s">
        <v>226</v>
      </c>
      <c r="I354" s="84" t="s">
        <v>226</v>
      </c>
      <c r="J354" s="84" t="s">
        <v>226</v>
      </c>
      <c r="K354" s="84" t="s">
        <v>226</v>
      </c>
      <c r="L354" s="84" t="s">
        <v>226</v>
      </c>
      <c r="M354" s="84" t="s">
        <v>226</v>
      </c>
      <c r="N354" s="84" t="s">
        <v>226</v>
      </c>
      <c r="O354" s="84" t="s">
        <v>226</v>
      </c>
      <c r="P354" s="84" t="s">
        <v>226</v>
      </c>
      <c r="Q354" s="84" t="s">
        <v>226</v>
      </c>
      <c r="R354" s="84" t="s">
        <v>226</v>
      </c>
      <c r="S354" s="84" t="str">
        <f t="shared" si="31"/>
        <v>-</v>
      </c>
      <c r="T354" s="85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4" t="s">
        <v>226</v>
      </c>
      <c r="E355" s="84" t="s">
        <v>226</v>
      </c>
      <c r="F355" s="84" t="s">
        <v>226</v>
      </c>
      <c r="G355" s="84" t="s">
        <v>226</v>
      </c>
      <c r="H355" s="84" t="s">
        <v>226</v>
      </c>
      <c r="I355" s="84" t="s">
        <v>226</v>
      </c>
      <c r="J355" s="84" t="s">
        <v>226</v>
      </c>
      <c r="K355" s="84" t="s">
        <v>226</v>
      </c>
      <c r="L355" s="84" t="s">
        <v>226</v>
      </c>
      <c r="M355" s="84" t="s">
        <v>226</v>
      </c>
      <c r="N355" s="84" t="s">
        <v>226</v>
      </c>
      <c r="O355" s="84" t="s">
        <v>226</v>
      </c>
      <c r="P355" s="84" t="s">
        <v>226</v>
      </c>
      <c r="Q355" s="84" t="s">
        <v>226</v>
      </c>
      <c r="R355" s="84" t="s">
        <v>226</v>
      </c>
      <c r="S355" s="84" t="str">
        <f t="shared" si="31"/>
        <v>-</v>
      </c>
      <c r="T355" s="85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4" t="s">
        <v>226</v>
      </c>
      <c r="E356" s="84" t="s">
        <v>226</v>
      </c>
      <c r="F356" s="84" t="s">
        <v>226</v>
      </c>
      <c r="G356" s="84" t="s">
        <v>226</v>
      </c>
      <c r="H356" s="84" t="s">
        <v>226</v>
      </c>
      <c r="I356" s="84" t="s">
        <v>226</v>
      </c>
      <c r="J356" s="84" t="s">
        <v>226</v>
      </c>
      <c r="K356" s="84" t="s">
        <v>226</v>
      </c>
      <c r="L356" s="84" t="s">
        <v>226</v>
      </c>
      <c r="M356" s="84" t="s">
        <v>226</v>
      </c>
      <c r="N356" s="84" t="s">
        <v>226</v>
      </c>
      <c r="O356" s="84" t="s">
        <v>226</v>
      </c>
      <c r="P356" s="84" t="s">
        <v>226</v>
      </c>
      <c r="Q356" s="84" t="s">
        <v>226</v>
      </c>
      <c r="R356" s="84" t="s">
        <v>226</v>
      </c>
      <c r="S356" s="84" t="str">
        <f t="shared" si="31"/>
        <v>-</v>
      </c>
      <c r="T356" s="85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4" t="s">
        <v>226</v>
      </c>
      <c r="E357" s="84" t="s">
        <v>226</v>
      </c>
      <c r="F357" s="84" t="s">
        <v>226</v>
      </c>
      <c r="G357" s="84" t="s">
        <v>226</v>
      </c>
      <c r="H357" s="84" t="s">
        <v>226</v>
      </c>
      <c r="I357" s="84" t="s">
        <v>226</v>
      </c>
      <c r="J357" s="84" t="s">
        <v>226</v>
      </c>
      <c r="K357" s="84" t="s">
        <v>226</v>
      </c>
      <c r="L357" s="84" t="s">
        <v>226</v>
      </c>
      <c r="M357" s="84" t="s">
        <v>226</v>
      </c>
      <c r="N357" s="84" t="s">
        <v>226</v>
      </c>
      <c r="O357" s="84" t="s">
        <v>226</v>
      </c>
      <c r="P357" s="84" t="s">
        <v>226</v>
      </c>
      <c r="Q357" s="84" t="s">
        <v>226</v>
      </c>
      <c r="R357" s="84" t="s">
        <v>226</v>
      </c>
      <c r="S357" s="84" t="str">
        <f t="shared" si="31"/>
        <v>-</v>
      </c>
      <c r="T357" s="85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4" t="s">
        <v>226</v>
      </c>
      <c r="E358" s="84" t="s">
        <v>226</v>
      </c>
      <c r="F358" s="84" t="s">
        <v>226</v>
      </c>
      <c r="G358" s="84" t="s">
        <v>226</v>
      </c>
      <c r="H358" s="84" t="s">
        <v>226</v>
      </c>
      <c r="I358" s="84" t="s">
        <v>226</v>
      </c>
      <c r="J358" s="84" t="s">
        <v>226</v>
      </c>
      <c r="K358" s="84" t="s">
        <v>226</v>
      </c>
      <c r="L358" s="84" t="s">
        <v>226</v>
      </c>
      <c r="M358" s="84" t="s">
        <v>226</v>
      </c>
      <c r="N358" s="84" t="s">
        <v>226</v>
      </c>
      <c r="O358" s="84" t="s">
        <v>226</v>
      </c>
      <c r="P358" s="84" t="s">
        <v>226</v>
      </c>
      <c r="Q358" s="84" t="s">
        <v>226</v>
      </c>
      <c r="R358" s="84" t="s">
        <v>226</v>
      </c>
      <c r="S358" s="84" t="str">
        <f t="shared" si="31"/>
        <v>-</v>
      </c>
      <c r="T358" s="85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4" t="s">
        <v>226</v>
      </c>
      <c r="E359" s="84" t="s">
        <v>226</v>
      </c>
      <c r="F359" s="84" t="s">
        <v>226</v>
      </c>
      <c r="G359" s="84" t="s">
        <v>226</v>
      </c>
      <c r="H359" s="84" t="s">
        <v>226</v>
      </c>
      <c r="I359" s="84" t="s">
        <v>226</v>
      </c>
      <c r="J359" s="84" t="s">
        <v>226</v>
      </c>
      <c r="K359" s="84" t="s">
        <v>226</v>
      </c>
      <c r="L359" s="84" t="s">
        <v>226</v>
      </c>
      <c r="M359" s="84" t="s">
        <v>226</v>
      </c>
      <c r="N359" s="84" t="s">
        <v>226</v>
      </c>
      <c r="O359" s="84" t="s">
        <v>226</v>
      </c>
      <c r="P359" s="84" t="s">
        <v>226</v>
      </c>
      <c r="Q359" s="84" t="s">
        <v>226</v>
      </c>
      <c r="R359" s="84" t="s">
        <v>226</v>
      </c>
      <c r="S359" s="84" t="str">
        <f t="shared" si="31"/>
        <v>-</v>
      </c>
      <c r="T359" s="85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4" t="s">
        <v>226</v>
      </c>
      <c r="E360" s="84" t="s">
        <v>226</v>
      </c>
      <c r="F360" s="84" t="s">
        <v>226</v>
      </c>
      <c r="G360" s="84" t="s">
        <v>226</v>
      </c>
      <c r="H360" s="84" t="s">
        <v>226</v>
      </c>
      <c r="I360" s="84" t="s">
        <v>226</v>
      </c>
      <c r="J360" s="84" t="s">
        <v>226</v>
      </c>
      <c r="K360" s="84" t="s">
        <v>226</v>
      </c>
      <c r="L360" s="84" t="s">
        <v>226</v>
      </c>
      <c r="M360" s="84" t="s">
        <v>226</v>
      </c>
      <c r="N360" s="84" t="s">
        <v>226</v>
      </c>
      <c r="O360" s="84" t="s">
        <v>226</v>
      </c>
      <c r="P360" s="84" t="s">
        <v>226</v>
      </c>
      <c r="Q360" s="84" t="s">
        <v>226</v>
      </c>
      <c r="R360" s="84" t="s">
        <v>226</v>
      </c>
      <c r="S360" s="84" t="str">
        <f t="shared" si="31"/>
        <v>-</v>
      </c>
      <c r="T360" s="85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4" t="s">
        <v>226</v>
      </c>
      <c r="E361" s="84" t="s">
        <v>226</v>
      </c>
      <c r="F361" s="84" t="s">
        <v>226</v>
      </c>
      <c r="G361" s="84" t="s">
        <v>226</v>
      </c>
      <c r="H361" s="84" t="s">
        <v>226</v>
      </c>
      <c r="I361" s="84" t="s">
        <v>226</v>
      </c>
      <c r="J361" s="84" t="s">
        <v>226</v>
      </c>
      <c r="K361" s="84" t="s">
        <v>226</v>
      </c>
      <c r="L361" s="84" t="s">
        <v>226</v>
      </c>
      <c r="M361" s="84" t="s">
        <v>226</v>
      </c>
      <c r="N361" s="84" t="s">
        <v>226</v>
      </c>
      <c r="O361" s="84" t="s">
        <v>226</v>
      </c>
      <c r="P361" s="84" t="s">
        <v>226</v>
      </c>
      <c r="Q361" s="84" t="s">
        <v>226</v>
      </c>
      <c r="R361" s="84" t="s">
        <v>226</v>
      </c>
      <c r="S361" s="84" t="str">
        <f t="shared" si="31"/>
        <v>-</v>
      </c>
      <c r="T361" s="85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4" t="s">
        <v>226</v>
      </c>
      <c r="E362" s="84" t="s">
        <v>226</v>
      </c>
      <c r="F362" s="84" t="s">
        <v>226</v>
      </c>
      <c r="G362" s="84" t="s">
        <v>226</v>
      </c>
      <c r="H362" s="84" t="s">
        <v>226</v>
      </c>
      <c r="I362" s="84" t="s">
        <v>226</v>
      </c>
      <c r="J362" s="84" t="s">
        <v>226</v>
      </c>
      <c r="K362" s="84" t="s">
        <v>226</v>
      </c>
      <c r="L362" s="84" t="s">
        <v>226</v>
      </c>
      <c r="M362" s="84" t="s">
        <v>226</v>
      </c>
      <c r="N362" s="84" t="s">
        <v>226</v>
      </c>
      <c r="O362" s="84" t="s">
        <v>226</v>
      </c>
      <c r="P362" s="84" t="s">
        <v>226</v>
      </c>
      <c r="Q362" s="84" t="s">
        <v>226</v>
      </c>
      <c r="R362" s="84" t="s">
        <v>226</v>
      </c>
      <c r="S362" s="84" t="str">
        <f t="shared" si="31"/>
        <v>-</v>
      </c>
      <c r="T362" s="85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4" t="s">
        <v>226</v>
      </c>
      <c r="E363" s="84" t="s">
        <v>226</v>
      </c>
      <c r="F363" s="84" t="s">
        <v>226</v>
      </c>
      <c r="G363" s="84" t="s">
        <v>226</v>
      </c>
      <c r="H363" s="84" t="s">
        <v>226</v>
      </c>
      <c r="I363" s="84" t="s">
        <v>226</v>
      </c>
      <c r="J363" s="84" t="s">
        <v>226</v>
      </c>
      <c r="K363" s="84" t="s">
        <v>226</v>
      </c>
      <c r="L363" s="84" t="s">
        <v>226</v>
      </c>
      <c r="M363" s="84" t="s">
        <v>226</v>
      </c>
      <c r="N363" s="84" t="s">
        <v>226</v>
      </c>
      <c r="O363" s="84" t="s">
        <v>226</v>
      </c>
      <c r="P363" s="84" t="s">
        <v>226</v>
      </c>
      <c r="Q363" s="84" t="s">
        <v>226</v>
      </c>
      <c r="R363" s="84" t="s">
        <v>226</v>
      </c>
      <c r="S363" s="84" t="str">
        <f t="shared" si="31"/>
        <v>-</v>
      </c>
      <c r="T363" s="85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4" t="s">
        <v>226</v>
      </c>
      <c r="E364" s="84" t="s">
        <v>226</v>
      </c>
      <c r="F364" s="84" t="s">
        <v>226</v>
      </c>
      <c r="G364" s="84" t="s">
        <v>226</v>
      </c>
      <c r="H364" s="84" t="s">
        <v>226</v>
      </c>
      <c r="I364" s="84" t="s">
        <v>226</v>
      </c>
      <c r="J364" s="84" t="s">
        <v>226</v>
      </c>
      <c r="K364" s="84" t="s">
        <v>226</v>
      </c>
      <c r="L364" s="84" t="s">
        <v>226</v>
      </c>
      <c r="M364" s="84" t="s">
        <v>226</v>
      </c>
      <c r="N364" s="84" t="s">
        <v>226</v>
      </c>
      <c r="O364" s="84" t="s">
        <v>226</v>
      </c>
      <c r="P364" s="84" t="s">
        <v>226</v>
      </c>
      <c r="Q364" s="84" t="s">
        <v>226</v>
      </c>
      <c r="R364" s="84" t="s">
        <v>226</v>
      </c>
      <c r="S364" s="84" t="str">
        <f t="shared" si="31"/>
        <v>-</v>
      </c>
      <c r="T364" s="85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0">
        <v>2570.25</v>
      </c>
      <c r="E365" s="100">
        <v>2576</v>
      </c>
      <c r="F365" s="100">
        <v>2579</v>
      </c>
      <c r="G365" s="100">
        <v>2579</v>
      </c>
      <c r="H365" s="100">
        <v>2579</v>
      </c>
      <c r="I365" s="100">
        <v>2579</v>
      </c>
      <c r="J365" s="100">
        <v>2579</v>
      </c>
      <c r="K365" s="100">
        <v>2579</v>
      </c>
      <c r="L365" s="100">
        <v>2572</v>
      </c>
      <c r="M365" s="100">
        <v>2579</v>
      </c>
      <c r="N365" s="100">
        <v>2566</v>
      </c>
      <c r="O365" s="100" t="s">
        <v>226</v>
      </c>
      <c r="P365" s="100">
        <v>2561</v>
      </c>
      <c r="Q365" s="100" t="s">
        <v>226</v>
      </c>
      <c r="R365" s="100">
        <v>2556</v>
      </c>
      <c r="S365" s="100">
        <f>M365</f>
        <v>2579</v>
      </c>
      <c r="T365" s="101">
        <f>R365</f>
        <v>2556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77" t="s">
        <v>569</v>
      </c>
      <c r="B367" s="177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21">
        <v>0</v>
      </c>
    </row>
    <row r="368" spans="1:20" ht="36.75" customHeight="1" x14ac:dyDescent="0.25">
      <c r="A368" s="154" t="s">
        <v>8</v>
      </c>
      <c r="B368" s="156" t="s">
        <v>9</v>
      </c>
      <c r="C368" s="158" t="s">
        <v>10</v>
      </c>
      <c r="D368" s="79" t="s">
        <v>11</v>
      </c>
      <c r="E368" s="79" t="s">
        <v>12</v>
      </c>
      <c r="F368" s="79" t="s">
        <v>13</v>
      </c>
      <c r="G368" s="153" t="s">
        <v>14</v>
      </c>
      <c r="H368" s="153"/>
      <c r="I368" s="153" t="s">
        <v>15</v>
      </c>
      <c r="J368" s="153"/>
      <c r="K368" s="153" t="s">
        <v>16</v>
      </c>
      <c r="L368" s="153"/>
      <c r="M368" s="153" t="s">
        <v>17</v>
      </c>
      <c r="N368" s="153"/>
      <c r="O368" s="153" t="s">
        <v>693</v>
      </c>
      <c r="P368" s="153"/>
      <c r="Q368" s="153" t="s">
        <v>694</v>
      </c>
      <c r="R368" s="153"/>
      <c r="S368" s="156" t="s">
        <v>18</v>
      </c>
      <c r="T368" s="158"/>
    </row>
    <row r="369" spans="1:20" ht="48" thickBot="1" x14ac:dyDescent="0.3">
      <c r="A369" s="155"/>
      <c r="B369" s="157"/>
      <c r="C369" s="159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5" t="s">
        <v>570</v>
      </c>
      <c r="B371" s="166"/>
      <c r="C371" s="26" t="s">
        <v>24</v>
      </c>
      <c r="D371" s="102">
        <v>724.03899999999999</v>
      </c>
      <c r="E371" s="103">
        <v>1031.4069999999999</v>
      </c>
      <c r="F371" s="103">
        <f>F372+F429</f>
        <v>1426.95</v>
      </c>
      <c r="G371" s="102">
        <v>1521.3412189999999</v>
      </c>
      <c r="H371" s="103">
        <f>H372+H429</f>
        <v>1391.863384</v>
      </c>
      <c r="I371" s="102">
        <v>1361.469922</v>
      </c>
      <c r="J371" s="103">
        <f>J372+J429</f>
        <v>1387.1165339999998</v>
      </c>
      <c r="K371" s="102">
        <v>1396.5033570000001</v>
      </c>
      <c r="L371" s="103">
        <f>L372+L429</f>
        <v>1422.1142829999999</v>
      </c>
      <c r="M371" s="104">
        <v>1300.2998630000002</v>
      </c>
      <c r="N371" s="103">
        <f>N372+N429</f>
        <v>1325.1527430000001</v>
      </c>
      <c r="O371" s="105">
        <v>0</v>
      </c>
      <c r="P371" s="103">
        <f>P372+P429</f>
        <v>1297.6287050000001</v>
      </c>
      <c r="Q371" s="105">
        <v>0</v>
      </c>
      <c r="R371" s="103">
        <f>R372+R429</f>
        <v>1294.7900710000001</v>
      </c>
      <c r="S371" s="106">
        <f t="shared" ref="S371:S434" si="33">I371+K371+M371</f>
        <v>4058.273142</v>
      </c>
      <c r="T371" s="107">
        <f t="shared" ref="T371:T434" si="34">J371+L371+N371+P371+R371</f>
        <v>6726.8023360000007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8">
        <v>724.03899999999999</v>
      </c>
      <c r="E372" s="109">
        <v>1031.4069999999999</v>
      </c>
      <c r="F372" s="109">
        <f>F373+F397+F425+F426</f>
        <v>1323.965876</v>
      </c>
      <c r="G372" s="108">
        <v>1118.0528789999998</v>
      </c>
      <c r="H372" s="109">
        <f>H373+H397+H425+H426</f>
        <v>1391.863384</v>
      </c>
      <c r="I372" s="108">
        <v>1141.967003</v>
      </c>
      <c r="J372" s="109">
        <f>J373+J397+J425+J426</f>
        <v>1167.6135339999998</v>
      </c>
      <c r="K372" s="108">
        <v>1251.6466720000001</v>
      </c>
      <c r="L372" s="109">
        <f>L373+L397+L425+L426</f>
        <v>1277.2572829999999</v>
      </c>
      <c r="M372" s="110">
        <v>1300.2998630000002</v>
      </c>
      <c r="N372" s="109">
        <f>N373+N397+N425+N426</f>
        <v>1325.1527430000001</v>
      </c>
      <c r="O372" s="111">
        <v>0</v>
      </c>
      <c r="P372" s="109">
        <f>P373+P397+P425+P426</f>
        <v>1297.6287050000001</v>
      </c>
      <c r="Q372" s="111">
        <v>0</v>
      </c>
      <c r="R372" s="109">
        <f>R373+R397+R425+R426</f>
        <v>1294.7900710000001</v>
      </c>
      <c r="S372" s="112">
        <f t="shared" si="33"/>
        <v>3693.9135380000002</v>
      </c>
      <c r="T372" s="113">
        <f t="shared" si="34"/>
        <v>6362.442336000001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114">
        <v>308.13979999999998</v>
      </c>
      <c r="E373" s="109">
        <v>400.07300000000004</v>
      </c>
      <c r="F373" s="109">
        <v>641.86519999999996</v>
      </c>
      <c r="G373" s="114">
        <v>296.51355899999999</v>
      </c>
      <c r="H373" s="109">
        <v>173.65081800000002</v>
      </c>
      <c r="I373" s="114">
        <v>267.23064600000004</v>
      </c>
      <c r="J373" s="109">
        <v>278.52097499999996</v>
      </c>
      <c r="K373" s="114">
        <v>319.78483299999999</v>
      </c>
      <c r="L373" s="109">
        <v>334.89600000000002</v>
      </c>
      <c r="M373" s="115">
        <v>355.967489</v>
      </c>
      <c r="N373" s="109">
        <v>357.65963099999999</v>
      </c>
      <c r="O373" s="111">
        <v>0</v>
      </c>
      <c r="P373" s="109">
        <v>298.464</v>
      </c>
      <c r="Q373" s="111">
        <v>0</v>
      </c>
      <c r="R373" s="109">
        <v>274.41899999999998</v>
      </c>
      <c r="S373" s="116">
        <f t="shared" si="33"/>
        <v>942.98296800000003</v>
      </c>
      <c r="T373" s="96">
        <f t="shared" si="34"/>
        <v>1543.9596059999999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114">
        <v>308.13979999999998</v>
      </c>
      <c r="E374" s="109">
        <v>398.33300000000003</v>
      </c>
      <c r="F374" s="109">
        <v>635.17319999999995</v>
      </c>
      <c r="G374" s="114">
        <v>296.51355899999999</v>
      </c>
      <c r="H374" s="109">
        <v>171.21650099999999</v>
      </c>
      <c r="I374" s="114">
        <v>267.23064600000004</v>
      </c>
      <c r="J374" s="109">
        <v>278.52097499999996</v>
      </c>
      <c r="K374" s="114">
        <v>319.78483299999999</v>
      </c>
      <c r="L374" s="109">
        <v>334.89600000000002</v>
      </c>
      <c r="M374" s="115">
        <v>355.967489</v>
      </c>
      <c r="N374" s="109">
        <v>357.65963099999999</v>
      </c>
      <c r="O374" s="111">
        <v>0</v>
      </c>
      <c r="P374" s="109">
        <v>298.464</v>
      </c>
      <c r="Q374" s="111">
        <v>0</v>
      </c>
      <c r="R374" s="109">
        <v>274.41899999999998</v>
      </c>
      <c r="S374" s="116">
        <f t="shared" si="33"/>
        <v>942.98296800000003</v>
      </c>
      <c r="T374" s="96">
        <f t="shared" si="34"/>
        <v>1543.9596059999999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114">
        <v>0</v>
      </c>
      <c r="E375" s="109">
        <v>0</v>
      </c>
      <c r="F375" s="109">
        <v>0</v>
      </c>
      <c r="G375" s="114">
        <v>0</v>
      </c>
      <c r="H375" s="109">
        <v>0</v>
      </c>
      <c r="I375" s="114">
        <v>0</v>
      </c>
      <c r="J375" s="109">
        <v>0</v>
      </c>
      <c r="K375" s="114">
        <v>0</v>
      </c>
      <c r="L375" s="109">
        <v>0</v>
      </c>
      <c r="M375" s="115">
        <v>0</v>
      </c>
      <c r="N375" s="109">
        <v>0</v>
      </c>
      <c r="O375" s="111">
        <v>0</v>
      </c>
      <c r="P375" s="109">
        <v>0</v>
      </c>
      <c r="Q375" s="111">
        <v>0</v>
      </c>
      <c r="R375" s="109">
        <v>0</v>
      </c>
      <c r="S375" s="116">
        <f t="shared" si="33"/>
        <v>0</v>
      </c>
      <c r="T375" s="96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114">
        <v>0</v>
      </c>
      <c r="E376" s="109">
        <v>0</v>
      </c>
      <c r="F376" s="109">
        <v>0</v>
      </c>
      <c r="G376" s="114">
        <v>0</v>
      </c>
      <c r="H376" s="109">
        <v>0</v>
      </c>
      <c r="I376" s="114">
        <v>0</v>
      </c>
      <c r="J376" s="109">
        <v>0</v>
      </c>
      <c r="K376" s="114">
        <v>0</v>
      </c>
      <c r="L376" s="109">
        <v>0</v>
      </c>
      <c r="M376" s="115">
        <v>0</v>
      </c>
      <c r="N376" s="109">
        <v>0</v>
      </c>
      <c r="O376" s="111">
        <v>0</v>
      </c>
      <c r="P376" s="109">
        <v>0</v>
      </c>
      <c r="Q376" s="111">
        <v>0</v>
      </c>
      <c r="R376" s="109">
        <v>0</v>
      </c>
      <c r="S376" s="116">
        <f t="shared" si="33"/>
        <v>0</v>
      </c>
      <c r="T376" s="96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114">
        <v>0</v>
      </c>
      <c r="E377" s="109">
        <v>0</v>
      </c>
      <c r="F377" s="109">
        <v>0</v>
      </c>
      <c r="G377" s="114">
        <v>0</v>
      </c>
      <c r="H377" s="109">
        <v>0</v>
      </c>
      <c r="I377" s="114">
        <v>0</v>
      </c>
      <c r="J377" s="109">
        <v>0</v>
      </c>
      <c r="K377" s="114">
        <v>0</v>
      </c>
      <c r="L377" s="109">
        <v>0</v>
      </c>
      <c r="M377" s="115">
        <v>0</v>
      </c>
      <c r="N377" s="109">
        <v>0</v>
      </c>
      <c r="O377" s="111">
        <v>0</v>
      </c>
      <c r="P377" s="109">
        <v>0</v>
      </c>
      <c r="Q377" s="111">
        <v>0</v>
      </c>
      <c r="R377" s="109">
        <v>0</v>
      </c>
      <c r="S377" s="116">
        <f t="shared" si="33"/>
        <v>0</v>
      </c>
      <c r="T377" s="96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114">
        <v>0</v>
      </c>
      <c r="E378" s="109">
        <v>0</v>
      </c>
      <c r="F378" s="109">
        <v>0</v>
      </c>
      <c r="G378" s="114">
        <v>0</v>
      </c>
      <c r="H378" s="109">
        <v>0</v>
      </c>
      <c r="I378" s="114">
        <v>0</v>
      </c>
      <c r="J378" s="109">
        <v>0</v>
      </c>
      <c r="K378" s="114">
        <v>0</v>
      </c>
      <c r="L378" s="109">
        <v>0</v>
      </c>
      <c r="M378" s="115">
        <v>0</v>
      </c>
      <c r="N378" s="109">
        <v>0</v>
      </c>
      <c r="O378" s="111">
        <v>0</v>
      </c>
      <c r="P378" s="109">
        <v>0</v>
      </c>
      <c r="Q378" s="111">
        <v>0</v>
      </c>
      <c r="R378" s="109">
        <v>0</v>
      </c>
      <c r="S378" s="116">
        <f t="shared" si="33"/>
        <v>0</v>
      </c>
      <c r="T378" s="96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114">
        <v>0</v>
      </c>
      <c r="E379" s="109">
        <v>0</v>
      </c>
      <c r="F379" s="109">
        <v>0</v>
      </c>
      <c r="G379" s="114">
        <v>0</v>
      </c>
      <c r="H379" s="109">
        <v>0</v>
      </c>
      <c r="I379" s="114">
        <v>0</v>
      </c>
      <c r="J379" s="109">
        <v>0</v>
      </c>
      <c r="K379" s="114">
        <v>0</v>
      </c>
      <c r="L379" s="109">
        <v>0</v>
      </c>
      <c r="M379" s="115">
        <v>0</v>
      </c>
      <c r="N379" s="109">
        <v>0</v>
      </c>
      <c r="O379" s="111">
        <v>0</v>
      </c>
      <c r="P379" s="109">
        <v>0</v>
      </c>
      <c r="Q379" s="111">
        <v>0</v>
      </c>
      <c r="R379" s="109">
        <v>0</v>
      </c>
      <c r="S379" s="116">
        <f t="shared" si="33"/>
        <v>0</v>
      </c>
      <c r="T379" s="96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114">
        <v>291.54379999999998</v>
      </c>
      <c r="E380" s="92">
        <v>387.12200000000001</v>
      </c>
      <c r="F380" s="92">
        <v>632.28719999999998</v>
      </c>
      <c r="G380" s="114">
        <v>274.662149</v>
      </c>
      <c r="H380" s="92">
        <v>142.54599999999999</v>
      </c>
      <c r="I380" s="114">
        <v>267.23064600000004</v>
      </c>
      <c r="J380" s="92">
        <v>278.52097499999996</v>
      </c>
      <c r="K380" s="114">
        <v>319.78483299999999</v>
      </c>
      <c r="L380" s="92">
        <v>334.89600000000002</v>
      </c>
      <c r="M380" s="115">
        <v>355.967489</v>
      </c>
      <c r="N380" s="92">
        <v>357.65963099999999</v>
      </c>
      <c r="O380" s="94">
        <v>0</v>
      </c>
      <c r="P380" s="92">
        <v>298.464</v>
      </c>
      <c r="Q380" s="94">
        <v>0</v>
      </c>
      <c r="R380" s="92">
        <v>274.41899999999998</v>
      </c>
      <c r="S380" s="116">
        <f t="shared" si="33"/>
        <v>942.98296800000003</v>
      </c>
      <c r="T380" s="96">
        <f t="shared" si="34"/>
        <v>1543.9596059999999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114">
        <v>0</v>
      </c>
      <c r="E381" s="109">
        <v>0</v>
      </c>
      <c r="F381" s="109">
        <v>0</v>
      </c>
      <c r="G381" s="114">
        <v>0</v>
      </c>
      <c r="H381" s="109">
        <v>0</v>
      </c>
      <c r="I381" s="114">
        <v>0</v>
      </c>
      <c r="J381" s="109">
        <v>0</v>
      </c>
      <c r="K381" s="114">
        <v>0</v>
      </c>
      <c r="L381" s="109">
        <v>0</v>
      </c>
      <c r="M381" s="115">
        <v>0</v>
      </c>
      <c r="N381" s="109">
        <v>0</v>
      </c>
      <c r="O381" s="111">
        <v>0</v>
      </c>
      <c r="P381" s="109">
        <v>0</v>
      </c>
      <c r="Q381" s="111">
        <v>0</v>
      </c>
      <c r="R381" s="109">
        <v>0</v>
      </c>
      <c r="S381" s="116">
        <f t="shared" si="33"/>
        <v>0</v>
      </c>
      <c r="T381" s="96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114">
        <v>16.596</v>
      </c>
      <c r="E382" s="109">
        <v>11.211</v>
      </c>
      <c r="F382" s="109">
        <v>2.8860000000000001</v>
      </c>
      <c r="G382" s="114">
        <v>21.851410000000001</v>
      </c>
      <c r="H382" s="109">
        <v>28.670501000000002</v>
      </c>
      <c r="I382" s="114">
        <v>0</v>
      </c>
      <c r="J382" s="109">
        <v>0</v>
      </c>
      <c r="K382" s="114">
        <v>0</v>
      </c>
      <c r="L382" s="109">
        <v>0</v>
      </c>
      <c r="M382" s="115">
        <v>0</v>
      </c>
      <c r="N382" s="109">
        <v>0</v>
      </c>
      <c r="O382" s="111">
        <v>0</v>
      </c>
      <c r="P382" s="109">
        <v>0</v>
      </c>
      <c r="Q382" s="111">
        <v>0</v>
      </c>
      <c r="R382" s="109">
        <v>0</v>
      </c>
      <c r="S382" s="116">
        <f t="shared" si="33"/>
        <v>0</v>
      </c>
      <c r="T382" s="96">
        <f t="shared" si="34"/>
        <v>0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114">
        <v>0</v>
      </c>
      <c r="E383" s="109">
        <v>0</v>
      </c>
      <c r="F383" s="109">
        <v>0</v>
      </c>
      <c r="G383" s="114">
        <v>0</v>
      </c>
      <c r="H383" s="109">
        <v>0</v>
      </c>
      <c r="I383" s="114">
        <v>0</v>
      </c>
      <c r="J383" s="109">
        <v>0</v>
      </c>
      <c r="K383" s="114">
        <v>0</v>
      </c>
      <c r="L383" s="109">
        <v>0</v>
      </c>
      <c r="M383" s="115">
        <v>0</v>
      </c>
      <c r="N383" s="109">
        <v>0</v>
      </c>
      <c r="O383" s="111">
        <v>0</v>
      </c>
      <c r="P383" s="109">
        <v>0</v>
      </c>
      <c r="Q383" s="111">
        <v>0</v>
      </c>
      <c r="R383" s="109">
        <v>0</v>
      </c>
      <c r="S383" s="116">
        <f t="shared" si="33"/>
        <v>0</v>
      </c>
      <c r="T383" s="96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114">
        <v>0</v>
      </c>
      <c r="E384" s="109">
        <v>0</v>
      </c>
      <c r="F384" s="109">
        <v>0</v>
      </c>
      <c r="G384" s="114">
        <v>0</v>
      </c>
      <c r="H384" s="109">
        <v>0</v>
      </c>
      <c r="I384" s="114">
        <v>0</v>
      </c>
      <c r="J384" s="109">
        <v>0</v>
      </c>
      <c r="K384" s="114">
        <v>0</v>
      </c>
      <c r="L384" s="109">
        <v>0</v>
      </c>
      <c r="M384" s="115">
        <v>0</v>
      </c>
      <c r="N384" s="109">
        <v>0</v>
      </c>
      <c r="O384" s="111">
        <v>0</v>
      </c>
      <c r="P384" s="109">
        <v>0</v>
      </c>
      <c r="Q384" s="111">
        <v>0</v>
      </c>
      <c r="R384" s="109">
        <v>0</v>
      </c>
      <c r="S384" s="116">
        <f t="shared" si="33"/>
        <v>0</v>
      </c>
      <c r="T384" s="96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114">
        <v>16.596</v>
      </c>
      <c r="E385" s="92">
        <v>11.211</v>
      </c>
      <c r="F385" s="92">
        <v>2.8860000000000001</v>
      </c>
      <c r="G385" s="114">
        <v>21.851410000000001</v>
      </c>
      <c r="H385" s="92">
        <v>28.670501000000002</v>
      </c>
      <c r="I385" s="114">
        <v>0</v>
      </c>
      <c r="J385" s="92">
        <v>0</v>
      </c>
      <c r="K385" s="114">
        <v>0</v>
      </c>
      <c r="L385" s="92">
        <v>0</v>
      </c>
      <c r="M385" s="115">
        <v>0</v>
      </c>
      <c r="N385" s="92">
        <v>0</v>
      </c>
      <c r="O385" s="94">
        <v>0</v>
      </c>
      <c r="P385" s="92">
        <v>0</v>
      </c>
      <c r="Q385" s="94">
        <v>0</v>
      </c>
      <c r="R385" s="92">
        <v>0</v>
      </c>
      <c r="S385" s="116">
        <f t="shared" si="33"/>
        <v>0</v>
      </c>
      <c r="T385" s="96">
        <f t="shared" si="34"/>
        <v>0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114">
        <v>16.596</v>
      </c>
      <c r="E386" s="92">
        <v>0</v>
      </c>
      <c r="F386" s="92">
        <v>0</v>
      </c>
      <c r="G386" s="114">
        <v>0</v>
      </c>
      <c r="H386" s="92">
        <v>0</v>
      </c>
      <c r="I386" s="114">
        <v>0</v>
      </c>
      <c r="J386" s="92">
        <v>0</v>
      </c>
      <c r="K386" s="114">
        <v>0</v>
      </c>
      <c r="L386" s="92">
        <v>0</v>
      </c>
      <c r="M386" s="115">
        <v>0</v>
      </c>
      <c r="N386" s="92">
        <v>0</v>
      </c>
      <c r="O386" s="94">
        <v>0</v>
      </c>
      <c r="P386" s="92">
        <v>0</v>
      </c>
      <c r="Q386" s="94">
        <v>0</v>
      </c>
      <c r="R386" s="92">
        <v>0</v>
      </c>
      <c r="S386" s="116">
        <f t="shared" si="33"/>
        <v>0</v>
      </c>
      <c r="T386" s="96">
        <f t="shared" si="34"/>
        <v>0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114">
        <v>0</v>
      </c>
      <c r="E387" s="109">
        <v>0</v>
      </c>
      <c r="F387" s="109">
        <v>0</v>
      </c>
      <c r="G387" s="114">
        <v>0</v>
      </c>
      <c r="H387" s="109">
        <v>0</v>
      </c>
      <c r="I387" s="114">
        <v>0</v>
      </c>
      <c r="J387" s="109">
        <v>0</v>
      </c>
      <c r="K387" s="114">
        <v>0</v>
      </c>
      <c r="L387" s="109">
        <v>0</v>
      </c>
      <c r="M387" s="115">
        <v>0</v>
      </c>
      <c r="N387" s="109">
        <v>0</v>
      </c>
      <c r="O387" s="111">
        <v>0</v>
      </c>
      <c r="P387" s="109">
        <v>0</v>
      </c>
      <c r="Q387" s="111">
        <v>0</v>
      </c>
      <c r="R387" s="109">
        <v>0</v>
      </c>
      <c r="S387" s="116">
        <f t="shared" si="33"/>
        <v>0</v>
      </c>
      <c r="T387" s="96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114">
        <v>0</v>
      </c>
      <c r="E388" s="109">
        <v>0</v>
      </c>
      <c r="F388" s="109">
        <v>0</v>
      </c>
      <c r="G388" s="114">
        <v>0</v>
      </c>
      <c r="H388" s="109">
        <v>0</v>
      </c>
      <c r="I388" s="114">
        <v>0</v>
      </c>
      <c r="J388" s="109">
        <v>0</v>
      </c>
      <c r="K388" s="114">
        <v>0</v>
      </c>
      <c r="L388" s="109">
        <v>0</v>
      </c>
      <c r="M388" s="115">
        <v>0</v>
      </c>
      <c r="N388" s="109">
        <v>0</v>
      </c>
      <c r="O388" s="111">
        <v>0</v>
      </c>
      <c r="P388" s="109">
        <v>0</v>
      </c>
      <c r="Q388" s="111">
        <v>0</v>
      </c>
      <c r="R388" s="109">
        <v>0</v>
      </c>
      <c r="S388" s="116">
        <f t="shared" si="33"/>
        <v>0</v>
      </c>
      <c r="T388" s="96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114">
        <v>0</v>
      </c>
      <c r="E389" s="109">
        <v>0</v>
      </c>
      <c r="F389" s="109">
        <v>0</v>
      </c>
      <c r="G389" s="114">
        <v>0</v>
      </c>
      <c r="H389" s="109">
        <v>0</v>
      </c>
      <c r="I389" s="114">
        <v>0</v>
      </c>
      <c r="J389" s="109">
        <v>0</v>
      </c>
      <c r="K389" s="114">
        <v>0</v>
      </c>
      <c r="L389" s="109">
        <v>0</v>
      </c>
      <c r="M389" s="115">
        <v>0</v>
      </c>
      <c r="N389" s="109">
        <v>0</v>
      </c>
      <c r="O389" s="111">
        <v>0</v>
      </c>
      <c r="P389" s="109">
        <v>0</v>
      </c>
      <c r="Q389" s="111">
        <v>0</v>
      </c>
      <c r="R389" s="109">
        <v>0</v>
      </c>
      <c r="S389" s="116">
        <f t="shared" si="33"/>
        <v>0</v>
      </c>
      <c r="T389" s="96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114">
        <v>0</v>
      </c>
      <c r="E390" s="109">
        <v>0</v>
      </c>
      <c r="F390" s="109">
        <v>0</v>
      </c>
      <c r="G390" s="114">
        <v>0</v>
      </c>
      <c r="H390" s="109">
        <v>0</v>
      </c>
      <c r="I390" s="114">
        <v>0</v>
      </c>
      <c r="J390" s="109">
        <v>0</v>
      </c>
      <c r="K390" s="114">
        <v>0</v>
      </c>
      <c r="L390" s="109">
        <v>0</v>
      </c>
      <c r="M390" s="115">
        <v>0</v>
      </c>
      <c r="N390" s="109">
        <v>0</v>
      </c>
      <c r="O390" s="111">
        <v>0</v>
      </c>
      <c r="P390" s="109">
        <v>0</v>
      </c>
      <c r="Q390" s="111">
        <v>0</v>
      </c>
      <c r="R390" s="109">
        <v>0</v>
      </c>
      <c r="S390" s="116">
        <f t="shared" si="33"/>
        <v>0</v>
      </c>
      <c r="T390" s="96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114">
        <v>0</v>
      </c>
      <c r="E391" s="109">
        <v>0</v>
      </c>
      <c r="F391" s="109">
        <v>0</v>
      </c>
      <c r="G391" s="114">
        <v>0</v>
      </c>
      <c r="H391" s="109">
        <v>0</v>
      </c>
      <c r="I391" s="114">
        <v>0</v>
      </c>
      <c r="J391" s="109">
        <v>0</v>
      </c>
      <c r="K391" s="114">
        <v>0</v>
      </c>
      <c r="L391" s="109">
        <v>0</v>
      </c>
      <c r="M391" s="115">
        <v>0</v>
      </c>
      <c r="N391" s="109">
        <v>0</v>
      </c>
      <c r="O391" s="111">
        <v>0</v>
      </c>
      <c r="P391" s="109">
        <v>0</v>
      </c>
      <c r="Q391" s="111">
        <v>0</v>
      </c>
      <c r="R391" s="109">
        <v>0</v>
      </c>
      <c r="S391" s="116">
        <f t="shared" si="33"/>
        <v>0</v>
      </c>
      <c r="T391" s="96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114">
        <v>0</v>
      </c>
      <c r="E392" s="109">
        <v>0</v>
      </c>
      <c r="F392" s="109">
        <v>0</v>
      </c>
      <c r="G392" s="114">
        <v>0</v>
      </c>
      <c r="H392" s="109">
        <v>0</v>
      </c>
      <c r="I392" s="114">
        <v>0</v>
      </c>
      <c r="J392" s="109">
        <v>0</v>
      </c>
      <c r="K392" s="114">
        <v>0</v>
      </c>
      <c r="L392" s="109">
        <v>0</v>
      </c>
      <c r="M392" s="115">
        <v>0</v>
      </c>
      <c r="N392" s="109">
        <v>0</v>
      </c>
      <c r="O392" s="111">
        <v>0</v>
      </c>
      <c r="P392" s="109">
        <v>0</v>
      </c>
      <c r="Q392" s="111">
        <v>0</v>
      </c>
      <c r="R392" s="109">
        <v>0</v>
      </c>
      <c r="S392" s="116">
        <f t="shared" si="33"/>
        <v>0</v>
      </c>
      <c r="T392" s="96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114">
        <v>0</v>
      </c>
      <c r="E393" s="109">
        <v>0</v>
      </c>
      <c r="F393" s="109">
        <v>0</v>
      </c>
      <c r="G393" s="114">
        <v>0</v>
      </c>
      <c r="H393" s="109">
        <v>0</v>
      </c>
      <c r="I393" s="114">
        <v>0</v>
      </c>
      <c r="J393" s="109">
        <v>0</v>
      </c>
      <c r="K393" s="114">
        <v>0</v>
      </c>
      <c r="L393" s="109">
        <v>0</v>
      </c>
      <c r="M393" s="115">
        <v>0</v>
      </c>
      <c r="N393" s="109">
        <v>0</v>
      </c>
      <c r="O393" s="111">
        <v>0</v>
      </c>
      <c r="P393" s="109">
        <v>0</v>
      </c>
      <c r="Q393" s="111">
        <v>0</v>
      </c>
      <c r="R393" s="109">
        <v>0</v>
      </c>
      <c r="S393" s="116">
        <f t="shared" si="33"/>
        <v>0</v>
      </c>
      <c r="T393" s="96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114">
        <v>0</v>
      </c>
      <c r="E394" s="109">
        <v>0</v>
      </c>
      <c r="F394" s="109">
        <v>0</v>
      </c>
      <c r="G394" s="114">
        <v>0</v>
      </c>
      <c r="H394" s="109">
        <v>0</v>
      </c>
      <c r="I394" s="114">
        <v>0</v>
      </c>
      <c r="J394" s="109">
        <v>0</v>
      </c>
      <c r="K394" s="114">
        <v>0</v>
      </c>
      <c r="L394" s="109">
        <v>0</v>
      </c>
      <c r="M394" s="115">
        <v>0</v>
      </c>
      <c r="N394" s="109">
        <v>0</v>
      </c>
      <c r="O394" s="111">
        <v>0</v>
      </c>
      <c r="P394" s="109">
        <v>0</v>
      </c>
      <c r="Q394" s="111">
        <v>0</v>
      </c>
      <c r="R394" s="109">
        <v>0</v>
      </c>
      <c r="S394" s="116">
        <f t="shared" si="33"/>
        <v>0</v>
      </c>
      <c r="T394" s="96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114">
        <v>0</v>
      </c>
      <c r="E395" s="109">
        <v>0</v>
      </c>
      <c r="F395" s="109">
        <v>0</v>
      </c>
      <c r="G395" s="114">
        <v>0</v>
      </c>
      <c r="H395" s="109">
        <v>0</v>
      </c>
      <c r="I395" s="114">
        <v>0</v>
      </c>
      <c r="J395" s="109">
        <v>0</v>
      </c>
      <c r="K395" s="114">
        <v>0</v>
      </c>
      <c r="L395" s="109">
        <v>0</v>
      </c>
      <c r="M395" s="115">
        <v>0</v>
      </c>
      <c r="N395" s="109">
        <v>0</v>
      </c>
      <c r="O395" s="111">
        <v>0</v>
      </c>
      <c r="P395" s="109">
        <v>0</v>
      </c>
      <c r="Q395" s="111">
        <v>0</v>
      </c>
      <c r="R395" s="109">
        <v>0</v>
      </c>
      <c r="S395" s="116">
        <f t="shared" si="33"/>
        <v>0</v>
      </c>
      <c r="T395" s="96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114">
        <v>0</v>
      </c>
      <c r="E396" s="92">
        <v>1.74</v>
      </c>
      <c r="F396" s="92">
        <v>6.6919999999999993</v>
      </c>
      <c r="G396" s="114">
        <v>0</v>
      </c>
      <c r="H396" s="92">
        <v>2.4343170000000214</v>
      </c>
      <c r="I396" s="114">
        <v>0</v>
      </c>
      <c r="J396" s="92">
        <v>0</v>
      </c>
      <c r="K396" s="114">
        <v>0</v>
      </c>
      <c r="L396" s="92">
        <v>0</v>
      </c>
      <c r="M396" s="115">
        <v>0</v>
      </c>
      <c r="N396" s="92">
        <v>0</v>
      </c>
      <c r="O396" s="94">
        <v>0</v>
      </c>
      <c r="P396" s="92">
        <v>0</v>
      </c>
      <c r="Q396" s="94">
        <v>0</v>
      </c>
      <c r="R396" s="92">
        <v>0</v>
      </c>
      <c r="S396" s="116">
        <f t="shared" si="33"/>
        <v>0</v>
      </c>
      <c r="T396" s="96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114">
        <v>313.47630000000004</v>
      </c>
      <c r="E397" s="109">
        <v>481.98399999999998</v>
      </c>
      <c r="F397" s="109">
        <v>479.77977600000003</v>
      </c>
      <c r="G397" s="114">
        <v>602.85164899999995</v>
      </c>
      <c r="H397" s="109">
        <v>596.7719669999999</v>
      </c>
      <c r="I397" s="114">
        <v>679.39807900000005</v>
      </c>
      <c r="J397" s="109">
        <v>668.10780599999998</v>
      </c>
      <c r="K397" s="114">
        <v>731.57418400000006</v>
      </c>
      <c r="L397" s="109">
        <v>716.46299999999997</v>
      </c>
      <c r="M397" s="115">
        <v>759.03621400000009</v>
      </c>
      <c r="N397" s="109">
        <v>757.34438799999998</v>
      </c>
      <c r="O397" s="111">
        <v>0</v>
      </c>
      <c r="P397" s="109">
        <v>795.7</v>
      </c>
      <c r="Q397" s="111">
        <v>0</v>
      </c>
      <c r="R397" s="109">
        <v>819.57</v>
      </c>
      <c r="S397" s="116">
        <f t="shared" si="33"/>
        <v>2170.0084770000003</v>
      </c>
      <c r="T397" s="96">
        <f t="shared" si="34"/>
        <v>3757.1851940000001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114">
        <v>313.33330000000007</v>
      </c>
      <c r="E398" s="109">
        <v>481.98399999999998</v>
      </c>
      <c r="F398" s="109">
        <v>479.77977600000003</v>
      </c>
      <c r="G398" s="114">
        <v>602.85164899999995</v>
      </c>
      <c r="H398" s="109">
        <v>596.7719669999999</v>
      </c>
      <c r="I398" s="114">
        <v>679.39807900000005</v>
      </c>
      <c r="J398" s="109">
        <v>668.10780599999998</v>
      </c>
      <c r="K398" s="114">
        <v>731.57418400000006</v>
      </c>
      <c r="L398" s="109">
        <v>716.46299999999997</v>
      </c>
      <c r="M398" s="115">
        <v>759.03621400000009</v>
      </c>
      <c r="N398" s="109">
        <v>757.34438799999998</v>
      </c>
      <c r="O398" s="111">
        <v>0</v>
      </c>
      <c r="P398" s="109">
        <v>795.7</v>
      </c>
      <c r="Q398" s="111">
        <v>0</v>
      </c>
      <c r="R398" s="109">
        <v>819.57</v>
      </c>
      <c r="S398" s="116">
        <f t="shared" si="33"/>
        <v>2170.0084770000003</v>
      </c>
      <c r="T398" s="96">
        <f t="shared" si="34"/>
        <v>3757.1851940000001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114">
        <v>0</v>
      </c>
      <c r="E399" s="109">
        <v>0</v>
      </c>
      <c r="F399" s="109">
        <v>0</v>
      </c>
      <c r="G399" s="114">
        <v>0</v>
      </c>
      <c r="H399" s="109">
        <v>0</v>
      </c>
      <c r="I399" s="114">
        <v>0</v>
      </c>
      <c r="J399" s="109">
        <v>0</v>
      </c>
      <c r="K399" s="114">
        <v>0</v>
      </c>
      <c r="L399" s="109">
        <v>0</v>
      </c>
      <c r="M399" s="115">
        <v>0</v>
      </c>
      <c r="N399" s="109">
        <v>0</v>
      </c>
      <c r="O399" s="111">
        <v>0</v>
      </c>
      <c r="P399" s="109">
        <v>0</v>
      </c>
      <c r="Q399" s="111">
        <v>0</v>
      </c>
      <c r="R399" s="109">
        <v>0</v>
      </c>
      <c r="S399" s="116">
        <f t="shared" si="33"/>
        <v>0</v>
      </c>
      <c r="T399" s="96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114">
        <v>0</v>
      </c>
      <c r="E400" s="109">
        <v>0</v>
      </c>
      <c r="F400" s="109">
        <v>0</v>
      </c>
      <c r="G400" s="114">
        <v>0</v>
      </c>
      <c r="H400" s="109">
        <v>0</v>
      </c>
      <c r="I400" s="114">
        <v>0</v>
      </c>
      <c r="J400" s="109">
        <v>0</v>
      </c>
      <c r="K400" s="114">
        <v>0</v>
      </c>
      <c r="L400" s="109">
        <v>0</v>
      </c>
      <c r="M400" s="115">
        <v>0</v>
      </c>
      <c r="N400" s="109">
        <v>0</v>
      </c>
      <c r="O400" s="111">
        <v>0</v>
      </c>
      <c r="P400" s="109">
        <v>0</v>
      </c>
      <c r="Q400" s="111">
        <v>0</v>
      </c>
      <c r="R400" s="109">
        <v>0</v>
      </c>
      <c r="S400" s="116">
        <f t="shared" si="33"/>
        <v>0</v>
      </c>
      <c r="T400" s="96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114">
        <v>0</v>
      </c>
      <c r="E401" s="109">
        <v>0</v>
      </c>
      <c r="F401" s="109">
        <v>0</v>
      </c>
      <c r="G401" s="114">
        <v>0</v>
      </c>
      <c r="H401" s="109">
        <v>0</v>
      </c>
      <c r="I401" s="114">
        <v>0</v>
      </c>
      <c r="J401" s="109">
        <v>0</v>
      </c>
      <c r="K401" s="114">
        <v>0</v>
      </c>
      <c r="L401" s="109">
        <v>0</v>
      </c>
      <c r="M401" s="115">
        <v>0</v>
      </c>
      <c r="N401" s="109">
        <v>0</v>
      </c>
      <c r="O401" s="111">
        <v>0</v>
      </c>
      <c r="P401" s="109">
        <v>0</v>
      </c>
      <c r="Q401" s="111">
        <v>0</v>
      </c>
      <c r="R401" s="109">
        <v>0</v>
      </c>
      <c r="S401" s="116">
        <f t="shared" si="33"/>
        <v>0</v>
      </c>
      <c r="T401" s="96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114">
        <v>0</v>
      </c>
      <c r="E402" s="109">
        <v>0</v>
      </c>
      <c r="F402" s="109">
        <v>0</v>
      </c>
      <c r="G402" s="114">
        <v>0</v>
      </c>
      <c r="H402" s="109">
        <v>0</v>
      </c>
      <c r="I402" s="114">
        <v>0</v>
      </c>
      <c r="J402" s="109">
        <v>0</v>
      </c>
      <c r="K402" s="114">
        <v>0</v>
      </c>
      <c r="L402" s="109">
        <v>0</v>
      </c>
      <c r="M402" s="115">
        <v>0</v>
      </c>
      <c r="N402" s="109">
        <v>0</v>
      </c>
      <c r="O402" s="111">
        <v>0</v>
      </c>
      <c r="P402" s="109">
        <v>0</v>
      </c>
      <c r="Q402" s="111">
        <v>0</v>
      </c>
      <c r="R402" s="109">
        <v>0</v>
      </c>
      <c r="S402" s="116">
        <f t="shared" si="33"/>
        <v>0</v>
      </c>
      <c r="T402" s="96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114">
        <v>0</v>
      </c>
      <c r="E403" s="109">
        <v>0</v>
      </c>
      <c r="F403" s="109">
        <v>0</v>
      </c>
      <c r="G403" s="114">
        <v>0</v>
      </c>
      <c r="H403" s="109">
        <v>0</v>
      </c>
      <c r="I403" s="114">
        <v>0</v>
      </c>
      <c r="J403" s="109">
        <v>0</v>
      </c>
      <c r="K403" s="114">
        <v>0</v>
      </c>
      <c r="L403" s="109">
        <v>0</v>
      </c>
      <c r="M403" s="115">
        <v>0</v>
      </c>
      <c r="N403" s="109">
        <v>0</v>
      </c>
      <c r="O403" s="111">
        <v>0</v>
      </c>
      <c r="P403" s="109">
        <v>0</v>
      </c>
      <c r="Q403" s="111">
        <v>0</v>
      </c>
      <c r="R403" s="109">
        <v>0</v>
      </c>
      <c r="S403" s="116">
        <f t="shared" si="33"/>
        <v>0</v>
      </c>
      <c r="T403" s="96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114">
        <v>313.33330000000007</v>
      </c>
      <c r="E404" s="92">
        <v>481.98399999999998</v>
      </c>
      <c r="F404" s="92">
        <v>479.77977600000003</v>
      </c>
      <c r="G404" s="114">
        <v>602.85164899999995</v>
      </c>
      <c r="H404" s="92">
        <v>596.7719669999999</v>
      </c>
      <c r="I404" s="114">
        <v>679.39807900000005</v>
      </c>
      <c r="J404" s="92">
        <v>668.10780599999998</v>
      </c>
      <c r="K404" s="114">
        <v>731.57418400000006</v>
      </c>
      <c r="L404" s="92">
        <v>716.46299999999997</v>
      </c>
      <c r="M404" s="115">
        <v>759.03621400000009</v>
      </c>
      <c r="N404" s="92">
        <v>757.34438799999998</v>
      </c>
      <c r="O404" s="94">
        <v>0</v>
      </c>
      <c r="P404" s="92">
        <v>795.7</v>
      </c>
      <c r="Q404" s="94">
        <v>0</v>
      </c>
      <c r="R404" s="92">
        <v>819.57</v>
      </c>
      <c r="S404" s="116">
        <f t="shared" si="33"/>
        <v>2170.0084770000003</v>
      </c>
      <c r="T404" s="96">
        <f t="shared" si="34"/>
        <v>3757.1851940000001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114">
        <v>0</v>
      </c>
      <c r="E405" s="109">
        <v>0</v>
      </c>
      <c r="F405" s="109">
        <v>0</v>
      </c>
      <c r="G405" s="114">
        <v>0</v>
      </c>
      <c r="H405" s="109">
        <v>0</v>
      </c>
      <c r="I405" s="114">
        <v>0</v>
      </c>
      <c r="J405" s="109">
        <v>0</v>
      </c>
      <c r="K405" s="114">
        <v>0</v>
      </c>
      <c r="L405" s="109">
        <v>0</v>
      </c>
      <c r="M405" s="115">
        <v>0</v>
      </c>
      <c r="N405" s="109">
        <v>0</v>
      </c>
      <c r="O405" s="111">
        <v>0</v>
      </c>
      <c r="P405" s="109">
        <v>0</v>
      </c>
      <c r="Q405" s="111">
        <v>0</v>
      </c>
      <c r="R405" s="109">
        <v>0</v>
      </c>
      <c r="S405" s="116">
        <f t="shared" si="33"/>
        <v>0</v>
      </c>
      <c r="T405" s="96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114">
        <v>0</v>
      </c>
      <c r="E406" s="109">
        <v>0</v>
      </c>
      <c r="F406" s="109">
        <v>0</v>
      </c>
      <c r="G406" s="114">
        <v>0</v>
      </c>
      <c r="H406" s="109">
        <v>0</v>
      </c>
      <c r="I406" s="114">
        <v>0</v>
      </c>
      <c r="J406" s="109">
        <v>0</v>
      </c>
      <c r="K406" s="114">
        <v>0</v>
      </c>
      <c r="L406" s="109">
        <v>0</v>
      </c>
      <c r="M406" s="115">
        <v>0</v>
      </c>
      <c r="N406" s="109">
        <v>0</v>
      </c>
      <c r="O406" s="111">
        <v>0</v>
      </c>
      <c r="P406" s="109">
        <v>0</v>
      </c>
      <c r="Q406" s="111">
        <v>0</v>
      </c>
      <c r="R406" s="109">
        <v>0</v>
      </c>
      <c r="S406" s="116">
        <f t="shared" si="33"/>
        <v>0</v>
      </c>
      <c r="T406" s="96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114">
        <v>0</v>
      </c>
      <c r="E407" s="109">
        <v>0</v>
      </c>
      <c r="F407" s="109">
        <v>0</v>
      </c>
      <c r="G407" s="114">
        <v>0</v>
      </c>
      <c r="H407" s="109">
        <v>0</v>
      </c>
      <c r="I407" s="114">
        <v>0</v>
      </c>
      <c r="J407" s="109">
        <v>0</v>
      </c>
      <c r="K407" s="114">
        <v>0</v>
      </c>
      <c r="L407" s="109">
        <v>0</v>
      </c>
      <c r="M407" s="115">
        <v>0</v>
      </c>
      <c r="N407" s="109">
        <v>0</v>
      </c>
      <c r="O407" s="111">
        <v>0</v>
      </c>
      <c r="P407" s="109">
        <v>0</v>
      </c>
      <c r="Q407" s="111">
        <v>0</v>
      </c>
      <c r="R407" s="109">
        <v>0</v>
      </c>
      <c r="S407" s="116">
        <f t="shared" si="33"/>
        <v>0</v>
      </c>
      <c r="T407" s="96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114">
        <v>0</v>
      </c>
      <c r="E408" s="109">
        <v>0</v>
      </c>
      <c r="F408" s="109">
        <v>0</v>
      </c>
      <c r="G408" s="114">
        <v>0</v>
      </c>
      <c r="H408" s="109">
        <v>0</v>
      </c>
      <c r="I408" s="114">
        <v>0</v>
      </c>
      <c r="J408" s="109">
        <v>0</v>
      </c>
      <c r="K408" s="114">
        <v>0</v>
      </c>
      <c r="L408" s="109">
        <v>0</v>
      </c>
      <c r="M408" s="115">
        <v>0</v>
      </c>
      <c r="N408" s="109">
        <v>0</v>
      </c>
      <c r="O408" s="111">
        <v>0</v>
      </c>
      <c r="P408" s="109">
        <v>0</v>
      </c>
      <c r="Q408" s="111">
        <v>0</v>
      </c>
      <c r="R408" s="109">
        <v>0</v>
      </c>
      <c r="S408" s="116">
        <f t="shared" si="33"/>
        <v>0</v>
      </c>
      <c r="T408" s="96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114">
        <v>0</v>
      </c>
      <c r="E409" s="109">
        <v>0</v>
      </c>
      <c r="F409" s="109">
        <v>0</v>
      </c>
      <c r="G409" s="114">
        <v>0</v>
      </c>
      <c r="H409" s="109">
        <v>0</v>
      </c>
      <c r="I409" s="114">
        <v>0</v>
      </c>
      <c r="J409" s="109">
        <v>0</v>
      </c>
      <c r="K409" s="114">
        <v>0</v>
      </c>
      <c r="L409" s="109">
        <v>0</v>
      </c>
      <c r="M409" s="115">
        <v>0</v>
      </c>
      <c r="N409" s="109">
        <v>0</v>
      </c>
      <c r="O409" s="111">
        <v>0</v>
      </c>
      <c r="P409" s="109">
        <v>0</v>
      </c>
      <c r="Q409" s="111">
        <v>0</v>
      </c>
      <c r="R409" s="109">
        <v>0</v>
      </c>
      <c r="S409" s="116">
        <f t="shared" si="33"/>
        <v>0</v>
      </c>
      <c r="T409" s="96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114">
        <v>0</v>
      </c>
      <c r="E410" s="109">
        <v>0</v>
      </c>
      <c r="F410" s="109">
        <v>0</v>
      </c>
      <c r="G410" s="114">
        <v>0</v>
      </c>
      <c r="H410" s="109">
        <v>0</v>
      </c>
      <c r="I410" s="114">
        <v>0</v>
      </c>
      <c r="J410" s="109">
        <v>0</v>
      </c>
      <c r="K410" s="114">
        <v>0</v>
      </c>
      <c r="L410" s="109">
        <v>0</v>
      </c>
      <c r="M410" s="115">
        <v>0</v>
      </c>
      <c r="N410" s="109">
        <v>0</v>
      </c>
      <c r="O410" s="111">
        <v>0</v>
      </c>
      <c r="P410" s="109">
        <v>0</v>
      </c>
      <c r="Q410" s="111">
        <v>0</v>
      </c>
      <c r="R410" s="109">
        <v>0</v>
      </c>
      <c r="S410" s="116">
        <f t="shared" si="33"/>
        <v>0</v>
      </c>
      <c r="T410" s="96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114">
        <v>0</v>
      </c>
      <c r="E411" s="109">
        <v>0</v>
      </c>
      <c r="F411" s="109">
        <v>0</v>
      </c>
      <c r="G411" s="114">
        <v>0</v>
      </c>
      <c r="H411" s="109">
        <v>0</v>
      </c>
      <c r="I411" s="114">
        <v>0</v>
      </c>
      <c r="J411" s="109">
        <v>0</v>
      </c>
      <c r="K411" s="114">
        <v>0</v>
      </c>
      <c r="L411" s="109">
        <v>0</v>
      </c>
      <c r="M411" s="115">
        <v>0</v>
      </c>
      <c r="N411" s="109">
        <v>0</v>
      </c>
      <c r="O411" s="111">
        <v>0</v>
      </c>
      <c r="P411" s="109">
        <v>0</v>
      </c>
      <c r="Q411" s="111">
        <v>0</v>
      </c>
      <c r="R411" s="109">
        <v>0</v>
      </c>
      <c r="S411" s="116">
        <f t="shared" si="33"/>
        <v>0</v>
      </c>
      <c r="T411" s="96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114">
        <v>0.14299999999999999</v>
      </c>
      <c r="E412" s="114">
        <v>0</v>
      </c>
      <c r="F412" s="114">
        <v>0</v>
      </c>
      <c r="G412" s="114">
        <v>0</v>
      </c>
      <c r="H412" s="114">
        <v>0</v>
      </c>
      <c r="I412" s="114">
        <v>0</v>
      </c>
      <c r="J412" s="114">
        <v>0</v>
      </c>
      <c r="K412" s="114">
        <v>0</v>
      </c>
      <c r="L412" s="114">
        <v>0</v>
      </c>
      <c r="M412" s="115">
        <v>0</v>
      </c>
      <c r="N412" s="114">
        <v>0</v>
      </c>
      <c r="O412" s="95">
        <v>0</v>
      </c>
      <c r="P412" s="114">
        <v>0</v>
      </c>
      <c r="Q412" s="95">
        <v>0</v>
      </c>
      <c r="R412" s="114">
        <v>0</v>
      </c>
      <c r="S412" s="116">
        <f t="shared" si="33"/>
        <v>0</v>
      </c>
      <c r="T412" s="96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114">
        <v>0</v>
      </c>
      <c r="E413" s="114">
        <v>0</v>
      </c>
      <c r="F413" s="114">
        <v>0</v>
      </c>
      <c r="G413" s="114">
        <v>0</v>
      </c>
      <c r="H413" s="114">
        <v>0</v>
      </c>
      <c r="I413" s="114">
        <v>0</v>
      </c>
      <c r="J413" s="114">
        <v>0</v>
      </c>
      <c r="K413" s="114">
        <v>0</v>
      </c>
      <c r="L413" s="114">
        <v>0</v>
      </c>
      <c r="M413" s="115">
        <v>0</v>
      </c>
      <c r="N413" s="114">
        <v>0</v>
      </c>
      <c r="O413" s="95">
        <v>0</v>
      </c>
      <c r="P413" s="114">
        <v>0</v>
      </c>
      <c r="Q413" s="95">
        <v>0</v>
      </c>
      <c r="R413" s="114">
        <v>0</v>
      </c>
      <c r="S413" s="116">
        <f t="shared" si="33"/>
        <v>0</v>
      </c>
      <c r="T413" s="96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114">
        <v>0</v>
      </c>
      <c r="E414" s="109">
        <v>0</v>
      </c>
      <c r="F414" s="109">
        <v>0</v>
      </c>
      <c r="G414" s="114">
        <v>0</v>
      </c>
      <c r="H414" s="109">
        <v>0</v>
      </c>
      <c r="I414" s="114">
        <v>0</v>
      </c>
      <c r="J414" s="109">
        <v>0</v>
      </c>
      <c r="K414" s="114">
        <v>0</v>
      </c>
      <c r="L414" s="109">
        <v>0</v>
      </c>
      <c r="M414" s="115">
        <v>0</v>
      </c>
      <c r="N414" s="109">
        <v>0</v>
      </c>
      <c r="O414" s="111">
        <v>0</v>
      </c>
      <c r="P414" s="109">
        <v>0</v>
      </c>
      <c r="Q414" s="111">
        <v>0</v>
      </c>
      <c r="R414" s="109">
        <v>0</v>
      </c>
      <c r="S414" s="116">
        <f t="shared" si="33"/>
        <v>0</v>
      </c>
      <c r="T414" s="96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114">
        <v>0</v>
      </c>
      <c r="E415" s="109">
        <v>0</v>
      </c>
      <c r="F415" s="109">
        <v>0</v>
      </c>
      <c r="G415" s="114">
        <v>0</v>
      </c>
      <c r="H415" s="109">
        <v>0</v>
      </c>
      <c r="I415" s="114">
        <v>0</v>
      </c>
      <c r="J415" s="109">
        <v>0</v>
      </c>
      <c r="K415" s="114">
        <v>0</v>
      </c>
      <c r="L415" s="109">
        <v>0</v>
      </c>
      <c r="M415" s="115">
        <v>0</v>
      </c>
      <c r="N415" s="109">
        <v>0</v>
      </c>
      <c r="O415" s="111">
        <v>0</v>
      </c>
      <c r="P415" s="109">
        <v>0</v>
      </c>
      <c r="Q415" s="111">
        <v>0</v>
      </c>
      <c r="R415" s="109">
        <v>0</v>
      </c>
      <c r="S415" s="116">
        <f t="shared" si="33"/>
        <v>0</v>
      </c>
      <c r="T415" s="96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114">
        <v>0</v>
      </c>
      <c r="E416" s="109">
        <v>0</v>
      </c>
      <c r="F416" s="109">
        <v>0</v>
      </c>
      <c r="G416" s="114">
        <v>0</v>
      </c>
      <c r="H416" s="109">
        <v>0</v>
      </c>
      <c r="I416" s="114">
        <v>0</v>
      </c>
      <c r="J416" s="109">
        <v>0</v>
      </c>
      <c r="K416" s="114">
        <v>0</v>
      </c>
      <c r="L416" s="109">
        <v>0</v>
      </c>
      <c r="M416" s="115">
        <v>0</v>
      </c>
      <c r="N416" s="109">
        <v>0</v>
      </c>
      <c r="O416" s="111">
        <v>0</v>
      </c>
      <c r="P416" s="109">
        <v>0</v>
      </c>
      <c r="Q416" s="111">
        <v>0</v>
      </c>
      <c r="R416" s="109">
        <v>0</v>
      </c>
      <c r="S416" s="116">
        <f t="shared" si="33"/>
        <v>0</v>
      </c>
      <c r="T416" s="96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114">
        <v>0</v>
      </c>
      <c r="E417" s="109">
        <v>0</v>
      </c>
      <c r="F417" s="109">
        <v>0</v>
      </c>
      <c r="G417" s="114">
        <v>0</v>
      </c>
      <c r="H417" s="109">
        <v>0</v>
      </c>
      <c r="I417" s="114">
        <v>0</v>
      </c>
      <c r="J417" s="109">
        <v>0</v>
      </c>
      <c r="K417" s="114">
        <v>0</v>
      </c>
      <c r="L417" s="109">
        <v>0</v>
      </c>
      <c r="M417" s="115">
        <v>0</v>
      </c>
      <c r="N417" s="109">
        <v>0</v>
      </c>
      <c r="O417" s="111">
        <v>0</v>
      </c>
      <c r="P417" s="109">
        <v>0</v>
      </c>
      <c r="Q417" s="111">
        <v>0</v>
      </c>
      <c r="R417" s="109">
        <v>0</v>
      </c>
      <c r="S417" s="116">
        <f t="shared" si="33"/>
        <v>0</v>
      </c>
      <c r="T417" s="96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114">
        <v>0.14299999999999999</v>
      </c>
      <c r="E418" s="109">
        <v>0</v>
      </c>
      <c r="F418" s="109">
        <v>0</v>
      </c>
      <c r="G418" s="114">
        <v>0</v>
      </c>
      <c r="H418" s="109">
        <v>0</v>
      </c>
      <c r="I418" s="114">
        <v>0</v>
      </c>
      <c r="J418" s="109">
        <v>0</v>
      </c>
      <c r="K418" s="114">
        <v>0</v>
      </c>
      <c r="L418" s="109">
        <v>0</v>
      </c>
      <c r="M418" s="115">
        <v>0</v>
      </c>
      <c r="N418" s="109">
        <v>0</v>
      </c>
      <c r="O418" s="111">
        <v>0</v>
      </c>
      <c r="P418" s="109">
        <v>0</v>
      </c>
      <c r="Q418" s="111">
        <v>0</v>
      </c>
      <c r="R418" s="109">
        <v>0</v>
      </c>
      <c r="S418" s="116">
        <f t="shared" si="33"/>
        <v>0</v>
      </c>
      <c r="T418" s="96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114">
        <v>0</v>
      </c>
      <c r="E419" s="109">
        <v>0</v>
      </c>
      <c r="F419" s="109">
        <v>0</v>
      </c>
      <c r="G419" s="114">
        <v>0</v>
      </c>
      <c r="H419" s="109">
        <v>0</v>
      </c>
      <c r="I419" s="114">
        <v>0</v>
      </c>
      <c r="J419" s="109">
        <v>0</v>
      </c>
      <c r="K419" s="114">
        <v>0</v>
      </c>
      <c r="L419" s="109">
        <v>0</v>
      </c>
      <c r="M419" s="115">
        <v>0</v>
      </c>
      <c r="N419" s="109">
        <v>0</v>
      </c>
      <c r="O419" s="111">
        <v>0</v>
      </c>
      <c r="P419" s="109">
        <v>0</v>
      </c>
      <c r="Q419" s="111">
        <v>0</v>
      </c>
      <c r="R419" s="109">
        <v>0</v>
      </c>
      <c r="S419" s="116">
        <f t="shared" si="33"/>
        <v>0</v>
      </c>
      <c r="T419" s="96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114">
        <v>0</v>
      </c>
      <c r="E420" s="109">
        <v>0</v>
      </c>
      <c r="F420" s="109">
        <v>0</v>
      </c>
      <c r="G420" s="114">
        <v>0</v>
      </c>
      <c r="H420" s="109">
        <v>0</v>
      </c>
      <c r="I420" s="114">
        <v>0</v>
      </c>
      <c r="J420" s="109">
        <v>0</v>
      </c>
      <c r="K420" s="114">
        <v>0</v>
      </c>
      <c r="L420" s="109">
        <v>0</v>
      </c>
      <c r="M420" s="115">
        <v>0</v>
      </c>
      <c r="N420" s="109">
        <v>0</v>
      </c>
      <c r="O420" s="111">
        <v>0</v>
      </c>
      <c r="P420" s="109">
        <v>0</v>
      </c>
      <c r="Q420" s="111">
        <v>0</v>
      </c>
      <c r="R420" s="109">
        <v>0</v>
      </c>
      <c r="S420" s="116">
        <f t="shared" si="33"/>
        <v>0</v>
      </c>
      <c r="T420" s="96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114">
        <v>0</v>
      </c>
      <c r="E421" s="109">
        <v>0</v>
      </c>
      <c r="F421" s="109">
        <v>0</v>
      </c>
      <c r="G421" s="114">
        <v>0</v>
      </c>
      <c r="H421" s="109">
        <v>0</v>
      </c>
      <c r="I421" s="114">
        <v>0</v>
      </c>
      <c r="J421" s="109">
        <v>0</v>
      </c>
      <c r="K421" s="114">
        <v>0</v>
      </c>
      <c r="L421" s="109">
        <v>0</v>
      </c>
      <c r="M421" s="115">
        <v>0</v>
      </c>
      <c r="N421" s="109">
        <v>0</v>
      </c>
      <c r="O421" s="111">
        <v>0</v>
      </c>
      <c r="P421" s="109">
        <v>0</v>
      </c>
      <c r="Q421" s="111">
        <v>0</v>
      </c>
      <c r="R421" s="109">
        <v>0</v>
      </c>
      <c r="S421" s="116">
        <f t="shared" si="33"/>
        <v>0</v>
      </c>
      <c r="T421" s="96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114">
        <v>0</v>
      </c>
      <c r="E422" s="114">
        <v>0</v>
      </c>
      <c r="F422" s="114">
        <v>0</v>
      </c>
      <c r="G422" s="114">
        <v>0</v>
      </c>
      <c r="H422" s="114">
        <v>0</v>
      </c>
      <c r="I422" s="114">
        <v>0</v>
      </c>
      <c r="J422" s="114">
        <v>0</v>
      </c>
      <c r="K422" s="114">
        <v>0</v>
      </c>
      <c r="L422" s="114">
        <v>0</v>
      </c>
      <c r="M422" s="115">
        <v>0</v>
      </c>
      <c r="N422" s="114">
        <v>0</v>
      </c>
      <c r="O422" s="95">
        <v>0</v>
      </c>
      <c r="P422" s="114">
        <v>0</v>
      </c>
      <c r="Q422" s="95">
        <v>0</v>
      </c>
      <c r="R422" s="114">
        <v>0</v>
      </c>
      <c r="S422" s="116">
        <f t="shared" si="33"/>
        <v>0</v>
      </c>
      <c r="T422" s="96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114">
        <v>0</v>
      </c>
      <c r="E423" s="109">
        <v>0</v>
      </c>
      <c r="F423" s="109">
        <v>0</v>
      </c>
      <c r="G423" s="114">
        <v>0</v>
      </c>
      <c r="H423" s="109">
        <v>0</v>
      </c>
      <c r="I423" s="114">
        <v>0</v>
      </c>
      <c r="J423" s="109">
        <v>0</v>
      </c>
      <c r="K423" s="114">
        <v>0</v>
      </c>
      <c r="L423" s="109">
        <v>0</v>
      </c>
      <c r="M423" s="115">
        <v>0</v>
      </c>
      <c r="N423" s="109">
        <v>0</v>
      </c>
      <c r="O423" s="111">
        <v>0</v>
      </c>
      <c r="P423" s="109">
        <v>0</v>
      </c>
      <c r="Q423" s="111">
        <v>0</v>
      </c>
      <c r="R423" s="109">
        <v>0</v>
      </c>
      <c r="S423" s="116">
        <f t="shared" si="33"/>
        <v>0</v>
      </c>
      <c r="T423" s="96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114">
        <v>0</v>
      </c>
      <c r="E424" s="109">
        <v>0</v>
      </c>
      <c r="F424" s="109">
        <v>0</v>
      </c>
      <c r="G424" s="114">
        <v>0</v>
      </c>
      <c r="H424" s="109">
        <v>0</v>
      </c>
      <c r="I424" s="114">
        <v>0</v>
      </c>
      <c r="J424" s="109">
        <v>0</v>
      </c>
      <c r="K424" s="114">
        <v>0</v>
      </c>
      <c r="L424" s="109">
        <v>0</v>
      </c>
      <c r="M424" s="115">
        <v>0</v>
      </c>
      <c r="N424" s="109">
        <v>0</v>
      </c>
      <c r="O424" s="111">
        <v>0</v>
      </c>
      <c r="P424" s="109">
        <v>0</v>
      </c>
      <c r="Q424" s="111">
        <v>0</v>
      </c>
      <c r="R424" s="109">
        <v>0</v>
      </c>
      <c r="S424" s="116">
        <f t="shared" si="33"/>
        <v>0</v>
      </c>
      <c r="T424" s="96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114">
        <v>102.42290000000001</v>
      </c>
      <c r="E425" s="92">
        <v>149.35</v>
      </c>
      <c r="F425" s="92">
        <v>202.32089999999999</v>
      </c>
      <c r="G425" s="114">
        <v>218.68767099999999</v>
      </c>
      <c r="H425" s="92">
        <v>218.15259900000001</v>
      </c>
      <c r="I425" s="114">
        <v>195.338278</v>
      </c>
      <c r="J425" s="92">
        <v>220.98475299999998</v>
      </c>
      <c r="K425" s="114">
        <v>200.28765500000003</v>
      </c>
      <c r="L425" s="92">
        <v>225.89828299999999</v>
      </c>
      <c r="M425" s="115">
        <v>185.29615999999999</v>
      </c>
      <c r="N425" s="92">
        <v>210.14872400000002</v>
      </c>
      <c r="O425" s="94">
        <v>0</v>
      </c>
      <c r="P425" s="92">
        <v>203.46470500000001</v>
      </c>
      <c r="Q425" s="94">
        <v>0</v>
      </c>
      <c r="R425" s="92">
        <v>200.80107100000001</v>
      </c>
      <c r="S425" s="116">
        <f t="shared" si="33"/>
        <v>580.92209300000002</v>
      </c>
      <c r="T425" s="96">
        <f t="shared" si="34"/>
        <v>1061.297536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114">
        <v>0</v>
      </c>
      <c r="E426" s="109">
        <v>0</v>
      </c>
      <c r="F426" s="109">
        <v>0</v>
      </c>
      <c r="G426" s="114">
        <v>0</v>
      </c>
      <c r="H426" s="109">
        <v>403.28800000000001</v>
      </c>
      <c r="I426" s="114">
        <v>0</v>
      </c>
      <c r="J426" s="109">
        <v>0</v>
      </c>
      <c r="K426" s="114">
        <v>0</v>
      </c>
      <c r="L426" s="109">
        <v>0</v>
      </c>
      <c r="M426" s="115">
        <v>0</v>
      </c>
      <c r="N426" s="109">
        <v>0</v>
      </c>
      <c r="O426" s="94">
        <v>0</v>
      </c>
      <c r="P426" s="109">
        <v>0</v>
      </c>
      <c r="Q426" s="94">
        <v>0</v>
      </c>
      <c r="R426" s="109">
        <v>0</v>
      </c>
      <c r="S426" s="116">
        <f t="shared" si="33"/>
        <v>0</v>
      </c>
      <c r="T426" s="96">
        <f t="shared" si="34"/>
        <v>0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114">
        <v>0</v>
      </c>
      <c r="E427" s="109">
        <v>0</v>
      </c>
      <c r="F427" s="109">
        <v>0</v>
      </c>
      <c r="G427" s="114">
        <v>0</v>
      </c>
      <c r="H427" s="109">
        <v>0</v>
      </c>
      <c r="I427" s="114">
        <v>0</v>
      </c>
      <c r="J427" s="109">
        <v>0</v>
      </c>
      <c r="K427" s="114">
        <v>0</v>
      </c>
      <c r="L427" s="109">
        <v>0</v>
      </c>
      <c r="M427" s="115">
        <v>0</v>
      </c>
      <c r="N427" s="109">
        <v>0</v>
      </c>
      <c r="O427" s="111">
        <v>0</v>
      </c>
      <c r="P427" s="109">
        <v>0</v>
      </c>
      <c r="Q427" s="111">
        <v>0</v>
      </c>
      <c r="R427" s="109">
        <v>0</v>
      </c>
      <c r="S427" s="116">
        <f t="shared" si="33"/>
        <v>0</v>
      </c>
      <c r="T427" s="96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114">
        <v>0</v>
      </c>
      <c r="E428" s="109">
        <v>0</v>
      </c>
      <c r="F428" s="109">
        <v>0</v>
      </c>
      <c r="G428" s="114">
        <v>0</v>
      </c>
      <c r="H428" s="109">
        <v>0</v>
      </c>
      <c r="I428" s="114">
        <v>0</v>
      </c>
      <c r="J428" s="109">
        <v>0</v>
      </c>
      <c r="K428" s="114">
        <v>0</v>
      </c>
      <c r="L428" s="109">
        <v>0</v>
      </c>
      <c r="M428" s="115">
        <v>0</v>
      </c>
      <c r="N428" s="109">
        <v>0</v>
      </c>
      <c r="O428" s="111">
        <v>0</v>
      </c>
      <c r="P428" s="109">
        <v>0</v>
      </c>
      <c r="Q428" s="111">
        <v>0</v>
      </c>
      <c r="R428" s="109">
        <v>0</v>
      </c>
      <c r="S428" s="116">
        <f t="shared" si="33"/>
        <v>0</v>
      </c>
      <c r="T428" s="96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8">
        <v>0</v>
      </c>
      <c r="E429" s="108">
        <v>0</v>
      </c>
      <c r="F429" s="108">
        <f>F430+F431+F432+F433+F434+F439+F440</f>
        <v>102.98412399999999</v>
      </c>
      <c r="G429" s="108">
        <v>403.28834000000001</v>
      </c>
      <c r="H429" s="108">
        <f>H430+H431+H432+H433+H434+H439+H440</f>
        <v>0</v>
      </c>
      <c r="I429" s="108">
        <v>219.50291899999999</v>
      </c>
      <c r="J429" s="108">
        <f>J430+J431+J432+J433+J434+J439+J440</f>
        <v>219.50299999999999</v>
      </c>
      <c r="K429" s="108">
        <v>144.856685</v>
      </c>
      <c r="L429" s="108">
        <f>L430+L431+L432+L433+L434+L439+L440</f>
        <v>144.857</v>
      </c>
      <c r="M429" s="110">
        <v>0</v>
      </c>
      <c r="N429" s="108">
        <f>N430+N431+N432+N433+N434+N439+N440</f>
        <v>0</v>
      </c>
      <c r="O429" s="117">
        <v>0</v>
      </c>
      <c r="P429" s="108">
        <f>P430+P431+P432+P433+P434+P439+P440</f>
        <v>0</v>
      </c>
      <c r="Q429" s="117">
        <v>0</v>
      </c>
      <c r="R429" s="108">
        <f>R430+R431+R432+R433+R434+R439+R440</f>
        <v>0</v>
      </c>
      <c r="S429" s="112">
        <f t="shared" si="33"/>
        <v>364.35960399999999</v>
      </c>
      <c r="T429" s="113">
        <f t="shared" si="34"/>
        <v>364.36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114">
        <v>0</v>
      </c>
      <c r="E430" s="92">
        <v>0</v>
      </c>
      <c r="F430" s="92">
        <v>102.98412399999999</v>
      </c>
      <c r="G430" s="114">
        <v>403.28834000000001</v>
      </c>
      <c r="H430" s="92">
        <v>0</v>
      </c>
      <c r="I430" s="114">
        <v>219.50291899999999</v>
      </c>
      <c r="J430" s="92">
        <v>219.50299999999999</v>
      </c>
      <c r="K430" s="114">
        <v>144.856685</v>
      </c>
      <c r="L430" s="92">
        <v>144.857</v>
      </c>
      <c r="M430" s="115">
        <v>0</v>
      </c>
      <c r="N430" s="92">
        <v>0</v>
      </c>
      <c r="O430" s="94">
        <v>0</v>
      </c>
      <c r="P430" s="92">
        <v>0</v>
      </c>
      <c r="Q430" s="94">
        <v>0</v>
      </c>
      <c r="R430" s="92">
        <v>0</v>
      </c>
      <c r="S430" s="116">
        <f t="shared" si="33"/>
        <v>364.35960399999999</v>
      </c>
      <c r="T430" s="96">
        <f t="shared" si="34"/>
        <v>364.36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114">
        <v>0</v>
      </c>
      <c r="E431" s="109">
        <v>0</v>
      </c>
      <c r="F431" s="109">
        <v>0</v>
      </c>
      <c r="G431" s="114">
        <v>0</v>
      </c>
      <c r="H431" s="109">
        <v>0</v>
      </c>
      <c r="I431" s="114">
        <v>0</v>
      </c>
      <c r="J431" s="109">
        <v>0</v>
      </c>
      <c r="K431" s="114">
        <v>0</v>
      </c>
      <c r="L431" s="109">
        <v>0</v>
      </c>
      <c r="M431" s="115">
        <v>0</v>
      </c>
      <c r="N431" s="109">
        <v>0</v>
      </c>
      <c r="O431" s="111">
        <v>0</v>
      </c>
      <c r="P431" s="109">
        <v>0</v>
      </c>
      <c r="Q431" s="111">
        <v>0</v>
      </c>
      <c r="R431" s="109">
        <v>0</v>
      </c>
      <c r="S431" s="116">
        <f t="shared" si="33"/>
        <v>0</v>
      </c>
      <c r="T431" s="96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114">
        <v>0</v>
      </c>
      <c r="E432" s="109">
        <v>0</v>
      </c>
      <c r="F432" s="109">
        <v>0</v>
      </c>
      <c r="G432" s="114">
        <v>0</v>
      </c>
      <c r="H432" s="109">
        <v>0</v>
      </c>
      <c r="I432" s="114">
        <v>0</v>
      </c>
      <c r="J432" s="109">
        <v>0</v>
      </c>
      <c r="K432" s="114">
        <v>0</v>
      </c>
      <c r="L432" s="109">
        <v>0</v>
      </c>
      <c r="M432" s="115">
        <v>0</v>
      </c>
      <c r="N432" s="109">
        <v>0</v>
      </c>
      <c r="O432" s="111">
        <v>0</v>
      </c>
      <c r="P432" s="109">
        <v>0</v>
      </c>
      <c r="Q432" s="111">
        <v>0</v>
      </c>
      <c r="R432" s="109">
        <v>0</v>
      </c>
      <c r="S432" s="116">
        <f t="shared" si="33"/>
        <v>0</v>
      </c>
      <c r="T432" s="96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114">
        <v>0</v>
      </c>
      <c r="E433" s="109">
        <v>0</v>
      </c>
      <c r="F433" s="109">
        <v>0</v>
      </c>
      <c r="G433" s="114">
        <v>0</v>
      </c>
      <c r="H433" s="109">
        <v>0</v>
      </c>
      <c r="I433" s="114">
        <v>0</v>
      </c>
      <c r="J433" s="109">
        <v>0</v>
      </c>
      <c r="K433" s="114">
        <v>0</v>
      </c>
      <c r="L433" s="109">
        <v>0</v>
      </c>
      <c r="M433" s="115">
        <v>0</v>
      </c>
      <c r="N433" s="109">
        <v>0</v>
      </c>
      <c r="O433" s="111">
        <v>0</v>
      </c>
      <c r="P433" s="109">
        <v>0</v>
      </c>
      <c r="Q433" s="111">
        <v>0</v>
      </c>
      <c r="R433" s="109">
        <v>0</v>
      </c>
      <c r="S433" s="116">
        <f t="shared" si="33"/>
        <v>0</v>
      </c>
      <c r="T433" s="96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114">
        <v>0</v>
      </c>
      <c r="E434" s="114">
        <v>0</v>
      </c>
      <c r="F434" s="114">
        <v>0</v>
      </c>
      <c r="G434" s="114">
        <v>0</v>
      </c>
      <c r="H434" s="114">
        <v>0</v>
      </c>
      <c r="I434" s="114">
        <v>0</v>
      </c>
      <c r="J434" s="114">
        <v>0</v>
      </c>
      <c r="K434" s="114">
        <v>0</v>
      </c>
      <c r="L434" s="114">
        <v>0</v>
      </c>
      <c r="M434" s="115">
        <v>0</v>
      </c>
      <c r="N434" s="114">
        <v>0</v>
      </c>
      <c r="O434" s="95">
        <v>0</v>
      </c>
      <c r="P434" s="114">
        <v>0</v>
      </c>
      <c r="Q434" s="95">
        <v>0</v>
      </c>
      <c r="R434" s="114">
        <v>0</v>
      </c>
      <c r="S434" s="116">
        <f t="shared" si="33"/>
        <v>0</v>
      </c>
      <c r="T434" s="96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114">
        <v>0</v>
      </c>
      <c r="E435" s="92">
        <v>0</v>
      </c>
      <c r="F435" s="92">
        <v>0</v>
      </c>
      <c r="G435" s="114">
        <v>0</v>
      </c>
      <c r="H435" s="92">
        <v>0</v>
      </c>
      <c r="I435" s="114">
        <v>0</v>
      </c>
      <c r="J435" s="92">
        <v>0</v>
      </c>
      <c r="K435" s="114">
        <v>0</v>
      </c>
      <c r="L435" s="92">
        <v>0</v>
      </c>
      <c r="M435" s="115">
        <v>0</v>
      </c>
      <c r="N435" s="92">
        <v>0</v>
      </c>
      <c r="O435" s="94">
        <v>0</v>
      </c>
      <c r="P435" s="92">
        <v>0</v>
      </c>
      <c r="Q435" s="94">
        <v>0</v>
      </c>
      <c r="R435" s="92">
        <v>0</v>
      </c>
      <c r="S435" s="116">
        <f t="shared" ref="S435:S440" si="35">I435+K435+M435</f>
        <v>0</v>
      </c>
      <c r="T435" s="96">
        <f t="shared" ref="T435:T440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114">
        <v>0</v>
      </c>
      <c r="E436" s="109">
        <v>0</v>
      </c>
      <c r="F436" s="109">
        <v>0</v>
      </c>
      <c r="G436" s="114">
        <v>0</v>
      </c>
      <c r="H436" s="109">
        <v>0</v>
      </c>
      <c r="I436" s="114">
        <v>0</v>
      </c>
      <c r="J436" s="109">
        <v>0</v>
      </c>
      <c r="K436" s="114">
        <v>0</v>
      </c>
      <c r="L436" s="109">
        <v>0</v>
      </c>
      <c r="M436" s="115">
        <v>0</v>
      </c>
      <c r="N436" s="109">
        <v>0</v>
      </c>
      <c r="O436" s="111">
        <v>0</v>
      </c>
      <c r="P436" s="109">
        <v>0</v>
      </c>
      <c r="Q436" s="111">
        <v>0</v>
      </c>
      <c r="R436" s="109">
        <v>0</v>
      </c>
      <c r="S436" s="116">
        <f t="shared" si="35"/>
        <v>0</v>
      </c>
      <c r="T436" s="96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114">
        <v>0</v>
      </c>
      <c r="E437" s="92">
        <v>0</v>
      </c>
      <c r="F437" s="92">
        <v>0</v>
      </c>
      <c r="G437" s="114">
        <v>0</v>
      </c>
      <c r="H437" s="92">
        <v>0</v>
      </c>
      <c r="I437" s="114">
        <v>0</v>
      </c>
      <c r="J437" s="92">
        <v>0</v>
      </c>
      <c r="K437" s="114">
        <v>0</v>
      </c>
      <c r="L437" s="92">
        <v>0</v>
      </c>
      <c r="M437" s="115">
        <v>0</v>
      </c>
      <c r="N437" s="92">
        <v>0</v>
      </c>
      <c r="O437" s="94">
        <v>0</v>
      </c>
      <c r="P437" s="92">
        <v>0</v>
      </c>
      <c r="Q437" s="94">
        <v>0</v>
      </c>
      <c r="R437" s="92">
        <v>0</v>
      </c>
      <c r="S437" s="116">
        <f t="shared" si="35"/>
        <v>0</v>
      </c>
      <c r="T437" s="96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114">
        <v>0</v>
      </c>
      <c r="E438" s="109">
        <v>0</v>
      </c>
      <c r="F438" s="109">
        <v>0</v>
      </c>
      <c r="G438" s="114">
        <v>0</v>
      </c>
      <c r="H438" s="109">
        <v>0</v>
      </c>
      <c r="I438" s="114">
        <v>0</v>
      </c>
      <c r="J438" s="109">
        <v>0</v>
      </c>
      <c r="K438" s="114">
        <v>0</v>
      </c>
      <c r="L438" s="109">
        <v>0</v>
      </c>
      <c r="M438" s="115">
        <v>0</v>
      </c>
      <c r="N438" s="109">
        <v>0</v>
      </c>
      <c r="O438" s="111">
        <v>0</v>
      </c>
      <c r="P438" s="109">
        <v>0</v>
      </c>
      <c r="Q438" s="111">
        <v>0</v>
      </c>
      <c r="R438" s="109">
        <v>0</v>
      </c>
      <c r="S438" s="116">
        <f t="shared" si="35"/>
        <v>0</v>
      </c>
      <c r="T438" s="96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114">
        <v>0</v>
      </c>
      <c r="E439" s="109">
        <v>0</v>
      </c>
      <c r="F439" s="109">
        <v>0</v>
      </c>
      <c r="G439" s="114">
        <v>0</v>
      </c>
      <c r="H439" s="109">
        <v>0</v>
      </c>
      <c r="I439" s="114">
        <v>0</v>
      </c>
      <c r="J439" s="109">
        <v>0</v>
      </c>
      <c r="K439" s="114">
        <v>0</v>
      </c>
      <c r="L439" s="109">
        <v>0</v>
      </c>
      <c r="M439" s="115">
        <v>0</v>
      </c>
      <c r="N439" s="109">
        <v>0</v>
      </c>
      <c r="O439" s="111">
        <v>0</v>
      </c>
      <c r="P439" s="109">
        <v>0</v>
      </c>
      <c r="Q439" s="111">
        <v>0</v>
      </c>
      <c r="R439" s="109">
        <v>0</v>
      </c>
      <c r="S439" s="116">
        <f t="shared" si="35"/>
        <v>0</v>
      </c>
      <c r="T439" s="96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8">
        <v>0</v>
      </c>
      <c r="E440" s="92">
        <v>0</v>
      </c>
      <c r="F440" s="92">
        <v>0</v>
      </c>
      <c r="G440" s="118">
        <v>0</v>
      </c>
      <c r="H440" s="92">
        <v>0</v>
      </c>
      <c r="I440" s="118">
        <v>0</v>
      </c>
      <c r="J440" s="92">
        <v>0</v>
      </c>
      <c r="K440" s="118">
        <v>0</v>
      </c>
      <c r="L440" s="92">
        <v>0</v>
      </c>
      <c r="M440" s="119">
        <v>0</v>
      </c>
      <c r="N440" s="92">
        <v>0</v>
      </c>
      <c r="O440" s="120">
        <v>0</v>
      </c>
      <c r="P440" s="92">
        <v>0</v>
      </c>
      <c r="Q440" s="120">
        <v>0</v>
      </c>
      <c r="R440" s="92">
        <v>0</v>
      </c>
      <c r="S440" s="121">
        <f t="shared" si="35"/>
        <v>0</v>
      </c>
      <c r="T440" s="122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3"/>
      <c r="E441" s="124"/>
      <c r="F441" s="124"/>
      <c r="G441" s="123"/>
      <c r="H441" s="124"/>
      <c r="I441" s="123"/>
      <c r="J441" s="124"/>
      <c r="K441" s="123"/>
      <c r="L441" s="124"/>
      <c r="M441" s="125"/>
      <c r="N441" s="124"/>
      <c r="O441" s="126"/>
      <c r="P441" s="124"/>
      <c r="Q441" s="126"/>
      <c r="R441" s="124"/>
      <c r="S441" s="127"/>
      <c r="T441" s="128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29">
        <v>162.30634000000001</v>
      </c>
      <c r="E442" s="130">
        <v>160.92400000000001</v>
      </c>
      <c r="F442" s="130">
        <v>161.94099999999997</v>
      </c>
      <c r="G442" s="129">
        <v>209.152444</v>
      </c>
      <c r="H442" s="130">
        <v>155.30660500000002</v>
      </c>
      <c r="I442" s="129">
        <v>211.01807399999998</v>
      </c>
      <c r="J442" s="130">
        <v>168.70695999999998</v>
      </c>
      <c r="K442" s="129">
        <v>223.69056400000002</v>
      </c>
      <c r="L442" s="130">
        <v>197.42835300000002</v>
      </c>
      <c r="M442" s="131">
        <v>220.89959500000001</v>
      </c>
      <c r="N442" s="130">
        <v>249.21684400000001</v>
      </c>
      <c r="O442" s="132"/>
      <c r="P442" s="130">
        <v>242.68314900000001</v>
      </c>
      <c r="Q442" s="132"/>
      <c r="R442" s="130">
        <v>276.302862</v>
      </c>
      <c r="S442" s="133">
        <f t="shared" ref="S442:S449" si="37">I442+K442+M442</f>
        <v>655.60823300000004</v>
      </c>
      <c r="T442" s="134">
        <f t="shared" ref="T442:T449" si="38">J442+L442+N442+P442+R442</f>
        <v>1134.338168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5">
        <v>12.373799999999999</v>
      </c>
      <c r="E443" s="136">
        <v>48.070695000000001</v>
      </c>
      <c r="F443" s="136">
        <v>94.302999999999997</v>
      </c>
      <c r="G443" s="135">
        <v>135.506946</v>
      </c>
      <c r="H443" s="136">
        <v>69.761520000000004</v>
      </c>
      <c r="I443" s="135">
        <v>132.697791</v>
      </c>
      <c r="J443" s="136">
        <v>100.789575</v>
      </c>
      <c r="K443" s="135">
        <v>146.77731500000002</v>
      </c>
      <c r="L443" s="136">
        <v>128.95531299999999</v>
      </c>
      <c r="M443" s="137">
        <v>139.46091899999999</v>
      </c>
      <c r="N443" s="136">
        <v>161.16433900000001</v>
      </c>
      <c r="O443" s="138"/>
      <c r="P443" s="136">
        <v>154.39419699999999</v>
      </c>
      <c r="Q443" s="138"/>
      <c r="R443" s="136">
        <v>174.02926099999999</v>
      </c>
      <c r="S443" s="139">
        <f t="shared" si="37"/>
        <v>418.93602499999997</v>
      </c>
      <c r="T443" s="140">
        <f t="shared" si="38"/>
        <v>719.33268499999997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5">
        <v>127.84602000000001</v>
      </c>
      <c r="E444" s="136">
        <v>86.085994999999997</v>
      </c>
      <c r="F444" s="136">
        <v>46.698999999999998</v>
      </c>
      <c r="G444" s="135">
        <v>47.851691000000002</v>
      </c>
      <c r="H444" s="136">
        <v>65.446023999999994</v>
      </c>
      <c r="I444" s="135">
        <v>46.965065000000003</v>
      </c>
      <c r="J444" s="136">
        <v>36.382049000000002</v>
      </c>
      <c r="K444" s="135">
        <v>50.493330999999998</v>
      </c>
      <c r="L444" s="136">
        <v>39.047796999999996</v>
      </c>
      <c r="M444" s="137">
        <v>56.335711000000003</v>
      </c>
      <c r="N444" s="136">
        <v>52.040098</v>
      </c>
      <c r="O444" s="138"/>
      <c r="P444" s="136">
        <v>53.479392999999995</v>
      </c>
      <c r="Q444" s="138"/>
      <c r="R444" s="136">
        <v>63.379788999999995</v>
      </c>
      <c r="S444" s="139">
        <f t="shared" si="37"/>
        <v>153.794107</v>
      </c>
      <c r="T444" s="140">
        <f t="shared" si="38"/>
        <v>244.32912599999997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5">
        <v>0</v>
      </c>
      <c r="E445" s="136">
        <v>0</v>
      </c>
      <c r="F445" s="136">
        <v>0</v>
      </c>
      <c r="G445" s="135">
        <v>0</v>
      </c>
      <c r="H445" s="136">
        <v>0</v>
      </c>
      <c r="I445" s="135">
        <v>6.3301829999999999</v>
      </c>
      <c r="J445" s="136">
        <v>6.5691829999999998</v>
      </c>
      <c r="K445" s="135">
        <v>0</v>
      </c>
      <c r="L445" s="136">
        <v>0</v>
      </c>
      <c r="M445" s="137">
        <v>0</v>
      </c>
      <c r="N445" s="136">
        <v>0</v>
      </c>
      <c r="O445" s="138"/>
      <c r="P445" s="136">
        <v>0</v>
      </c>
      <c r="Q445" s="138"/>
      <c r="R445" s="136">
        <v>0</v>
      </c>
      <c r="S445" s="139">
        <f t="shared" si="37"/>
        <v>6.3301829999999999</v>
      </c>
      <c r="T445" s="140">
        <f t="shared" si="38"/>
        <v>6.5691829999999998</v>
      </c>
    </row>
    <row r="446" spans="1:20" ht="47.25" x14ac:dyDescent="0.25">
      <c r="A446" s="64" t="s">
        <v>126</v>
      </c>
      <c r="B446" s="65" t="s">
        <v>662</v>
      </c>
      <c r="C446" s="70"/>
      <c r="D446" s="129"/>
      <c r="E446" s="141"/>
      <c r="F446" s="141"/>
      <c r="G446" s="129"/>
      <c r="H446" s="141"/>
      <c r="I446" s="129"/>
      <c r="J446" s="141"/>
      <c r="K446" s="129"/>
      <c r="L446" s="141"/>
      <c r="M446" s="131"/>
      <c r="N446" s="141"/>
      <c r="O446" s="142"/>
      <c r="P446" s="141"/>
      <c r="Q446" s="142"/>
      <c r="R446" s="141"/>
      <c r="S446" s="133"/>
      <c r="T446" s="134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35">
        <v>418.07166150072754</v>
      </c>
      <c r="E447" s="137">
        <v>442.957321093198</v>
      </c>
      <c r="F447" s="141">
        <v>462.01023531444724</v>
      </c>
      <c r="G447" s="141">
        <v>499.91556539101873</v>
      </c>
      <c r="H447" s="141">
        <v>499.48132236244732</v>
      </c>
      <c r="I447" s="141">
        <v>541.33549681959016</v>
      </c>
      <c r="J447" s="141">
        <v>540.90154959101869</v>
      </c>
      <c r="K447" s="141">
        <v>575.3748659624473</v>
      </c>
      <c r="L447" s="141">
        <v>574.91759624816154</v>
      </c>
      <c r="M447" s="141">
        <v>608.10008281959006</v>
      </c>
      <c r="N447" s="141">
        <v>607.64307110530444</v>
      </c>
      <c r="O447" s="142"/>
      <c r="P447" s="141">
        <v>641.10828950530458</v>
      </c>
      <c r="Q447" s="142"/>
      <c r="R447" s="141">
        <v>672.53470748571772</v>
      </c>
      <c r="S447" s="139">
        <f t="shared" si="37"/>
        <v>1724.8104456016276</v>
      </c>
      <c r="T447" s="140">
        <f t="shared" si="38"/>
        <v>3037.105213935507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35">
        <v>153.77346849927235</v>
      </c>
      <c r="E448" s="137">
        <v>432.41650390680201</v>
      </c>
      <c r="F448" s="141">
        <v>736.98283868555279</v>
      </c>
      <c r="G448" s="141">
        <v>377.76843260898124</v>
      </c>
      <c r="H448" s="141">
        <v>239.83691066107059</v>
      </c>
      <c r="I448" s="141">
        <v>406.14104818040977</v>
      </c>
      <c r="J448" s="141">
        <v>405.72717540898134</v>
      </c>
      <c r="K448" s="141">
        <v>475.98383603755269</v>
      </c>
      <c r="L448" s="141">
        <v>476.44142075183845</v>
      </c>
      <c r="M448" s="141">
        <v>506.91902018041003</v>
      </c>
      <c r="N448" s="141">
        <v>507.36063189469542</v>
      </c>
      <c r="O448" s="142"/>
      <c r="P448" s="141">
        <v>453.05531440481241</v>
      </c>
      <c r="Q448" s="142"/>
      <c r="R448" s="141">
        <v>421.45384521028927</v>
      </c>
      <c r="S448" s="139">
        <f t="shared" si="37"/>
        <v>1389.0439043983724</v>
      </c>
      <c r="T448" s="140">
        <f t="shared" si="38"/>
        <v>2264.0383876706169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3">
        <v>0</v>
      </c>
      <c r="E449" s="144">
        <v>0</v>
      </c>
      <c r="F449" s="145">
        <f>F430</f>
        <v>102.98412399999999</v>
      </c>
      <c r="G449" s="145">
        <v>403.28800000000001</v>
      </c>
      <c r="H449" s="145">
        <f>H430</f>
        <v>0</v>
      </c>
      <c r="I449" s="145">
        <v>219.50299999999999</v>
      </c>
      <c r="J449" s="145">
        <f>J430</f>
        <v>219.50299999999999</v>
      </c>
      <c r="K449" s="145">
        <v>144.857</v>
      </c>
      <c r="L449" s="145">
        <f>L430</f>
        <v>144.857</v>
      </c>
      <c r="M449" s="145">
        <v>0</v>
      </c>
      <c r="N449" s="145">
        <f>N430</f>
        <v>0</v>
      </c>
      <c r="O449" s="146"/>
      <c r="P449" s="145">
        <f>P430</f>
        <v>0</v>
      </c>
      <c r="Q449" s="146"/>
      <c r="R449" s="145">
        <f>R430</f>
        <v>0</v>
      </c>
      <c r="S449" s="147">
        <f t="shared" si="37"/>
        <v>364.36</v>
      </c>
      <c r="T449" s="148">
        <f t="shared" si="38"/>
        <v>364.36</v>
      </c>
    </row>
  </sheetData>
  <mergeCells count="36">
    <mergeCell ref="O368:P368"/>
    <mergeCell ref="Q368:R368"/>
    <mergeCell ref="A371:B371"/>
    <mergeCell ref="A20:T20"/>
    <mergeCell ref="A164:T164"/>
    <mergeCell ref="A316:T316"/>
    <mergeCell ref="A367:S367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A7:T7"/>
    <mergeCell ref="G17:H17"/>
    <mergeCell ref="I17:J17"/>
    <mergeCell ref="K17:L17"/>
    <mergeCell ref="M17:N17"/>
    <mergeCell ref="A17:A18"/>
    <mergeCell ref="B17:B18"/>
    <mergeCell ref="C17:C18"/>
    <mergeCell ref="A11:T11"/>
    <mergeCell ref="A13:T13"/>
    <mergeCell ref="A14:T14"/>
    <mergeCell ref="A16:T16"/>
    <mergeCell ref="A9:T9"/>
    <mergeCell ref="S17:T17"/>
    <mergeCell ref="O17:P17"/>
    <mergeCell ref="Q17:R1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2019-04-12T13:33:05Z</dcterms:modified>
</cp:coreProperties>
</file>