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MAE (New)" sheetId="6" r:id="rId1"/>
  </sheets>
  <definedNames>
    <definedName name="ГодN">#REF!</definedName>
    <definedName name="ИПР">#REF!</definedName>
    <definedName name="_xlnm.Print_Area" localSheetId="0">'MAE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6" l="1"/>
  <c r="S440" i="6"/>
  <c r="T439" i="6"/>
  <c r="S439" i="6"/>
  <c r="T438" i="6"/>
  <c r="S438" i="6"/>
  <c r="T437" i="6"/>
  <c r="S437" i="6"/>
  <c r="T436" i="6"/>
  <c r="S436" i="6"/>
  <c r="T435" i="6"/>
  <c r="S435" i="6"/>
  <c r="T434" i="6"/>
  <c r="S434" i="6"/>
  <c r="T433" i="6"/>
  <c r="S433" i="6"/>
  <c r="T432" i="6"/>
  <c r="S432" i="6"/>
  <c r="T431" i="6"/>
  <c r="S431" i="6"/>
  <c r="T430" i="6"/>
  <c r="S430" i="6"/>
  <c r="T429" i="6"/>
  <c r="S429" i="6"/>
  <c r="T428" i="6"/>
  <c r="S428" i="6"/>
  <c r="T427" i="6"/>
  <c r="S427" i="6"/>
  <c r="T426" i="6"/>
  <c r="S426" i="6"/>
  <c r="T425" i="6"/>
  <c r="S425" i="6"/>
  <c r="T424" i="6"/>
  <c r="S424" i="6"/>
  <c r="T423" i="6"/>
  <c r="S423" i="6"/>
  <c r="T422" i="6"/>
  <c r="S422" i="6"/>
  <c r="T421" i="6"/>
  <c r="S421" i="6"/>
  <c r="T420" i="6"/>
  <c r="S420" i="6"/>
  <c r="T419" i="6"/>
  <c r="S419" i="6"/>
  <c r="T418" i="6"/>
  <c r="S418" i="6"/>
  <c r="T417" i="6"/>
  <c r="S417" i="6"/>
  <c r="T416" i="6"/>
  <c r="S416" i="6"/>
  <c r="T415" i="6"/>
  <c r="S415" i="6"/>
  <c r="T414" i="6"/>
  <c r="S414" i="6"/>
  <c r="T413" i="6"/>
  <c r="S413" i="6"/>
  <c r="T412" i="6"/>
  <c r="S412" i="6"/>
  <c r="T411" i="6"/>
  <c r="S411" i="6"/>
  <c r="T410" i="6"/>
  <c r="S410" i="6"/>
  <c r="T409" i="6"/>
  <c r="S409" i="6"/>
  <c r="T408" i="6"/>
  <c r="S408" i="6"/>
  <c r="T407" i="6"/>
  <c r="S407" i="6"/>
  <c r="T406" i="6"/>
  <c r="S406" i="6"/>
  <c r="T405" i="6"/>
  <c r="S405" i="6"/>
  <c r="T404" i="6"/>
  <c r="S404" i="6"/>
  <c r="T403" i="6"/>
  <c r="S403" i="6"/>
  <c r="T402" i="6"/>
  <c r="S402" i="6"/>
  <c r="T401" i="6"/>
  <c r="S401" i="6"/>
  <c r="T400" i="6"/>
  <c r="S400" i="6"/>
  <c r="T399" i="6"/>
  <c r="S399" i="6"/>
  <c r="T398" i="6"/>
  <c r="S398" i="6"/>
  <c r="T397" i="6"/>
  <c r="S397" i="6"/>
  <c r="T396" i="6"/>
  <c r="S396" i="6"/>
  <c r="T395" i="6"/>
  <c r="S395" i="6"/>
  <c r="T394" i="6"/>
  <c r="S394" i="6"/>
  <c r="T393" i="6"/>
  <c r="S393" i="6"/>
  <c r="T392" i="6"/>
  <c r="S392" i="6"/>
  <c r="T391" i="6"/>
  <c r="S391" i="6"/>
  <c r="T390" i="6"/>
  <c r="S390" i="6"/>
  <c r="T389" i="6"/>
  <c r="S389" i="6"/>
  <c r="T388" i="6"/>
  <c r="S388" i="6"/>
  <c r="T387" i="6"/>
  <c r="S387" i="6"/>
  <c r="T386" i="6"/>
  <c r="S386" i="6"/>
  <c r="T385" i="6"/>
  <c r="S385" i="6"/>
  <c r="T384" i="6"/>
  <c r="S384" i="6"/>
  <c r="T383" i="6"/>
  <c r="S383" i="6"/>
  <c r="T382" i="6"/>
  <c r="S382" i="6"/>
  <c r="T381" i="6"/>
  <c r="S381" i="6"/>
  <c r="T380" i="6"/>
  <c r="S380" i="6"/>
  <c r="T379" i="6"/>
  <c r="S379" i="6"/>
  <c r="T378" i="6"/>
  <c r="S378" i="6"/>
  <c r="T377" i="6"/>
  <c r="S377" i="6"/>
  <c r="T376" i="6"/>
  <c r="S376" i="6"/>
  <c r="T375" i="6"/>
  <c r="S375" i="6"/>
  <c r="T374" i="6"/>
  <c r="S374" i="6"/>
  <c r="T373" i="6"/>
  <c r="S373" i="6"/>
  <c r="T372" i="6"/>
  <c r="S372" i="6"/>
  <c r="T371" i="6"/>
  <c r="S371" i="6"/>
  <c r="T365" i="6"/>
  <c r="S365" i="6"/>
  <c r="T364" i="6"/>
  <c r="S364" i="6"/>
  <c r="T363" i="6"/>
  <c r="S363" i="6"/>
  <c r="T362" i="6"/>
  <c r="S362" i="6"/>
  <c r="T361" i="6"/>
  <c r="S361" i="6"/>
  <c r="T360" i="6"/>
  <c r="S360" i="6"/>
  <c r="T359" i="6"/>
  <c r="S359" i="6"/>
  <c r="T358" i="6"/>
  <c r="S358" i="6"/>
  <c r="T357" i="6"/>
  <c r="S357" i="6"/>
  <c r="T356" i="6"/>
  <c r="S356" i="6"/>
  <c r="T355" i="6"/>
  <c r="S355" i="6"/>
  <c r="T354" i="6"/>
  <c r="S354" i="6"/>
  <c r="T353" i="6"/>
  <c r="S353" i="6"/>
  <c r="T352" i="6"/>
  <c r="S352" i="6"/>
  <c r="T351" i="6"/>
  <c r="S351" i="6"/>
  <c r="T350" i="6"/>
  <c r="S350" i="6"/>
  <c r="T349" i="6"/>
  <c r="S349" i="6"/>
  <c r="T348" i="6"/>
  <c r="S348" i="6"/>
  <c r="T347" i="6"/>
  <c r="S347" i="6"/>
  <c r="T346" i="6"/>
  <c r="S346" i="6"/>
  <c r="T345" i="6"/>
  <c r="S345" i="6"/>
  <c r="T344" i="6"/>
  <c r="S344" i="6"/>
  <c r="T343" i="6"/>
  <c r="S343" i="6"/>
  <c r="T342" i="6"/>
  <c r="S342" i="6"/>
  <c r="T341" i="6"/>
  <c r="S341" i="6"/>
  <c r="T340" i="6"/>
  <c r="S340" i="6"/>
  <c r="T339" i="6"/>
  <c r="S339" i="6"/>
  <c r="T338" i="6"/>
  <c r="S338" i="6"/>
  <c r="T337" i="6"/>
  <c r="S337" i="6"/>
  <c r="T336" i="6"/>
  <c r="S336" i="6"/>
  <c r="T335" i="6"/>
  <c r="S335" i="6"/>
  <c r="T334" i="6"/>
  <c r="S334" i="6"/>
  <c r="T333" i="6"/>
  <c r="S333" i="6"/>
  <c r="T332" i="6"/>
  <c r="S332" i="6"/>
  <c r="T331" i="6"/>
  <c r="S331" i="6"/>
  <c r="T330" i="6"/>
  <c r="S330" i="6"/>
  <c r="T329" i="6"/>
  <c r="S329" i="6"/>
  <c r="T328" i="6"/>
  <c r="S328" i="6"/>
  <c r="T327" i="6"/>
  <c r="S327" i="6"/>
  <c r="T326" i="6"/>
  <c r="S326" i="6"/>
  <c r="T325" i="6"/>
  <c r="S325" i="6"/>
  <c r="T324" i="6"/>
  <c r="S324" i="6"/>
  <c r="T323" i="6"/>
  <c r="S323" i="6"/>
  <c r="T322" i="6"/>
  <c r="S322" i="6"/>
  <c r="T321" i="6"/>
  <c r="S321" i="6"/>
  <c r="T320" i="6"/>
  <c r="S320" i="6"/>
  <c r="T319" i="6"/>
  <c r="S319" i="6"/>
  <c r="T318" i="6"/>
  <c r="S318" i="6"/>
  <c r="T317" i="6"/>
  <c r="S317" i="6"/>
  <c r="T310" i="6"/>
  <c r="S310" i="6"/>
  <c r="S303" i="6"/>
  <c r="T302" i="6"/>
  <c r="S302" i="6"/>
  <c r="T301" i="6"/>
  <c r="S301" i="6"/>
  <c r="T300" i="6"/>
  <c r="S300" i="6"/>
  <c r="T299" i="6"/>
  <c r="S299" i="6"/>
  <c r="T298" i="6"/>
  <c r="S298" i="6"/>
  <c r="T297" i="6"/>
  <c r="S297" i="6"/>
  <c r="T296" i="6"/>
  <c r="S296" i="6"/>
  <c r="T295" i="6"/>
  <c r="S295" i="6"/>
  <c r="T294" i="6"/>
  <c r="S294" i="6"/>
  <c r="T293" i="6"/>
  <c r="S293" i="6"/>
  <c r="T292" i="6"/>
  <c r="S292" i="6"/>
  <c r="T291" i="6"/>
  <c r="S291" i="6"/>
  <c r="T290" i="6"/>
  <c r="S290" i="6"/>
  <c r="T289" i="6"/>
  <c r="S289" i="6"/>
  <c r="T288" i="6"/>
  <c r="S288" i="6"/>
  <c r="T287" i="6"/>
  <c r="S287" i="6"/>
  <c r="T286" i="6"/>
  <c r="S286" i="6"/>
  <c r="T285" i="6"/>
  <c r="S285" i="6"/>
  <c r="T284" i="6"/>
  <c r="S284" i="6"/>
  <c r="T283" i="6"/>
  <c r="S283" i="6"/>
  <c r="T282" i="6"/>
  <c r="S282" i="6"/>
  <c r="T281" i="6"/>
  <c r="S281" i="6"/>
  <c r="T280" i="6"/>
  <c r="S280" i="6"/>
  <c r="T279" i="6"/>
  <c r="S279" i="6"/>
  <c r="T278" i="6"/>
  <c r="S278" i="6"/>
  <c r="T277" i="6"/>
  <c r="S277" i="6"/>
  <c r="T276" i="6"/>
  <c r="S276" i="6"/>
  <c r="T275" i="6"/>
  <c r="S275" i="6"/>
  <c r="T274" i="6"/>
  <c r="S274" i="6"/>
  <c r="T273" i="6"/>
  <c r="S273" i="6"/>
  <c r="T272" i="6"/>
  <c r="S272" i="6"/>
  <c r="T271" i="6"/>
  <c r="S271" i="6"/>
  <c r="T270" i="6"/>
  <c r="S270" i="6"/>
  <c r="T269" i="6"/>
  <c r="S269" i="6"/>
  <c r="T268" i="6"/>
  <c r="S268" i="6"/>
  <c r="T267" i="6"/>
  <c r="S267" i="6"/>
  <c r="T266" i="6"/>
  <c r="S266" i="6"/>
  <c r="T265" i="6"/>
  <c r="S265" i="6"/>
  <c r="T264" i="6"/>
  <c r="S264" i="6"/>
  <c r="T263" i="6"/>
  <c r="S263" i="6"/>
  <c r="T262" i="6"/>
  <c r="S262" i="6"/>
  <c r="T261" i="6"/>
  <c r="S261" i="6"/>
  <c r="T260" i="6"/>
  <c r="S260" i="6"/>
  <c r="T259" i="6"/>
  <c r="S259" i="6"/>
  <c r="T258" i="6"/>
  <c r="S258" i="6"/>
  <c r="T257" i="6"/>
  <c r="S257" i="6"/>
  <c r="T256" i="6"/>
  <c r="S256" i="6"/>
  <c r="T255" i="6"/>
  <c r="S255" i="6"/>
  <c r="T254" i="6"/>
  <c r="S254" i="6"/>
  <c r="T253" i="6"/>
  <c r="S253" i="6"/>
  <c r="T252" i="6"/>
  <c r="S252" i="6"/>
  <c r="T250" i="6"/>
  <c r="S250" i="6"/>
  <c r="T249" i="6"/>
  <c r="S249" i="6"/>
  <c r="T248" i="6"/>
  <c r="S248" i="6"/>
  <c r="T247" i="6"/>
  <c r="S247" i="6"/>
  <c r="T246" i="6"/>
  <c r="S246" i="6"/>
  <c r="T245" i="6"/>
  <c r="S245" i="6"/>
  <c r="T244" i="6"/>
  <c r="S244" i="6"/>
  <c r="T243" i="6"/>
  <c r="S243" i="6"/>
  <c r="T242" i="6"/>
  <c r="S242" i="6"/>
  <c r="T241" i="6"/>
  <c r="S241" i="6"/>
  <c r="T240" i="6"/>
  <c r="S240" i="6"/>
  <c r="T239" i="6"/>
  <c r="S239" i="6"/>
  <c r="T238" i="6"/>
  <c r="S238" i="6"/>
  <c r="T237" i="6"/>
  <c r="S237" i="6"/>
  <c r="T236" i="6"/>
  <c r="S236" i="6"/>
  <c r="T235" i="6"/>
  <c r="S235" i="6"/>
  <c r="T234" i="6"/>
  <c r="S234" i="6"/>
  <c r="T233" i="6"/>
  <c r="S233" i="6"/>
  <c r="T232" i="6"/>
  <c r="S232" i="6"/>
  <c r="T231" i="6"/>
  <c r="S231" i="6"/>
  <c r="T230" i="6"/>
  <c r="S230" i="6"/>
  <c r="T229" i="6"/>
  <c r="S229" i="6"/>
  <c r="T228" i="6"/>
  <c r="S228" i="6"/>
  <c r="T227" i="6"/>
  <c r="S227" i="6"/>
  <c r="T226" i="6"/>
  <c r="S226" i="6"/>
  <c r="T225" i="6"/>
  <c r="S225" i="6"/>
  <c r="T224" i="6"/>
  <c r="S224" i="6"/>
  <c r="T223" i="6"/>
  <c r="S223" i="6"/>
  <c r="T222" i="6"/>
  <c r="S222" i="6"/>
  <c r="T221" i="6"/>
  <c r="S221" i="6"/>
  <c r="T220" i="6"/>
  <c r="S220" i="6"/>
  <c r="T219" i="6"/>
  <c r="S219" i="6"/>
  <c r="T218" i="6"/>
  <c r="S218" i="6"/>
  <c r="T217" i="6"/>
  <c r="S217" i="6"/>
  <c r="T216" i="6"/>
  <c r="S216" i="6"/>
  <c r="T215" i="6"/>
  <c r="S215" i="6"/>
  <c r="T214" i="6"/>
  <c r="S214" i="6"/>
  <c r="T213" i="6"/>
  <c r="S213" i="6"/>
  <c r="T212" i="6"/>
  <c r="S212" i="6"/>
  <c r="T211" i="6"/>
  <c r="S211" i="6"/>
  <c r="T210" i="6"/>
  <c r="S210" i="6"/>
  <c r="T209" i="6"/>
  <c r="S209" i="6"/>
  <c r="T208" i="6"/>
  <c r="S208" i="6"/>
  <c r="T207" i="6"/>
  <c r="S207" i="6"/>
  <c r="T206" i="6"/>
  <c r="S206" i="6"/>
  <c r="T205" i="6"/>
  <c r="S205" i="6"/>
  <c r="T204" i="6"/>
  <c r="S204" i="6"/>
  <c r="T203" i="6"/>
  <c r="S203" i="6"/>
  <c r="T202" i="6"/>
  <c r="S202" i="6"/>
  <c r="T201" i="6"/>
  <c r="S201" i="6"/>
  <c r="T200" i="6"/>
  <c r="S200" i="6"/>
  <c r="T199" i="6"/>
  <c r="S199" i="6"/>
  <c r="T198" i="6"/>
  <c r="S198" i="6"/>
  <c r="T197" i="6"/>
  <c r="S197" i="6"/>
  <c r="T196" i="6"/>
  <c r="S196" i="6"/>
  <c r="T195" i="6"/>
  <c r="S195" i="6"/>
  <c r="T194" i="6"/>
  <c r="S194" i="6"/>
  <c r="T193" i="6"/>
  <c r="S193" i="6"/>
  <c r="T192" i="6"/>
  <c r="S192" i="6"/>
  <c r="T191" i="6"/>
  <c r="S191" i="6"/>
  <c r="T190" i="6"/>
  <c r="S190" i="6"/>
  <c r="T189" i="6"/>
  <c r="S189" i="6"/>
  <c r="T188" i="6"/>
  <c r="S188" i="6"/>
  <c r="T187" i="6"/>
  <c r="S187" i="6"/>
  <c r="T186" i="6"/>
  <c r="S186" i="6"/>
  <c r="T185" i="6"/>
  <c r="S185" i="6"/>
  <c r="T184" i="6"/>
  <c r="S184" i="6"/>
  <c r="T183" i="6"/>
  <c r="S183" i="6"/>
  <c r="T182" i="6"/>
  <c r="S182" i="6"/>
  <c r="T181" i="6"/>
  <c r="S181" i="6"/>
  <c r="T180" i="6"/>
  <c r="S180" i="6"/>
  <c r="T179" i="6"/>
  <c r="S179" i="6"/>
  <c r="T178" i="6"/>
  <c r="S178" i="6"/>
  <c r="T177" i="6"/>
  <c r="S177" i="6"/>
  <c r="T176" i="6"/>
  <c r="S176" i="6"/>
  <c r="T175" i="6"/>
  <c r="S175" i="6"/>
  <c r="T174" i="6"/>
  <c r="T311" i="6" s="1"/>
  <c r="S174" i="6"/>
  <c r="S311" i="6" s="1"/>
  <c r="T173" i="6"/>
  <c r="S173" i="6"/>
  <c r="T172" i="6"/>
  <c r="S172" i="6"/>
  <c r="T171" i="6"/>
  <c r="T309" i="6" s="1"/>
  <c r="S171" i="6"/>
  <c r="S309" i="6" s="1"/>
  <c r="T170" i="6"/>
  <c r="S170" i="6"/>
  <c r="T169" i="6"/>
  <c r="S169" i="6"/>
  <c r="T168" i="6"/>
  <c r="S168" i="6"/>
  <c r="T167" i="6"/>
  <c r="S167" i="6"/>
  <c r="T166" i="6"/>
  <c r="S166" i="6"/>
  <c r="T165" i="6"/>
  <c r="T303" i="6" s="1"/>
  <c r="S165" i="6"/>
  <c r="T162" i="6"/>
  <c r="S162" i="6"/>
  <c r="T161" i="6"/>
  <c r="S161" i="6"/>
  <c r="T160" i="6"/>
  <c r="S160" i="6"/>
  <c r="T159" i="6"/>
  <c r="S159" i="6"/>
  <c r="T158" i="6"/>
  <c r="S158" i="6"/>
  <c r="T156" i="6"/>
  <c r="S156" i="6"/>
  <c r="T155" i="6"/>
  <c r="S155" i="6"/>
  <c r="T154" i="6"/>
  <c r="S154" i="6"/>
  <c r="T153" i="6"/>
  <c r="S153" i="6"/>
  <c r="T152" i="6"/>
  <c r="S152" i="6"/>
  <c r="T151" i="6"/>
  <c r="S151" i="6"/>
  <c r="T150" i="6"/>
  <c r="S150" i="6"/>
  <c r="T149" i="6"/>
  <c r="S149" i="6"/>
  <c r="T148" i="6"/>
  <c r="S148" i="6"/>
  <c r="T147" i="6"/>
  <c r="S147" i="6"/>
  <c r="T146" i="6"/>
  <c r="S146" i="6"/>
  <c r="T145" i="6"/>
  <c r="S145" i="6"/>
  <c r="T144" i="6"/>
  <c r="S144" i="6"/>
  <c r="T143" i="6"/>
  <c r="S143" i="6"/>
  <c r="T142" i="6"/>
  <c r="S142" i="6"/>
  <c r="T141" i="6"/>
  <c r="S141" i="6"/>
  <c r="T140" i="6"/>
  <c r="S140" i="6"/>
  <c r="T139" i="6"/>
  <c r="S139" i="6"/>
  <c r="T138" i="6"/>
  <c r="S138" i="6"/>
  <c r="T137" i="6"/>
  <c r="S137" i="6"/>
  <c r="T136" i="6"/>
  <c r="S136" i="6"/>
  <c r="T135" i="6"/>
  <c r="S135" i="6"/>
  <c r="T134" i="6"/>
  <c r="S134" i="6"/>
  <c r="T133" i="6"/>
  <c r="S133" i="6"/>
  <c r="T132" i="6"/>
  <c r="S132" i="6"/>
  <c r="T131" i="6"/>
  <c r="S131" i="6"/>
  <c r="T130" i="6"/>
  <c r="S130" i="6"/>
  <c r="T129" i="6"/>
  <c r="S129" i="6"/>
  <c r="T128" i="6"/>
  <c r="S128" i="6"/>
  <c r="T127" i="6"/>
  <c r="S127" i="6"/>
  <c r="T126" i="6"/>
  <c r="S126" i="6"/>
  <c r="T125" i="6"/>
  <c r="S125" i="6"/>
  <c r="T124" i="6"/>
  <c r="S124" i="6"/>
  <c r="T123" i="6"/>
  <c r="S123" i="6"/>
  <c r="T122" i="6"/>
  <c r="S122" i="6"/>
  <c r="T121" i="6"/>
  <c r="S121" i="6"/>
  <c r="T120" i="6"/>
  <c r="S120" i="6"/>
  <c r="T119" i="6"/>
  <c r="S119" i="6"/>
  <c r="T118" i="6"/>
  <c r="S118" i="6"/>
  <c r="T117" i="6"/>
  <c r="S117" i="6"/>
  <c r="T116" i="6"/>
  <c r="S116" i="6"/>
  <c r="T115" i="6"/>
  <c r="S115" i="6"/>
  <c r="T114" i="6"/>
  <c r="S114" i="6"/>
  <c r="T113" i="6"/>
  <c r="S113" i="6"/>
  <c r="T112" i="6"/>
  <c r="S112" i="6"/>
  <c r="T111" i="6"/>
  <c r="S111" i="6"/>
  <c r="T110" i="6"/>
  <c r="S110" i="6"/>
  <c r="T109" i="6"/>
  <c r="S109" i="6"/>
  <c r="T108" i="6"/>
  <c r="S108" i="6"/>
  <c r="T107" i="6"/>
  <c r="S107" i="6"/>
  <c r="T106" i="6"/>
  <c r="S106" i="6"/>
  <c r="T105" i="6"/>
  <c r="S105" i="6"/>
  <c r="T104" i="6"/>
  <c r="S104" i="6"/>
  <c r="T103" i="6"/>
  <c r="S103" i="6"/>
  <c r="T102" i="6"/>
  <c r="S102" i="6"/>
  <c r="T101" i="6"/>
  <c r="S101" i="6"/>
  <c r="T100" i="6"/>
  <c r="S100" i="6"/>
  <c r="T99" i="6"/>
  <c r="S99" i="6"/>
  <c r="T98" i="6"/>
  <c r="S98" i="6"/>
  <c r="T97" i="6"/>
  <c r="S97" i="6"/>
  <c r="T96" i="6"/>
  <c r="S96" i="6"/>
  <c r="T95" i="6"/>
  <c r="S95" i="6"/>
  <c r="T94" i="6"/>
  <c r="S94" i="6"/>
  <c r="T93" i="6"/>
  <c r="S93" i="6"/>
  <c r="T92" i="6"/>
  <c r="S92" i="6"/>
  <c r="T91" i="6"/>
  <c r="S91" i="6"/>
  <c r="T90" i="6"/>
  <c r="S90" i="6"/>
  <c r="T89" i="6"/>
  <c r="S89" i="6"/>
  <c r="T88" i="6"/>
  <c r="S88" i="6"/>
  <c r="T87" i="6"/>
  <c r="S87" i="6"/>
  <c r="T86" i="6"/>
  <c r="S86" i="6"/>
  <c r="T85" i="6"/>
  <c r="S85" i="6"/>
  <c r="T84" i="6"/>
  <c r="S84" i="6"/>
  <c r="T83" i="6"/>
  <c r="S83" i="6"/>
  <c r="T82" i="6"/>
  <c r="S82" i="6"/>
  <c r="T81" i="6"/>
  <c r="S81" i="6"/>
  <c r="T80" i="6"/>
  <c r="S80" i="6"/>
  <c r="T79" i="6"/>
  <c r="S79" i="6"/>
  <c r="T78" i="6"/>
  <c r="S78" i="6"/>
  <c r="T77" i="6"/>
  <c r="S77" i="6"/>
  <c r="T76" i="6"/>
  <c r="S76" i="6"/>
  <c r="T75" i="6"/>
  <c r="S75" i="6"/>
  <c r="T74" i="6"/>
  <c r="S74" i="6"/>
  <c r="T73" i="6"/>
  <c r="S73" i="6"/>
  <c r="T72" i="6"/>
  <c r="S72" i="6"/>
  <c r="T71" i="6"/>
  <c r="S71" i="6"/>
  <c r="T70" i="6"/>
  <c r="S70" i="6"/>
  <c r="T69" i="6"/>
  <c r="S69" i="6"/>
  <c r="T68" i="6"/>
  <c r="S68" i="6"/>
  <c r="T67" i="6"/>
  <c r="S67" i="6"/>
  <c r="T66" i="6"/>
  <c r="S66" i="6"/>
  <c r="T65" i="6"/>
  <c r="S65" i="6"/>
  <c r="T64" i="6"/>
  <c r="S64" i="6"/>
  <c r="T63" i="6"/>
  <c r="S63" i="6"/>
  <c r="T62" i="6"/>
  <c r="S62" i="6"/>
  <c r="T61" i="6"/>
  <c r="S61" i="6"/>
  <c r="T60" i="6"/>
  <c r="S60" i="6"/>
  <c r="T59" i="6"/>
  <c r="S59" i="6"/>
  <c r="T58" i="6"/>
  <c r="S58" i="6"/>
  <c r="T57" i="6"/>
  <c r="S57" i="6"/>
  <c r="T56" i="6"/>
  <c r="S56" i="6"/>
  <c r="T55" i="6"/>
  <c r="S55" i="6"/>
  <c r="T54" i="6"/>
  <c r="S54" i="6"/>
  <c r="T53" i="6"/>
  <c r="S53" i="6"/>
  <c r="T52" i="6"/>
  <c r="S52" i="6"/>
  <c r="T51" i="6"/>
  <c r="S51" i="6"/>
  <c r="T50" i="6"/>
  <c r="S50" i="6"/>
  <c r="T49" i="6"/>
  <c r="S49" i="6"/>
  <c r="T48" i="6"/>
  <c r="S48" i="6"/>
  <c r="T47" i="6"/>
  <c r="S47" i="6"/>
  <c r="T46" i="6"/>
  <c r="S46" i="6"/>
  <c r="T45" i="6"/>
  <c r="S45" i="6"/>
  <c r="T44" i="6"/>
  <c r="S44" i="6"/>
  <c r="T43" i="6"/>
  <c r="S43" i="6"/>
  <c r="T42" i="6"/>
  <c r="S42" i="6"/>
  <c r="T41" i="6"/>
  <c r="S41" i="6"/>
  <c r="T40" i="6"/>
  <c r="S40" i="6"/>
  <c r="T39" i="6"/>
  <c r="S39" i="6"/>
  <c r="T38" i="6"/>
  <c r="S38" i="6"/>
  <c r="T37" i="6"/>
  <c r="S37" i="6"/>
  <c r="T36" i="6"/>
  <c r="S36" i="6"/>
  <c r="T35" i="6"/>
  <c r="S35" i="6"/>
  <c r="T34" i="6"/>
  <c r="S34" i="6"/>
  <c r="T33" i="6"/>
  <c r="S33" i="6"/>
  <c r="T32" i="6"/>
  <c r="S32" i="6"/>
  <c r="T31" i="6"/>
  <c r="S31" i="6"/>
  <c r="T30" i="6"/>
  <c r="S30" i="6"/>
  <c r="T29" i="6"/>
  <c r="S29" i="6"/>
  <c r="T28" i="6"/>
  <c r="S28" i="6"/>
  <c r="T27" i="6"/>
  <c r="S27" i="6"/>
  <c r="T26" i="6"/>
  <c r="S26" i="6"/>
  <c r="T25" i="6"/>
  <c r="S25" i="6"/>
  <c r="T24" i="6"/>
  <c r="S24" i="6"/>
  <c r="T23" i="6"/>
  <c r="S23" i="6"/>
  <c r="T22" i="6"/>
  <c r="S22" i="6"/>
  <c r="T21" i="6"/>
  <c r="S21" i="6"/>
  <c r="T449" i="6" l="1"/>
  <c r="S449" i="6"/>
  <c r="T448" i="6"/>
  <c r="S448" i="6"/>
  <c r="T447" i="6"/>
  <c r="S447" i="6"/>
  <c r="T445" i="6"/>
  <c r="S445" i="6"/>
  <c r="T444" i="6"/>
  <c r="S444" i="6"/>
  <c r="T443" i="6"/>
  <c r="S443" i="6"/>
  <c r="T442" i="6"/>
  <c r="S442" i="6"/>
  <c r="J76" i="6" l="1"/>
  <c r="L76" i="6" l="1"/>
  <c r="N76" i="6" s="1"/>
  <c r="P76" i="6" s="1"/>
  <c r="R76" i="6" s="1"/>
  <c r="R449" i="6"/>
  <c r="P449" i="6"/>
  <c r="N449" i="6"/>
  <c r="L449" i="6"/>
  <c r="J449" i="6"/>
  <c r="H449" i="6"/>
  <c r="F449" i="6"/>
  <c r="R284" i="6" l="1"/>
  <c r="R281" i="6" s="1"/>
  <c r="R252" i="6"/>
  <c r="R234" i="6"/>
  <c r="R233" i="6" s="1"/>
  <c r="R227" i="6"/>
  <c r="R222" i="6"/>
  <c r="R209" i="6"/>
  <c r="R208" i="6" s="1"/>
  <c r="R204" i="6"/>
  <c r="R203" i="6" s="1"/>
  <c r="R201" i="6" s="1"/>
  <c r="R183" i="6"/>
  <c r="R165" i="6"/>
  <c r="P284" i="6"/>
  <c r="P281" i="6" s="1"/>
  <c r="P252" i="6"/>
  <c r="P234" i="6"/>
  <c r="P233" i="6" s="1"/>
  <c r="P227" i="6"/>
  <c r="P222" i="6"/>
  <c r="P209" i="6"/>
  <c r="P208" i="6" s="1"/>
  <c r="P204" i="6"/>
  <c r="P203" i="6" s="1"/>
  <c r="P201" i="6" s="1"/>
  <c r="P183" i="6"/>
  <c r="P165" i="6"/>
  <c r="N284" i="6"/>
  <c r="N281" i="6" s="1"/>
  <c r="N252" i="6"/>
  <c r="N234" i="6"/>
  <c r="N233" i="6" s="1"/>
  <c r="N227" i="6"/>
  <c r="N222" i="6"/>
  <c r="N209" i="6"/>
  <c r="N208" i="6" s="1"/>
  <c r="N204" i="6"/>
  <c r="N203" i="6" s="1"/>
  <c r="N201" i="6" s="1"/>
  <c r="N183" i="6"/>
  <c r="N165" i="6"/>
  <c r="L284" i="6"/>
  <c r="L281" i="6" s="1"/>
  <c r="L252" i="6"/>
  <c r="L234" i="6"/>
  <c r="L233" i="6" s="1"/>
  <c r="L227" i="6"/>
  <c r="L222" i="6"/>
  <c r="L209" i="6"/>
  <c r="L208" i="6" s="1"/>
  <c r="L204" i="6"/>
  <c r="L203" i="6" s="1"/>
  <c r="L201" i="6" s="1"/>
  <c r="L183" i="6"/>
  <c r="L165" i="6"/>
  <c r="J284" i="6"/>
  <c r="J281" i="6" s="1"/>
  <c r="J252" i="6"/>
  <c r="J234" i="6"/>
  <c r="J233" i="6" s="1"/>
  <c r="J227" i="6"/>
  <c r="J222" i="6"/>
  <c r="J209" i="6"/>
  <c r="J208" i="6" s="1"/>
  <c r="J204" i="6"/>
  <c r="J203" i="6" s="1"/>
  <c r="J201" i="6" s="1"/>
  <c r="J183" i="6"/>
  <c r="J165" i="6"/>
  <c r="H284" i="6"/>
  <c r="H252" i="6"/>
  <c r="H234" i="6"/>
  <c r="H227" i="6"/>
  <c r="H222" i="6"/>
  <c r="H209" i="6"/>
  <c r="H204" i="6"/>
  <c r="H183" i="6"/>
  <c r="H165" i="6"/>
  <c r="H233" i="6" l="1"/>
  <c r="H203" i="6"/>
  <c r="H208" i="6"/>
  <c r="P240" i="6"/>
  <c r="J240" i="6"/>
  <c r="L241" i="6"/>
  <c r="L245" i="6"/>
  <c r="J245" i="6"/>
  <c r="N241" i="6"/>
  <c r="N245" i="6"/>
  <c r="N240" i="6"/>
  <c r="L240" i="6"/>
  <c r="P245" i="6"/>
  <c r="R245" i="6"/>
  <c r="H240" i="6"/>
  <c r="J220" i="6"/>
  <c r="J244" i="6" s="1"/>
  <c r="L220" i="6"/>
  <c r="L244" i="6" s="1"/>
  <c r="R246" i="6"/>
  <c r="R240" i="6"/>
  <c r="R241" i="6"/>
  <c r="R220" i="6"/>
  <c r="R244" i="6" s="1"/>
  <c r="P220" i="6"/>
  <c r="P244" i="6" s="1"/>
  <c r="P241" i="6"/>
  <c r="P246" i="6"/>
  <c r="N220" i="6"/>
  <c r="N244" i="6" s="1"/>
  <c r="N246" i="6"/>
  <c r="L246" i="6"/>
  <c r="J241" i="6"/>
  <c r="J246" i="6"/>
  <c r="H220" i="6"/>
  <c r="H281" i="6"/>
  <c r="H245" i="6"/>
  <c r="H246" i="6"/>
  <c r="H244" i="6" l="1"/>
  <c r="H201" i="6"/>
  <c r="J248" i="6"/>
  <c r="N248" i="6"/>
  <c r="L248" i="6"/>
  <c r="P248" i="6"/>
  <c r="R248" i="6"/>
  <c r="H241" i="6" l="1"/>
  <c r="R73" i="6"/>
  <c r="H248" i="6" l="1"/>
  <c r="R102" i="6"/>
  <c r="R58" i="6" l="1"/>
  <c r="R72" i="6" l="1"/>
  <c r="R69" i="6" l="1"/>
  <c r="R70" i="6" l="1"/>
  <c r="P68" i="6"/>
  <c r="N68" i="6"/>
  <c r="L68" i="6"/>
  <c r="J68" i="6"/>
  <c r="H68" i="6"/>
  <c r="R68" i="6" l="1"/>
  <c r="R131" i="6" l="1"/>
  <c r="R429" i="6" l="1"/>
  <c r="R372" i="6"/>
  <c r="P429" i="6"/>
  <c r="P372" i="6"/>
  <c r="N429" i="6"/>
  <c r="N372" i="6"/>
  <c r="L429" i="6"/>
  <c r="L372" i="6"/>
  <c r="J429" i="6"/>
  <c r="J372" i="6"/>
  <c r="H429" i="6"/>
  <c r="H372" i="6"/>
  <c r="R371" i="6" l="1"/>
  <c r="P371" i="6"/>
  <c r="N371" i="6"/>
  <c r="L371" i="6"/>
  <c r="J371" i="6"/>
  <c r="H371" i="6"/>
  <c r="F429" i="6"/>
  <c r="F372" i="6"/>
  <c r="F284" i="6"/>
  <c r="F281" i="6"/>
  <c r="F252" i="6"/>
  <c r="F234" i="6"/>
  <c r="F233" i="6" s="1"/>
  <c r="F227" i="6"/>
  <c r="F246" i="6" s="1"/>
  <c r="F222" i="6"/>
  <c r="F209" i="6"/>
  <c r="F208" i="6" s="1"/>
  <c r="F204" i="6"/>
  <c r="F203" i="6" s="1"/>
  <c r="F201" i="6" s="1"/>
  <c r="F241" i="6" s="1"/>
  <c r="F183" i="6"/>
  <c r="F165" i="6"/>
  <c r="F245" i="6" l="1"/>
  <c r="F371" i="6"/>
  <c r="F240" i="6"/>
  <c r="F220" i="6"/>
  <c r="F244" i="6" s="1"/>
  <c r="F248" i="6" l="1"/>
  <c r="R369" i="6" l="1"/>
  <c r="P369" i="6"/>
  <c r="F369" i="6"/>
  <c r="F311" i="6" l="1"/>
  <c r="F309" i="6" l="1"/>
  <c r="F303" i="6" l="1"/>
  <c r="F158" i="6" l="1"/>
  <c r="F163" i="6" l="1"/>
  <c r="L54" i="6" l="1"/>
  <c r="L53" i="6" s="1"/>
  <c r="N54" i="6"/>
  <c r="N53" i="6" s="1"/>
  <c r="L60" i="6" l="1"/>
  <c r="J54" i="6"/>
  <c r="J53" i="6" s="1"/>
  <c r="P54" i="6"/>
  <c r="P53" i="6" s="1"/>
  <c r="P60" i="6"/>
  <c r="J60" i="6"/>
  <c r="H60" i="6"/>
  <c r="N60" i="6"/>
  <c r="H54" i="6"/>
  <c r="N51" i="6"/>
  <c r="L51" i="6"/>
  <c r="P51" i="6" l="1"/>
  <c r="J51" i="6"/>
  <c r="H53" i="6"/>
  <c r="H51" i="6" l="1"/>
  <c r="R54" i="6" l="1"/>
  <c r="R60" i="6"/>
  <c r="R53" i="6" l="1"/>
  <c r="R51" i="6" l="1"/>
  <c r="J87" i="6" l="1"/>
  <c r="N87" i="6"/>
  <c r="L87" i="6"/>
  <c r="L130" i="6" l="1"/>
  <c r="P87" i="6" l="1"/>
  <c r="N130" i="6"/>
  <c r="H87" i="6"/>
  <c r="J130" i="6"/>
  <c r="R87" i="6"/>
  <c r="H130" i="6" l="1"/>
  <c r="P130" i="6"/>
  <c r="R130" i="6" l="1"/>
  <c r="H101" i="6" l="1"/>
  <c r="H95" i="6"/>
  <c r="H311" i="6"/>
  <c r="H88" i="6"/>
  <c r="H93" i="6"/>
  <c r="H71" i="6" l="1"/>
  <c r="H136" i="6"/>
  <c r="H94" i="6"/>
  <c r="H131" i="6" l="1"/>
  <c r="H309" i="6" l="1"/>
  <c r="H21" i="6"/>
  <c r="H303" i="6" l="1"/>
  <c r="H36" i="6"/>
  <c r="H85" i="6"/>
  <c r="H79" i="6" l="1"/>
  <c r="H107" i="6" l="1"/>
  <c r="H128" i="6"/>
  <c r="H122" i="6" l="1"/>
  <c r="H158" i="6"/>
  <c r="H137" i="6"/>
  <c r="H163" i="6" l="1"/>
  <c r="N71" i="6" l="1"/>
  <c r="N93" i="6"/>
  <c r="N101" i="6"/>
  <c r="J101" i="6" l="1"/>
  <c r="N95" i="6"/>
  <c r="N94" i="6" s="1"/>
  <c r="L93" i="6"/>
  <c r="J95" i="6"/>
  <c r="N311" i="6"/>
  <c r="N88" i="6"/>
  <c r="J311" i="6"/>
  <c r="J88" i="6"/>
  <c r="J93" i="6"/>
  <c r="N136" i="6"/>
  <c r="L101" i="6"/>
  <c r="P136" i="6" l="1"/>
  <c r="L71" i="6"/>
  <c r="N36" i="6"/>
  <c r="P101" i="6"/>
  <c r="J71" i="6"/>
  <c r="L136" i="6"/>
  <c r="N131" i="6"/>
  <c r="J136" i="6"/>
  <c r="J94" i="6"/>
  <c r="J131" i="6"/>
  <c r="L311" i="6"/>
  <c r="L88" i="6"/>
  <c r="R101" i="6"/>
  <c r="R95" i="6" l="1"/>
  <c r="R94" i="6" s="1"/>
  <c r="P95" i="6"/>
  <c r="P94" i="6" s="1"/>
  <c r="P311" i="6"/>
  <c r="P88" i="6"/>
  <c r="P131" i="6"/>
  <c r="R311" i="6"/>
  <c r="R88" i="6"/>
  <c r="P93" i="6"/>
  <c r="R93" i="6"/>
  <c r="L95" i="6"/>
  <c r="R71" i="6"/>
  <c r="L94" i="6" l="1"/>
  <c r="L131" i="6"/>
  <c r="P71" i="6"/>
  <c r="P36" i="6" l="1"/>
  <c r="L309" i="6"/>
  <c r="L21" i="6"/>
  <c r="L303" i="6" s="1"/>
  <c r="L85" i="6"/>
  <c r="L79" i="6" s="1"/>
  <c r="J36" i="6"/>
  <c r="L36" i="6"/>
  <c r="J309" i="6"/>
  <c r="J21" i="6"/>
  <c r="J85" i="6"/>
  <c r="N309" i="6"/>
  <c r="N21" i="6"/>
  <c r="N303" i="6" s="1"/>
  <c r="N85" i="6"/>
  <c r="N79" i="6" s="1"/>
  <c r="R136" i="6"/>
  <c r="J79" i="6" l="1"/>
  <c r="J303" i="6"/>
  <c r="P309" i="6" l="1"/>
  <c r="P21" i="6"/>
  <c r="P85" i="6"/>
  <c r="R36" i="6"/>
  <c r="R309" i="6" l="1"/>
  <c r="R21" i="6"/>
  <c r="R303" i="6" s="1"/>
  <c r="R85" i="6"/>
  <c r="R79" i="6" s="1"/>
  <c r="P303" i="6"/>
  <c r="P79" i="6"/>
  <c r="N137" i="6" l="1"/>
  <c r="J107" i="6"/>
  <c r="J128" i="6"/>
  <c r="L137" i="6"/>
  <c r="R107" i="6"/>
  <c r="R158" i="6" s="1"/>
  <c r="R163" i="6" s="1"/>
  <c r="L107" i="6"/>
  <c r="L158" i="6" s="1"/>
  <c r="L163" i="6" s="1"/>
  <c r="L128" i="6"/>
  <c r="L122" i="6" s="1"/>
  <c r="N107" i="6"/>
  <c r="N158" i="6" s="1"/>
  <c r="N163" i="6" s="1"/>
  <c r="N128" i="6"/>
  <c r="N122" i="6" s="1"/>
  <c r="R137" i="6"/>
  <c r="J158" i="6" l="1"/>
  <c r="P107" i="6"/>
  <c r="P158" i="6" s="1"/>
  <c r="P163" i="6" s="1"/>
  <c r="R128" i="6"/>
  <c r="R122" i="6" s="1"/>
  <c r="J137" i="6"/>
  <c r="P137" i="6"/>
  <c r="J122" i="6"/>
  <c r="J163" i="6" l="1"/>
  <c r="P128" i="6"/>
  <c r="P122" i="6" l="1"/>
  <c r="R152" i="6" l="1"/>
  <c r="L152" i="6" l="1"/>
  <c r="J152" i="6" l="1"/>
  <c r="F152" i="6" l="1"/>
  <c r="H152" i="6" l="1"/>
  <c r="N152" i="6" l="1"/>
  <c r="P152" i="6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<sst xmlns="http://schemas.openxmlformats.org/spreadsheetml/2006/main" count="3950" uniqueCount="698">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</sst>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7" sqref="B27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8"/>
      <c r="E8" s="78"/>
      <c r="F8" s="78"/>
      <c r="G8" s="78"/>
      <c r="H8" s="78"/>
      <c r="I8" s="78"/>
      <c r="J8" s="78"/>
      <c r="K8" s="78"/>
      <c r="L8" s="78"/>
      <c r="M8" s="78"/>
      <c r="N8" s="77"/>
      <c r="O8" s="77"/>
      <c r="P8" s="77"/>
      <c r="Q8" s="77"/>
      <c r="R8" s="77"/>
      <c r="S8" s="78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79" t="s">
        <v>11</v>
      </c>
      <c r="E17" s="79" t="s">
        <v>12</v>
      </c>
      <c r="F17" s="79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3437.5077442764041</v>
      </c>
      <c r="E21" s="82">
        <v>3568.8469186044363</v>
      </c>
      <c r="F21" s="82">
        <v>3683.4452187009547</v>
      </c>
      <c r="G21" s="82">
        <v>3793.2983037461422</v>
      </c>
      <c r="H21" s="82">
        <f>H27+H29+H30+H35</f>
        <v>3704.7837483699996</v>
      </c>
      <c r="I21" s="82">
        <v>3850.286343462777</v>
      </c>
      <c r="J21" s="82">
        <f>J27+J29+J30+J35</f>
        <v>3743.7452470013336</v>
      </c>
      <c r="K21" s="82">
        <v>3980.6788818460241</v>
      </c>
      <c r="L21" s="82">
        <f>L27+L29+L30+L35</f>
        <v>3835.5348665413717</v>
      </c>
      <c r="M21" s="82">
        <v>4109.5796114606219</v>
      </c>
      <c r="N21" s="82">
        <f>N27+N29+N30+N35</f>
        <v>3963.4551233153506</v>
      </c>
      <c r="O21" s="82" t="s">
        <v>226</v>
      </c>
      <c r="P21" s="82">
        <f>P27+P29+P30+P35</f>
        <v>4097.2874704444548</v>
      </c>
      <c r="Q21" s="82" t="s">
        <v>226</v>
      </c>
      <c r="R21" s="82">
        <f>R27+R29+R30+R35</f>
        <v>4220.2060945577887</v>
      </c>
      <c r="S21" s="82">
        <f>IFERROR(I21+K21+M21,"-")</f>
        <v>11940.544836769423</v>
      </c>
      <c r="T21" s="83">
        <f>IFERROR(J21+L21+N21+P21+R21,"-")</f>
        <v>19860.228801860299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3414.3907899999995</v>
      </c>
      <c r="E27" s="84">
        <v>3533.2029800000005</v>
      </c>
      <c r="F27" s="84">
        <v>3594.3829999999998</v>
      </c>
      <c r="G27" s="84">
        <v>3715.8900856209721</v>
      </c>
      <c r="H27" s="84">
        <v>3630.6770730799994</v>
      </c>
      <c r="I27" s="84">
        <v>3819.1782552719201</v>
      </c>
      <c r="J27" s="84">
        <v>3666.2841912080003</v>
      </c>
      <c r="K27" s="84">
        <v>3949.1299466830073</v>
      </c>
      <c r="L27" s="84">
        <v>3789.1241036944384</v>
      </c>
      <c r="M27" s="84">
        <v>4077.5693007951668</v>
      </c>
      <c r="N27" s="84">
        <v>3916.1386262878732</v>
      </c>
      <c r="O27" s="84" t="s">
        <v>226</v>
      </c>
      <c r="P27" s="84">
        <v>4048.9978306692119</v>
      </c>
      <c r="Q27" s="84" t="s">
        <v>226</v>
      </c>
      <c r="R27" s="84">
        <v>4170.4677655892883</v>
      </c>
      <c r="S27" s="84">
        <f t="shared" si="0"/>
        <v>11845.877502750094</v>
      </c>
      <c r="T27" s="86">
        <f t="shared" si="1"/>
        <v>19591.012517448813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12.163930000000001</v>
      </c>
      <c r="E29" s="84">
        <v>17.181570000000001</v>
      </c>
      <c r="F29" s="84">
        <v>33.328000000000003</v>
      </c>
      <c r="G29" s="84">
        <v>56.971021759399996</v>
      </c>
      <c r="H29" s="84">
        <v>52.353165290000007</v>
      </c>
      <c r="I29" s="84">
        <v>10.177354001086551</v>
      </c>
      <c r="J29" s="84">
        <v>54.967926453333334</v>
      </c>
      <c r="K29" s="84">
        <v>10.104921636286551</v>
      </c>
      <c r="L29" s="84">
        <v>23.017908333333338</v>
      </c>
      <c r="M29" s="84">
        <v>10.032486628286552</v>
      </c>
      <c r="N29" s="84">
        <v>22.987928333333333</v>
      </c>
      <c r="O29" s="84" t="s">
        <v>226</v>
      </c>
      <c r="P29" s="84">
        <v>22.987928333333333</v>
      </c>
      <c r="Q29" s="84" t="s">
        <v>226</v>
      </c>
      <c r="R29" s="84">
        <v>23.677566183333333</v>
      </c>
      <c r="S29" s="84">
        <f t="shared" si="0"/>
        <v>30.314762265659656</v>
      </c>
      <c r="T29" s="86">
        <f t="shared" si="1"/>
        <v>147.63925763666666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10.953024276404633</v>
      </c>
      <c r="E35" s="84">
        <v>18.462368604435678</v>
      </c>
      <c r="F35" s="84">
        <v>55.734218700955111</v>
      </c>
      <c r="G35" s="84">
        <v>20.437196365769953</v>
      </c>
      <c r="H35" s="84">
        <v>21.753510000000002</v>
      </c>
      <c r="I35" s="84">
        <v>20.930734189770185</v>
      </c>
      <c r="J35" s="84">
        <v>22.493129339999999</v>
      </c>
      <c r="K35" s="84">
        <v>21.444013526730238</v>
      </c>
      <c r="L35" s="84">
        <v>23.3928545136</v>
      </c>
      <c r="M35" s="84">
        <v>21.977824037168176</v>
      </c>
      <c r="N35" s="84">
        <v>24.328568694144</v>
      </c>
      <c r="O35" s="84" t="s">
        <v>226</v>
      </c>
      <c r="P35" s="84">
        <v>25.301711441909763</v>
      </c>
      <c r="Q35" s="84" t="s">
        <v>226</v>
      </c>
      <c r="R35" s="84">
        <v>26.060762785167054</v>
      </c>
      <c r="S35" s="84">
        <f t="shared" si="0"/>
        <v>64.352571753668599</v>
      </c>
      <c r="T35" s="85">
        <f t="shared" si="1"/>
        <v>121.57702677482081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3085.8124455368884</v>
      </c>
      <c r="E36" s="84">
        <v>3199.5488513400001</v>
      </c>
      <c r="F36" s="84">
        <v>3290.2263298284456</v>
      </c>
      <c r="G36" s="84">
        <v>3493.7099909704111</v>
      </c>
      <c r="H36" s="84">
        <f>H42+H44+H45+H50</f>
        <v>3454.7224475199514</v>
      </c>
      <c r="I36" s="84">
        <v>3594.2051704053511</v>
      </c>
      <c r="J36" s="84">
        <f>J42+J44+J45+J50</f>
        <v>3514.8755941277923</v>
      </c>
      <c r="K36" s="84">
        <v>3698.54353210313</v>
      </c>
      <c r="L36" s="84">
        <f>L42+L44+L45+L50</f>
        <v>3576.3055890442242</v>
      </c>
      <c r="M36" s="84">
        <v>3808.4508803404774</v>
      </c>
      <c r="N36" s="84">
        <f>N42+N44+N45+N50</f>
        <v>3635.1374855230652</v>
      </c>
      <c r="O36" s="84" t="s">
        <v>226</v>
      </c>
      <c r="P36" s="84">
        <f>P42+P44+P45+P50</f>
        <v>3706.8958549623844</v>
      </c>
      <c r="Q36" s="84" t="s">
        <v>226</v>
      </c>
      <c r="R36" s="84">
        <f>R42+R44+R45+R50</f>
        <v>3795.9691003508169</v>
      </c>
      <c r="S36" s="84">
        <f t="shared" si="0"/>
        <v>11101.199582848958</v>
      </c>
      <c r="T36" s="85">
        <f t="shared" si="1"/>
        <v>18229.183624008285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3038.2045307182134</v>
      </c>
      <c r="E42" s="84">
        <v>3146.3877404099999</v>
      </c>
      <c r="F42" s="84">
        <v>3224.2</v>
      </c>
      <c r="G42" s="84">
        <v>3410.8940743771227</v>
      </c>
      <c r="H42" s="84">
        <v>3406.2146721301242</v>
      </c>
      <c r="I42" s="84">
        <v>3533.3632684676722</v>
      </c>
      <c r="J42" s="84">
        <v>3466.5338187379652</v>
      </c>
      <c r="K42" s="84">
        <v>3636.3879445815651</v>
      </c>
      <c r="L42" s="84">
        <v>3527.9638136543972</v>
      </c>
      <c r="M42" s="84">
        <v>3744.8675460430054</v>
      </c>
      <c r="N42" s="84">
        <v>3586.7957101332381</v>
      </c>
      <c r="O42" s="84" t="s">
        <v>226</v>
      </c>
      <c r="P42" s="84">
        <v>3658.5540795725574</v>
      </c>
      <c r="Q42" s="84" t="s">
        <v>226</v>
      </c>
      <c r="R42" s="84">
        <v>3746.1770716992946</v>
      </c>
      <c r="S42" s="84">
        <f t="shared" si="0"/>
        <v>10914.618759092244</v>
      </c>
      <c r="T42" s="85">
        <f t="shared" si="1"/>
        <v>17986.024493797453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40.497675938675393</v>
      </c>
      <c r="E44" s="84">
        <v>42.948429050000009</v>
      </c>
      <c r="F44" s="84">
        <v>36.146000000000001</v>
      </c>
      <c r="G44" s="84">
        <v>70.548419071018316</v>
      </c>
      <c r="H44" s="84">
        <v>35.560694039827183</v>
      </c>
      <c r="I44" s="84">
        <v>48.429566540869217</v>
      </c>
      <c r="J44" s="84">
        <v>35.560694039827183</v>
      </c>
      <c r="K44" s="84">
        <v>49.619006580041869</v>
      </c>
      <c r="L44" s="84">
        <v>35.560694039827183</v>
      </c>
      <c r="M44" s="84">
        <v>50.856276243979543</v>
      </c>
      <c r="N44" s="84">
        <v>35.560694039827183</v>
      </c>
      <c r="O44" s="84" t="s">
        <v>226</v>
      </c>
      <c r="P44" s="84">
        <v>35.560694039827183</v>
      </c>
      <c r="Q44" s="84" t="s">
        <v>226</v>
      </c>
      <c r="R44" s="84">
        <v>36.627514861022</v>
      </c>
      <c r="S44" s="84">
        <f t="shared" si="0"/>
        <v>148.90484936489062</v>
      </c>
      <c r="T44" s="85">
        <f t="shared" si="1"/>
        <v>178.87029102033074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7.110238879999546</v>
      </c>
      <c r="E50" s="84">
        <v>10.21268188</v>
      </c>
      <c r="F50" s="84">
        <v>29.880329828444939</v>
      </c>
      <c r="G50" s="84">
        <v>12.267497522269784</v>
      </c>
      <c r="H50" s="84">
        <v>12.947081350000001</v>
      </c>
      <c r="I50" s="84">
        <v>12.412335396809755</v>
      </c>
      <c r="J50" s="84">
        <v>12.781081349999999</v>
      </c>
      <c r="K50" s="84">
        <v>12.536580941523063</v>
      </c>
      <c r="L50" s="84">
        <v>12.781081349999999</v>
      </c>
      <c r="M50" s="84">
        <v>12.727058053492204</v>
      </c>
      <c r="N50" s="84">
        <v>12.781081349999999</v>
      </c>
      <c r="O50" s="84" t="s">
        <v>226</v>
      </c>
      <c r="P50" s="84">
        <v>12.781081349999999</v>
      </c>
      <c r="Q50" s="84" t="s">
        <v>226</v>
      </c>
      <c r="R50" s="84">
        <v>13.164513790499999</v>
      </c>
      <c r="S50" s="84">
        <f t="shared" si="0"/>
        <v>37.675974391825022</v>
      </c>
      <c r="T50" s="85">
        <f t="shared" si="1"/>
        <v>64.288839190499999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472.50840477000003</v>
      </c>
      <c r="E51" s="84">
        <v>507.54450198000018</v>
      </c>
      <c r="F51" s="84">
        <v>531.12199999999996</v>
      </c>
      <c r="G51" s="84">
        <v>563.88917139158002</v>
      </c>
      <c r="H51" s="84">
        <f>H52+H53+H58+H59</f>
        <v>546.41418738000004</v>
      </c>
      <c r="I51" s="84">
        <v>576.80977645397161</v>
      </c>
      <c r="J51" s="84">
        <f>J52+J53+J58+J59</f>
        <v>553.53873159250713</v>
      </c>
      <c r="K51" s="84">
        <v>595.80452990948561</v>
      </c>
      <c r="L51" s="84">
        <f>L52+L53+L58+L59</f>
        <v>561.98575350366582</v>
      </c>
      <c r="M51" s="84">
        <v>615.64204765046497</v>
      </c>
      <c r="N51" s="84">
        <f>N52+N53+N58+N59</f>
        <v>566.97852132973401</v>
      </c>
      <c r="O51" s="84" t="s">
        <v>226</v>
      </c>
      <c r="P51" s="84">
        <f>P52+P53+P58+P59</f>
        <v>568.44082665627354</v>
      </c>
      <c r="Q51" s="84" t="s">
        <v>226</v>
      </c>
      <c r="R51" s="84">
        <f>R52+R53+R58+R59</f>
        <v>582.69145624156181</v>
      </c>
      <c r="S51" s="84">
        <f t="shared" si="0"/>
        <v>1788.2563540139222</v>
      </c>
      <c r="T51" s="85">
        <f t="shared" si="1"/>
        <v>2833.6352893237427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392.76840801000003</v>
      </c>
      <c r="E53" s="84">
        <v>421.7450946400001</v>
      </c>
      <c r="F53" s="84">
        <v>429.899</v>
      </c>
      <c r="G53" s="84">
        <v>479.40037715</v>
      </c>
      <c r="H53" s="84">
        <f>H54+H57</f>
        <v>452.99434689999998</v>
      </c>
      <c r="I53" s="84">
        <v>492.28863908999995</v>
      </c>
      <c r="J53" s="84">
        <f>J54+J57</f>
        <v>460.11889111250713</v>
      </c>
      <c r="K53" s="84">
        <v>511.25101708</v>
      </c>
      <c r="L53" s="84">
        <f>L54+L57</f>
        <v>468.56591302366576</v>
      </c>
      <c r="M53" s="84">
        <v>531.05612697999993</v>
      </c>
      <c r="N53" s="84">
        <f>N54+N57</f>
        <v>473.55868084973389</v>
      </c>
      <c r="O53" s="84" t="s">
        <v>226</v>
      </c>
      <c r="P53" s="84">
        <f>P54+P57</f>
        <v>475.02098617627342</v>
      </c>
      <c r="Q53" s="84" t="s">
        <v>226</v>
      </c>
      <c r="R53" s="84">
        <f>R54+R57</f>
        <v>489.27161576156169</v>
      </c>
      <c r="S53" s="84">
        <f t="shared" si="0"/>
        <v>1534.59578315</v>
      </c>
      <c r="T53" s="85">
        <f t="shared" si="1"/>
        <v>2366.536086923742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392.76840801000003</v>
      </c>
      <c r="E54" s="84">
        <v>421.7450946400001</v>
      </c>
      <c r="F54" s="84">
        <v>429.899</v>
      </c>
      <c r="G54" s="84">
        <v>479.40037715</v>
      </c>
      <c r="H54" s="84">
        <f>H55+H56</f>
        <v>452.99434689999998</v>
      </c>
      <c r="I54" s="84">
        <v>492.28863908999995</v>
      </c>
      <c r="J54" s="84">
        <f>J55+J56</f>
        <v>460.11889111250713</v>
      </c>
      <c r="K54" s="84">
        <v>511.25101708</v>
      </c>
      <c r="L54" s="84">
        <f>L55+L56</f>
        <v>468.56591302366576</v>
      </c>
      <c r="M54" s="84">
        <v>531.05612697999993</v>
      </c>
      <c r="N54" s="84">
        <f>N55+N56</f>
        <v>473.55868084973389</v>
      </c>
      <c r="O54" s="84" t="s">
        <v>226</v>
      </c>
      <c r="P54" s="84">
        <f>P55+P56</f>
        <v>475.02098617627342</v>
      </c>
      <c r="Q54" s="84" t="s">
        <v>226</v>
      </c>
      <c r="R54" s="84">
        <f>R55+R56</f>
        <v>489.27161576156169</v>
      </c>
      <c r="S54" s="84">
        <f t="shared" si="0"/>
        <v>1534.59578315</v>
      </c>
      <c r="T54" s="85">
        <f t="shared" si="1"/>
        <v>2366.536086923742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392.76840801000003</v>
      </c>
      <c r="E55" s="84">
        <v>421.7450946400001</v>
      </c>
      <c r="F55" s="84">
        <v>429.899</v>
      </c>
      <c r="G55" s="84">
        <v>479.40037715</v>
      </c>
      <c r="H55" s="84">
        <v>452.99434689999998</v>
      </c>
      <c r="I55" s="84">
        <v>492.28863908999995</v>
      </c>
      <c r="J55" s="84">
        <v>460.11889111250713</v>
      </c>
      <c r="K55" s="84">
        <v>511.25101708</v>
      </c>
      <c r="L55" s="84">
        <v>468.56591302366576</v>
      </c>
      <c r="M55" s="84">
        <v>531.05612697999993</v>
      </c>
      <c r="N55" s="84">
        <v>473.55868084973389</v>
      </c>
      <c r="O55" s="84" t="s">
        <v>226</v>
      </c>
      <c r="P55" s="84">
        <v>475.02098617627342</v>
      </c>
      <c r="Q55" s="84" t="s">
        <v>226</v>
      </c>
      <c r="R55" s="84">
        <v>489.27161576156169</v>
      </c>
      <c r="S55" s="84">
        <f t="shared" si="0"/>
        <v>1534.59578315</v>
      </c>
      <c r="T55" s="85">
        <f t="shared" si="1"/>
        <v>2366.536086923742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35.089830940000006</v>
      </c>
      <c r="E58" s="84">
        <v>35.537150223646542</v>
      </c>
      <c r="F58" s="84">
        <v>52.353545860000011</v>
      </c>
      <c r="G58" s="84">
        <v>36.251446943141836</v>
      </c>
      <c r="H58" s="84">
        <v>38.556600849999995</v>
      </c>
      <c r="I58" s="84">
        <v>36.613961412573254</v>
      </c>
      <c r="J58" s="84">
        <v>38.556600850000002</v>
      </c>
      <c r="K58" s="84">
        <v>36.980101026698989</v>
      </c>
      <c r="L58" s="84">
        <v>38.556600850000002</v>
      </c>
      <c r="M58" s="84">
        <v>37.349902036965979</v>
      </c>
      <c r="N58" s="84">
        <v>38.556600850000002</v>
      </c>
      <c r="O58" s="84" t="s">
        <v>226</v>
      </c>
      <c r="P58" s="84">
        <v>38.556600850000002</v>
      </c>
      <c r="Q58" s="84" t="s">
        <v>226</v>
      </c>
      <c r="R58" s="84">
        <f>P58*(P58/N58)</f>
        <v>38.556600850000002</v>
      </c>
      <c r="S58" s="84">
        <f t="shared" si="0"/>
        <v>110.94396447623822</v>
      </c>
      <c r="T58" s="85">
        <f t="shared" si="1"/>
        <v>192.78300425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44.650165820000005</v>
      </c>
      <c r="E59" s="84">
        <v>50.262257116353489</v>
      </c>
      <c r="F59" s="84">
        <v>48.869454139999988</v>
      </c>
      <c r="G59" s="84">
        <v>48.237347298438173</v>
      </c>
      <c r="H59" s="84">
        <v>54.863239630000024</v>
      </c>
      <c r="I59" s="84">
        <v>47.907175951398308</v>
      </c>
      <c r="J59" s="84">
        <v>54.86323962999996</v>
      </c>
      <c r="K59" s="84">
        <v>47.573411802786566</v>
      </c>
      <c r="L59" s="84">
        <v>54.863239630000017</v>
      </c>
      <c r="M59" s="84">
        <v>47.236018633499036</v>
      </c>
      <c r="N59" s="84">
        <v>54.863239630000017</v>
      </c>
      <c r="O59" s="84" t="s">
        <v>226</v>
      </c>
      <c r="P59" s="84">
        <v>54.863239630000017</v>
      </c>
      <c r="Q59" s="84" t="s">
        <v>226</v>
      </c>
      <c r="R59" s="84">
        <v>54.863239630000017</v>
      </c>
      <c r="S59" s="84">
        <f t="shared" si="0"/>
        <v>142.71660638768392</v>
      </c>
      <c r="T59" s="85">
        <f t="shared" si="1"/>
        <v>274.31619815000005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1579.4115453100001</v>
      </c>
      <c r="E60" s="84">
        <v>1603.0383767400003</v>
      </c>
      <c r="F60" s="84">
        <v>1616.5160000000001</v>
      </c>
      <c r="G60" s="84">
        <v>1763.7645539372857</v>
      </c>
      <c r="H60" s="84">
        <f>H61+H62+H63+H64+H65</f>
        <v>1738.1671138792399</v>
      </c>
      <c r="I60" s="84">
        <v>1827.4976331489986</v>
      </c>
      <c r="J60" s="84">
        <f>J61+J62+J63+J64+J65</f>
        <v>1783.6866007627602</v>
      </c>
      <c r="K60" s="84">
        <v>1893.569017897762</v>
      </c>
      <c r="L60" s="84">
        <f>L61+L62+L63+L64+L65</f>
        <v>1838.2683902292702</v>
      </c>
      <c r="M60" s="84">
        <v>1962.1620020745399</v>
      </c>
      <c r="N60" s="84">
        <f>N61+N62+N63+N64+N65</f>
        <v>1894.5929621798207</v>
      </c>
      <c r="O60" s="84" t="s">
        <v>226</v>
      </c>
      <c r="P60" s="84">
        <f>P61+P62+P63+P64+P65</f>
        <v>1957.3818791086203</v>
      </c>
      <c r="Q60" s="84" t="s">
        <v>226</v>
      </c>
      <c r="R60" s="84">
        <f>R61+R62+R63+R64+R65</f>
        <v>2016.1033354818787</v>
      </c>
      <c r="S60" s="84">
        <f t="shared" si="0"/>
        <v>5683.2286531213012</v>
      </c>
      <c r="T60" s="85">
        <f t="shared" si="1"/>
        <v>9490.0331677623508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500.13103409000001</v>
      </c>
      <c r="E61" s="84">
        <v>479.77248593000002</v>
      </c>
      <c r="F61" s="84">
        <v>448.661</v>
      </c>
      <c r="G61" s="84">
        <v>500.83644545482002</v>
      </c>
      <c r="H61" s="84">
        <v>468.24514998923996</v>
      </c>
      <c r="I61" s="84">
        <v>517.21749762433069</v>
      </c>
      <c r="J61" s="84">
        <v>488.98430763276002</v>
      </c>
      <c r="K61" s="84">
        <v>534.04765753322602</v>
      </c>
      <c r="L61" s="84">
        <v>506.51249505927007</v>
      </c>
      <c r="M61" s="84">
        <v>551.43472872866994</v>
      </c>
      <c r="N61" s="84">
        <v>524.67056474982007</v>
      </c>
      <c r="O61" s="84" t="s">
        <v>226</v>
      </c>
      <c r="P61" s="84">
        <v>543.39182918862002</v>
      </c>
      <c r="Q61" s="84" t="s">
        <v>226</v>
      </c>
      <c r="R61" s="84">
        <v>559.69358406427853</v>
      </c>
      <c r="S61" s="84">
        <f t="shared" si="0"/>
        <v>1602.6998838862269</v>
      </c>
      <c r="T61" s="85">
        <f t="shared" si="1"/>
        <v>2623.2527806947487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1020.9801898300001</v>
      </c>
      <c r="E62" s="84">
        <v>1048.3995213600001</v>
      </c>
      <c r="F62" s="84">
        <v>1099.6010000000001</v>
      </c>
      <c r="G62" s="84">
        <v>1184.3656595456357</v>
      </c>
      <c r="H62" s="84">
        <v>1209.10909182</v>
      </c>
      <c r="I62" s="84">
        <v>1231.6567401554612</v>
      </c>
      <c r="J62" s="84">
        <v>1233.8894210600001</v>
      </c>
      <c r="K62" s="84">
        <v>1280.8369576165198</v>
      </c>
      <c r="L62" s="84">
        <v>1270.9430230999999</v>
      </c>
      <c r="M62" s="84">
        <v>1331.981802211666</v>
      </c>
      <c r="N62" s="84">
        <v>1309.1095253600001</v>
      </c>
      <c r="O62" s="84" t="s">
        <v>226</v>
      </c>
      <c r="P62" s="84">
        <v>1353.1771778500001</v>
      </c>
      <c r="Q62" s="84" t="s">
        <v>226</v>
      </c>
      <c r="R62" s="84">
        <v>1393.7724931855003</v>
      </c>
      <c r="S62" s="84">
        <f t="shared" si="0"/>
        <v>3844.4754999836468</v>
      </c>
      <c r="T62" s="85">
        <f t="shared" si="1"/>
        <v>6560.8916405555001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58.300321390000008</v>
      </c>
      <c r="E65" s="84">
        <v>74.866369450000178</v>
      </c>
      <c r="F65" s="84">
        <v>68.254000000000005</v>
      </c>
      <c r="G65" s="84">
        <v>78.562448936829924</v>
      </c>
      <c r="H65" s="84">
        <v>60.812872069999806</v>
      </c>
      <c r="I65" s="84">
        <v>78.623395369206676</v>
      </c>
      <c r="J65" s="84">
        <v>60.81287207000004</v>
      </c>
      <c r="K65" s="84">
        <v>78.684402748015941</v>
      </c>
      <c r="L65" s="84">
        <v>60.81287207000004</v>
      </c>
      <c r="M65" s="84">
        <v>78.745471134203953</v>
      </c>
      <c r="N65" s="84">
        <v>60.812872070000275</v>
      </c>
      <c r="O65" s="84" t="s">
        <v>226</v>
      </c>
      <c r="P65" s="84">
        <v>60.81287207000004</v>
      </c>
      <c r="Q65" s="84" t="s">
        <v>226</v>
      </c>
      <c r="R65" s="84">
        <v>62.637258232100045</v>
      </c>
      <c r="S65" s="84">
        <f t="shared" si="0"/>
        <v>236.05326925142657</v>
      </c>
      <c r="T65" s="85">
        <f t="shared" si="1"/>
        <v>305.88874651210045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541.5295286999999</v>
      </c>
      <c r="E66" s="84">
        <v>589.63894843000003</v>
      </c>
      <c r="F66" s="84">
        <v>606.10799999999995</v>
      </c>
      <c r="G66" s="84">
        <v>642.89726713338928</v>
      </c>
      <c r="H66" s="84">
        <v>644.36783486798618</v>
      </c>
      <c r="I66" s="84">
        <v>668.61315781872497</v>
      </c>
      <c r="J66" s="84">
        <v>644.36783486798606</v>
      </c>
      <c r="K66" s="84">
        <v>695.35768413147389</v>
      </c>
      <c r="L66" s="84">
        <v>644.36783486798606</v>
      </c>
      <c r="M66" s="84">
        <v>723.17199149673286</v>
      </c>
      <c r="N66" s="84">
        <v>644.36783486798606</v>
      </c>
      <c r="O66" s="84" t="s">
        <v>226</v>
      </c>
      <c r="P66" s="84">
        <v>644.36783486798606</v>
      </c>
      <c r="Q66" s="84" t="s">
        <v>226</v>
      </c>
      <c r="R66" s="84">
        <v>644.36783486798606</v>
      </c>
      <c r="S66" s="84">
        <f t="shared" si="0"/>
        <v>2087.1428334469319</v>
      </c>
      <c r="T66" s="85">
        <f t="shared" si="1"/>
        <v>3221.8391743399302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171.68132858000004</v>
      </c>
      <c r="E67" s="84">
        <v>169.85249355000002</v>
      </c>
      <c r="F67" s="84">
        <v>170.958</v>
      </c>
      <c r="G67" s="84">
        <v>173.02699999999996</v>
      </c>
      <c r="H67" s="84">
        <v>173.28845879452288</v>
      </c>
      <c r="I67" s="84">
        <v>175.85600000000002</v>
      </c>
      <c r="J67" s="84">
        <v>175.86437528047571</v>
      </c>
      <c r="K67" s="84">
        <v>177.387182</v>
      </c>
      <c r="L67" s="84">
        <v>178.85845780951715</v>
      </c>
      <c r="M67" s="84">
        <v>178.5089917562249</v>
      </c>
      <c r="N67" s="84">
        <v>184.38543333343679</v>
      </c>
      <c r="O67" s="84" t="s">
        <v>226</v>
      </c>
      <c r="P67" s="84">
        <v>193.44378350797911</v>
      </c>
      <c r="Q67" s="84" t="s">
        <v>226</v>
      </c>
      <c r="R67" s="84">
        <v>199.24709701321848</v>
      </c>
      <c r="S67" s="84">
        <f t="shared" si="0"/>
        <v>531.75217375622492</v>
      </c>
      <c r="T67" s="85">
        <f t="shared" si="1"/>
        <v>931.79914694462718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19.759485000000002</v>
      </c>
      <c r="E68" s="84">
        <v>21.903751</v>
      </c>
      <c r="F68" s="84">
        <v>32.020321000000003</v>
      </c>
      <c r="G68" s="84">
        <v>26.107897040000001</v>
      </c>
      <c r="H68" s="84">
        <f>H69+H70</f>
        <v>38.002518999999999</v>
      </c>
      <c r="I68" s="84">
        <v>30.8174929216</v>
      </c>
      <c r="J68" s="84">
        <f>J69+J70</f>
        <v>37.042841000000003</v>
      </c>
      <c r="K68" s="84">
        <v>29.994712638463998</v>
      </c>
      <c r="L68" s="84">
        <f>L69+L70</f>
        <v>36.805841000000001</v>
      </c>
      <c r="M68" s="84">
        <v>29.851091144002563</v>
      </c>
      <c r="N68" s="84">
        <f>N69+N70</f>
        <v>36.866841000000001</v>
      </c>
      <c r="O68" s="84" t="s">
        <v>226</v>
      </c>
      <c r="P68" s="84">
        <f>P69+P70</f>
        <v>35.748840999999999</v>
      </c>
      <c r="Q68" s="84" t="s">
        <v>226</v>
      </c>
      <c r="R68" s="84">
        <f>R69+R70</f>
        <v>34.665049878427936</v>
      </c>
      <c r="S68" s="84">
        <f t="shared" si="0"/>
        <v>90.663296704066568</v>
      </c>
      <c r="T68" s="85">
        <f t="shared" si="1"/>
        <v>181.12941387842793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19.396910999999999</v>
      </c>
      <c r="E69" s="84">
        <v>21.529357999999998</v>
      </c>
      <c r="F69" s="84">
        <v>31.684506000000003</v>
      </c>
      <c r="G69" s="84">
        <v>25.718</v>
      </c>
      <c r="H69" s="84">
        <v>37.673678000000002</v>
      </c>
      <c r="I69" s="84">
        <v>30.411999999999999</v>
      </c>
      <c r="J69" s="84">
        <v>36.713999999999999</v>
      </c>
      <c r="K69" s="84">
        <v>29.573</v>
      </c>
      <c r="L69" s="84">
        <v>36.476999999999997</v>
      </c>
      <c r="M69" s="84">
        <v>29.412510000000001</v>
      </c>
      <c r="N69" s="84">
        <v>36.537999999999997</v>
      </c>
      <c r="O69" s="84" t="s">
        <v>226</v>
      </c>
      <c r="P69" s="84">
        <v>35.42</v>
      </c>
      <c r="Q69" s="84" t="s">
        <v>226</v>
      </c>
      <c r="R69" s="84">
        <f>P69*(P69/N69)</f>
        <v>34.336208878427946</v>
      </c>
      <c r="S69" s="84">
        <f t="shared" si="0"/>
        <v>89.397509999999997</v>
      </c>
      <c r="T69" s="85">
        <f t="shared" si="1"/>
        <v>179.48520887842795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0.36257400000000217</v>
      </c>
      <c r="E70" s="84">
        <v>0.37439300000000131</v>
      </c>
      <c r="F70" s="84">
        <v>0.3358150000000002</v>
      </c>
      <c r="G70" s="84">
        <v>0.38989704000000103</v>
      </c>
      <c r="H70" s="84">
        <v>0.32884099999999705</v>
      </c>
      <c r="I70" s="84">
        <v>0.4054929216000005</v>
      </c>
      <c r="J70" s="84">
        <v>0.32884100000000416</v>
      </c>
      <c r="K70" s="84">
        <v>0.42171263846399754</v>
      </c>
      <c r="L70" s="84">
        <v>0.32884100000000416</v>
      </c>
      <c r="M70" s="84">
        <v>0.43858114400256198</v>
      </c>
      <c r="N70" s="84">
        <v>0.32884100000000416</v>
      </c>
      <c r="O70" s="84" t="s">
        <v>226</v>
      </c>
      <c r="P70" s="84">
        <v>0.32884099999999705</v>
      </c>
      <c r="Q70" s="84" t="s">
        <v>226</v>
      </c>
      <c r="R70" s="84">
        <f>P70*(P70/N70)</f>
        <v>0.32884099999998995</v>
      </c>
      <c r="S70" s="84">
        <f t="shared" si="0"/>
        <v>1.26578670406656</v>
      </c>
      <c r="T70" s="85">
        <f t="shared" si="1"/>
        <v>1.6442049999999995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300.92215317688823</v>
      </c>
      <c r="E71" s="84">
        <v>307.57077963999956</v>
      </c>
      <c r="F71" s="84">
        <v>333.50200882844535</v>
      </c>
      <c r="G71" s="84">
        <v>324.02410146815646</v>
      </c>
      <c r="H71" s="84">
        <f>H72+H73+H74</f>
        <v>314.48233359820267</v>
      </c>
      <c r="I71" s="84">
        <v>314.6111100620555</v>
      </c>
      <c r="J71" s="84">
        <f>J72+J73+J74</f>
        <v>320.37521062406358</v>
      </c>
      <c r="K71" s="84">
        <v>306.43040552594459</v>
      </c>
      <c r="L71" s="84">
        <f>L72+L73+L74</f>
        <v>316.01931163378538</v>
      </c>
      <c r="M71" s="84">
        <v>299.11475621851173</v>
      </c>
      <c r="N71" s="84">
        <f>N72+N73+N74</f>
        <v>307.94589281208829</v>
      </c>
      <c r="O71" s="84" t="s">
        <v>226</v>
      </c>
      <c r="P71" s="84">
        <f>P72+P73+P74</f>
        <v>307.51268982152612</v>
      </c>
      <c r="Q71" s="84" t="s">
        <v>226</v>
      </c>
      <c r="R71" s="84">
        <f>R72+R73+R74</f>
        <v>318.89432686774387</v>
      </c>
      <c r="S71" s="84">
        <f t="shared" si="0"/>
        <v>920.15627180651177</v>
      </c>
      <c r="T71" s="85">
        <f t="shared" si="1"/>
        <v>1570.7474317592073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221.97040179000001</v>
      </c>
      <c r="E72" s="84">
        <v>239.30010486999998</v>
      </c>
      <c r="F72" s="84">
        <v>251.78921994000001</v>
      </c>
      <c r="G72" s="84">
        <v>256.29913264999999</v>
      </c>
      <c r="H72" s="84">
        <v>264.38178885510706</v>
      </c>
      <c r="I72" s="84">
        <v>255.84064376111112</v>
      </c>
      <c r="J72" s="84">
        <v>272.73029526910705</v>
      </c>
      <c r="K72" s="84">
        <v>254.86039376111114</v>
      </c>
      <c r="L72" s="84">
        <v>271.71224306110702</v>
      </c>
      <c r="M72" s="84">
        <v>247.19300365046666</v>
      </c>
      <c r="N72" s="84">
        <v>264.12549110510702</v>
      </c>
      <c r="O72" s="84" t="s">
        <v>226</v>
      </c>
      <c r="P72" s="84">
        <v>264.12549110510702</v>
      </c>
      <c r="Q72" s="84" t="s">
        <v>226</v>
      </c>
      <c r="R72" s="84">
        <f>P72*(P72/N72)</f>
        <v>264.12549110510702</v>
      </c>
      <c r="S72" s="84">
        <f t="shared" si="0"/>
        <v>757.89404117268896</v>
      </c>
      <c r="T72" s="85">
        <f t="shared" si="1"/>
        <v>1336.8190116455353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15.015169989999999</v>
      </c>
      <c r="E73" s="84">
        <v>11.855643749999999</v>
      </c>
      <c r="F73" s="84">
        <v>26.311433870000002</v>
      </c>
      <c r="G73" s="84">
        <v>9.1757649600000004</v>
      </c>
      <c r="H73" s="84">
        <v>8.1802646500000016</v>
      </c>
      <c r="I73" s="84">
        <v>9.3062192320000019</v>
      </c>
      <c r="J73" s="84">
        <v>8.1802646500000016</v>
      </c>
      <c r="K73" s="84">
        <v>9.4418916748800008</v>
      </c>
      <c r="L73" s="84">
        <v>8.1802646500000016</v>
      </c>
      <c r="M73" s="84">
        <v>9.5829910154752014</v>
      </c>
      <c r="N73" s="84">
        <v>8.1802646500000016</v>
      </c>
      <c r="O73" s="84" t="s">
        <v>226</v>
      </c>
      <c r="P73" s="84">
        <v>8.1802646500000016</v>
      </c>
      <c r="Q73" s="84" t="s">
        <v>226</v>
      </c>
      <c r="R73" s="84">
        <f>P73*(P73/N73)</f>
        <v>8.1802646500000016</v>
      </c>
      <c r="S73" s="84">
        <f t="shared" si="0"/>
        <v>28.331101922355202</v>
      </c>
      <c r="T73" s="85">
        <f t="shared" si="1"/>
        <v>40.901323250000004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63.936581396888222</v>
      </c>
      <c r="E74" s="87">
        <v>56.41503101999956</v>
      </c>
      <c r="F74" s="87">
        <v>55.401355018445315</v>
      </c>
      <c r="G74" s="87">
        <v>58.549203858156488</v>
      </c>
      <c r="H74" s="87">
        <v>41.920280093095592</v>
      </c>
      <c r="I74" s="87">
        <v>49.46424706894436</v>
      </c>
      <c r="J74" s="87">
        <v>39.464650704956519</v>
      </c>
      <c r="K74" s="87">
        <v>42.128120089953427</v>
      </c>
      <c r="L74" s="87">
        <v>36.12680392267832</v>
      </c>
      <c r="M74" s="87">
        <v>42.338761552569849</v>
      </c>
      <c r="N74" s="87">
        <v>35.640137056981267</v>
      </c>
      <c r="O74" s="87" t="s">
        <v>226</v>
      </c>
      <c r="P74" s="87">
        <v>35.206934066419052</v>
      </c>
      <c r="Q74" s="87" t="s">
        <v>226</v>
      </c>
      <c r="R74" s="87">
        <v>46.588571112636856</v>
      </c>
      <c r="S74" s="87">
        <f t="shared" si="0"/>
        <v>133.93112871146764</v>
      </c>
      <c r="T74" s="88">
        <f t="shared" si="1"/>
        <v>193.02709686367203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96.568160000000006</v>
      </c>
      <c r="E76" s="84">
        <v>103.67440000000001</v>
      </c>
      <c r="F76" s="84">
        <v>91.405294000000012</v>
      </c>
      <c r="G76" s="84">
        <v>90.198831000000013</v>
      </c>
      <c r="H76" s="84">
        <v>91.230959000000013</v>
      </c>
      <c r="I76" s="84">
        <v>90.198831000000013</v>
      </c>
      <c r="J76" s="84">
        <f>H76</f>
        <v>91.230959000000013</v>
      </c>
      <c r="K76" s="84">
        <v>90.198831000000013</v>
      </c>
      <c r="L76" s="84">
        <f>J76</f>
        <v>91.230959000000013</v>
      </c>
      <c r="M76" s="84">
        <v>90.198831000000013</v>
      </c>
      <c r="N76" s="84">
        <f>L76</f>
        <v>91.230959000000013</v>
      </c>
      <c r="O76" s="84" t="s">
        <v>226</v>
      </c>
      <c r="P76" s="84">
        <f>N76</f>
        <v>91.230959000000013</v>
      </c>
      <c r="Q76" s="84" t="s">
        <v>226</v>
      </c>
      <c r="R76" s="84">
        <f>P76</f>
        <v>91.230959000000013</v>
      </c>
      <c r="S76" s="84">
        <f t="shared" si="0"/>
        <v>270.59649300000001</v>
      </c>
      <c r="T76" s="85">
        <f t="shared" si="1"/>
        <v>456.15479500000004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45.739440908213375</v>
      </c>
      <c r="E78" s="89">
        <v>52.488</v>
      </c>
      <c r="F78" s="89">
        <v>42.368000000000002</v>
      </c>
      <c r="G78" s="89">
        <v>49.202890141237951</v>
      </c>
      <c r="H78" s="89">
        <v>37.718392448375482</v>
      </c>
      <c r="I78" s="89">
        <v>46.250486880396245</v>
      </c>
      <c r="J78" s="89">
        <v>35.26276306023626</v>
      </c>
      <c r="K78" s="89">
        <v>39.558522952301892</v>
      </c>
      <c r="L78" s="89">
        <v>31.924916277958346</v>
      </c>
      <c r="M78" s="89">
        <v>39.91934189035107</v>
      </c>
      <c r="N78" s="89">
        <v>31.438249412261325</v>
      </c>
      <c r="O78" s="89" t="s">
        <v>226</v>
      </c>
      <c r="P78" s="89">
        <v>31.005046421699024</v>
      </c>
      <c r="Q78" s="89" t="s">
        <v>226</v>
      </c>
      <c r="R78" s="89">
        <v>31.935197814349998</v>
      </c>
      <c r="S78" s="89">
        <f t="shared" si="0"/>
        <v>125.7283517230492</v>
      </c>
      <c r="T78" s="90">
        <f t="shared" si="1"/>
        <v>161.56617298650497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351.69529873951581</v>
      </c>
      <c r="E79" s="91">
        <v>369.29806726443604</v>
      </c>
      <c r="F79" s="91">
        <v>393.21888887251021</v>
      </c>
      <c r="G79" s="91">
        <v>299.58831277573091</v>
      </c>
      <c r="H79" s="91">
        <f>H85+H87+H88+H93</f>
        <v>250.06130085004804</v>
      </c>
      <c r="I79" s="91">
        <v>256.08117305742564</v>
      </c>
      <c r="J79" s="91">
        <f>J85+J87+J88+J93</f>
        <v>228.86965287354118</v>
      </c>
      <c r="K79" s="91">
        <v>282.13534974289416</v>
      </c>
      <c r="L79" s="91">
        <f>L85+L87+L88+L93</f>
        <v>259.22927749714739</v>
      </c>
      <c r="M79" s="91">
        <v>301.12873112014444</v>
      </c>
      <c r="N79" s="91">
        <f>N85+N87+N88+N93</f>
        <v>328.31763779228521</v>
      </c>
      <c r="O79" s="91" t="s">
        <v>226</v>
      </c>
      <c r="P79" s="91">
        <f>P85+P87+P88+P93</f>
        <v>390.39161548207045</v>
      </c>
      <c r="Q79" s="91" t="s">
        <v>226</v>
      </c>
      <c r="R79" s="91">
        <f>R85+R87+R88+R93</f>
        <v>424.2369942069721</v>
      </c>
      <c r="S79" s="91">
        <f t="shared" si="0"/>
        <v>839.3452539204643</v>
      </c>
      <c r="T79" s="86">
        <f t="shared" si="1"/>
        <v>1631.0451778520164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376.18625928178614</v>
      </c>
      <c r="E85" s="84">
        <v>386.81523959000037</v>
      </c>
      <c r="F85" s="84">
        <v>370.18299999999999</v>
      </c>
      <c r="G85" s="84">
        <v>304.99601124384907</v>
      </c>
      <c r="H85" s="84">
        <f>H27-H42</f>
        <v>224.46240094987525</v>
      </c>
      <c r="I85" s="84">
        <v>285.81498680424784</v>
      </c>
      <c r="J85" s="84">
        <f>J27-J42</f>
        <v>199.75037247003502</v>
      </c>
      <c r="K85" s="84">
        <v>312.74200210144232</v>
      </c>
      <c r="L85" s="84">
        <f>L27-L42</f>
        <v>261.16029004004122</v>
      </c>
      <c r="M85" s="84">
        <v>332.70175475216143</v>
      </c>
      <c r="N85" s="84">
        <f>N27-N42</f>
        <v>329.34291615463508</v>
      </c>
      <c r="O85" s="84" t="s">
        <v>226</v>
      </c>
      <c r="P85" s="84">
        <f>P27-P42</f>
        <v>390.44375109665452</v>
      </c>
      <c r="Q85" s="84" t="s">
        <v>226</v>
      </c>
      <c r="R85" s="84">
        <f>R27-R42</f>
        <v>424.29069388999369</v>
      </c>
      <c r="S85" s="84">
        <f t="shared" si="0"/>
        <v>931.25874365785148</v>
      </c>
      <c r="T85" s="85">
        <f t="shared" si="1"/>
        <v>1604.9880236513595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-28.333745938675392</v>
      </c>
      <c r="E87" s="84">
        <v>-25.766859050000008</v>
      </c>
      <c r="F87" s="84">
        <v>-2.8179999999999978</v>
      </c>
      <c r="G87" s="84">
        <v>-13.577397311618318</v>
      </c>
      <c r="H87" s="84">
        <f>H29-H44</f>
        <v>16.792471250172824</v>
      </c>
      <c r="I87" s="84">
        <v>-38.252212539782661</v>
      </c>
      <c r="J87" s="84">
        <f>J29-J44</f>
        <v>19.407232413506151</v>
      </c>
      <c r="K87" s="84">
        <v>-39.514084943755314</v>
      </c>
      <c r="L87" s="84">
        <f>L29-L44</f>
        <v>-12.542785706493845</v>
      </c>
      <c r="M87" s="84">
        <v>-40.823789615692995</v>
      </c>
      <c r="N87" s="84">
        <f>N29-N44</f>
        <v>-12.572765706493851</v>
      </c>
      <c r="O87" s="84" t="s">
        <v>226</v>
      </c>
      <c r="P87" s="84">
        <f>P29-P44</f>
        <v>-12.572765706493851</v>
      </c>
      <c r="Q87" s="84" t="s">
        <v>226</v>
      </c>
      <c r="R87" s="84">
        <f>R29-R44</f>
        <v>-12.949948677688667</v>
      </c>
      <c r="S87" s="84">
        <f t="shared" si="2"/>
        <v>-118.59008709923097</v>
      </c>
      <c r="T87" s="85">
        <f t="shared" si="3"/>
        <v>-31.231033383664062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3.8427853964050884</v>
      </c>
      <c r="E93" s="84">
        <v>8.2496867244356764</v>
      </c>
      <c r="F93" s="84">
        <v>25.853888872510172</v>
      </c>
      <c r="G93" s="84">
        <v>8.1696988435001696</v>
      </c>
      <c r="H93" s="84">
        <f>H35-H50</f>
        <v>8.8064286500000009</v>
      </c>
      <c r="I93" s="84">
        <v>8.5183987929604275</v>
      </c>
      <c r="J93" s="84">
        <f>J35-J50</f>
        <v>9.7120479900000003</v>
      </c>
      <c r="K93" s="84">
        <v>8.907432585207177</v>
      </c>
      <c r="L93" s="84">
        <f>L35-L50</f>
        <v>10.611773163600001</v>
      </c>
      <c r="M93" s="84">
        <v>9.2507659836759704</v>
      </c>
      <c r="N93" s="84">
        <f>N35-N50</f>
        <v>11.547487344144001</v>
      </c>
      <c r="O93" s="84" t="s">
        <v>226</v>
      </c>
      <c r="P93" s="84">
        <f>P35-P50</f>
        <v>12.520630091909764</v>
      </c>
      <c r="Q93" s="84" t="s">
        <v>226</v>
      </c>
      <c r="R93" s="84">
        <f>R35-R50</f>
        <v>12.896248994667054</v>
      </c>
      <c r="S93" s="84">
        <f t="shared" si="2"/>
        <v>26.676597361843577</v>
      </c>
      <c r="T93" s="85">
        <f t="shared" si="3"/>
        <v>57.288187584320823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-169.56814253689183</v>
      </c>
      <c r="E94" s="84">
        <v>-113.00597421992079</v>
      </c>
      <c r="F94" s="84">
        <v>-77.648614032531825</v>
      </c>
      <c r="G94" s="84">
        <v>-77.873596473816022</v>
      </c>
      <c r="H94" s="84">
        <f>H95-H101</f>
        <v>-104.80108079012814</v>
      </c>
      <c r="I94" s="84">
        <v>-77.66776855539544</v>
      </c>
      <c r="J94" s="84">
        <f>J95-J101</f>
        <v>-113.39168162890667</v>
      </c>
      <c r="K94" s="84">
        <v>-75.051292817236217</v>
      </c>
      <c r="L94" s="84">
        <f>L95-L101</f>
        <v>-106.07658218585463</v>
      </c>
      <c r="M94" s="84">
        <v>-70.527043488366374</v>
      </c>
      <c r="N94" s="84">
        <f>N95-N101</f>
        <v>-103.77455447887604</v>
      </c>
      <c r="O94" s="84" t="s">
        <v>226</v>
      </c>
      <c r="P94" s="84">
        <f>P95-P101</f>
        <v>-93.683754999537271</v>
      </c>
      <c r="Q94" s="84" t="s">
        <v>226</v>
      </c>
      <c r="R94" s="84">
        <f>R95-R101</f>
        <v>-96.664377378867599</v>
      </c>
      <c r="S94" s="84">
        <f t="shared" si="2"/>
        <v>-223.246104860998</v>
      </c>
      <c r="T94" s="85">
        <f t="shared" si="3"/>
        <v>-513.59095067204225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59.368289685097636</v>
      </c>
      <c r="E95" s="84">
        <v>64.955471064955034</v>
      </c>
      <c r="F95" s="84">
        <v>71.497173509975894</v>
      </c>
      <c r="G95" s="84">
        <v>15.123473304790263</v>
      </c>
      <c r="H95" s="84">
        <f>H96+H97+H98+H100</f>
        <v>19.016605790723784</v>
      </c>
      <c r="I95" s="84">
        <v>11.471502572391651</v>
      </c>
      <c r="J95" s="84">
        <f>J96+J97+J98+J100</f>
        <v>5.7719067250573524</v>
      </c>
      <c r="K95" s="84">
        <v>11.334620788901836</v>
      </c>
      <c r="L95" s="84">
        <f>L96+L97+L98+L100</f>
        <v>5.7258808158741683</v>
      </c>
      <c r="M95" s="84">
        <v>11.220785133752232</v>
      </c>
      <c r="N95" s="84">
        <f>N96+N97+N98+N100</f>
        <v>5.6964880602775301</v>
      </c>
      <c r="O95" s="84" t="s">
        <v>226</v>
      </c>
      <c r="P95" s="84">
        <f>P96+P97+P98+P100</f>
        <v>5.6703243114735216</v>
      </c>
      <c r="Q95" s="84" t="s">
        <v>226</v>
      </c>
      <c r="R95" s="84">
        <f>R96+R97+R98+R100</f>
        <v>5.6703243114735216</v>
      </c>
      <c r="S95" s="84">
        <f t="shared" si="2"/>
        <v>34.026908495045717</v>
      </c>
      <c r="T95" s="85">
        <f t="shared" si="3"/>
        <v>28.534924224156093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6.0931614235144513</v>
      </c>
      <c r="E97" s="84">
        <v>8.7806418791013598</v>
      </c>
      <c r="F97" s="84">
        <v>5.3303062832699446</v>
      </c>
      <c r="G97" s="84">
        <v>9.2266933047902615</v>
      </c>
      <c r="H97" s="84">
        <v>3.7713774013197452</v>
      </c>
      <c r="I97" s="84">
        <v>9.07472257239165</v>
      </c>
      <c r="J97" s="84">
        <v>1.4412167250573522</v>
      </c>
      <c r="K97" s="84">
        <v>8.9378407889018341</v>
      </c>
      <c r="L97" s="84">
        <v>1.3951908158741682</v>
      </c>
      <c r="M97" s="84">
        <v>8.8240051337522303</v>
      </c>
      <c r="N97" s="84">
        <v>1.3657980602775293</v>
      </c>
      <c r="O97" s="84" t="s">
        <v>226</v>
      </c>
      <c r="P97" s="84">
        <v>1.339634311473521</v>
      </c>
      <c r="Q97" s="84" t="s">
        <v>226</v>
      </c>
      <c r="R97" s="84">
        <v>1.339634311473521</v>
      </c>
      <c r="S97" s="84">
        <f t="shared" si="2"/>
        <v>26.836568495045714</v>
      </c>
      <c r="T97" s="85">
        <f t="shared" si="3"/>
        <v>6.8814742241560918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2.4342700000000002</v>
      </c>
      <c r="E98" s="84">
        <v>11.416180000000001</v>
      </c>
      <c r="F98" s="84">
        <v>4.548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2.4342700000000002</v>
      </c>
      <c r="E99" s="84">
        <v>9.74207</v>
      </c>
      <c r="F99" s="84">
        <v>4.2949999999999999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50.840858261583186</v>
      </c>
      <c r="E100" s="84">
        <v>44.75864918585367</v>
      </c>
      <c r="F100" s="84">
        <v>61.618867226705945</v>
      </c>
      <c r="G100" s="84">
        <v>5.8967800000000015</v>
      </c>
      <c r="H100" s="84">
        <v>15.245228389404039</v>
      </c>
      <c r="I100" s="84">
        <v>2.3967800000000015</v>
      </c>
      <c r="J100" s="84">
        <v>4.3306900000000006</v>
      </c>
      <c r="K100" s="84">
        <v>2.3967800000000015</v>
      </c>
      <c r="L100" s="84">
        <v>4.3306900000000006</v>
      </c>
      <c r="M100" s="84">
        <v>2.3967800000000015</v>
      </c>
      <c r="N100" s="84">
        <v>4.3306900000000006</v>
      </c>
      <c r="O100" s="84" t="s">
        <v>226</v>
      </c>
      <c r="P100" s="84">
        <v>4.3306900000000006</v>
      </c>
      <c r="Q100" s="84" t="s">
        <v>226</v>
      </c>
      <c r="R100" s="84">
        <v>4.3306900000000006</v>
      </c>
      <c r="S100" s="84">
        <f t="shared" si="2"/>
        <v>7.1903400000000044</v>
      </c>
      <c r="T100" s="85">
        <f t="shared" si="3"/>
        <v>21.653450000000003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228.93643222198946</v>
      </c>
      <c r="E101" s="84">
        <v>177.96144528487582</v>
      </c>
      <c r="F101" s="84">
        <v>149.14578754250772</v>
      </c>
      <c r="G101" s="84">
        <v>92.997069778606289</v>
      </c>
      <c r="H101" s="84">
        <f>H102+H103+H104+H106</f>
        <v>123.81768658085193</v>
      </c>
      <c r="I101" s="84">
        <v>89.139271127787097</v>
      </c>
      <c r="J101" s="84">
        <f>J102+J103+J104+J106</f>
        <v>119.16358835396402</v>
      </c>
      <c r="K101" s="84">
        <v>86.385913606138047</v>
      </c>
      <c r="L101" s="84">
        <f>L102+L103+L104+L106</f>
        <v>111.8024630017288</v>
      </c>
      <c r="M101" s="84">
        <v>81.747828622118604</v>
      </c>
      <c r="N101" s="84">
        <f>N102+N103+N104+N106</f>
        <v>109.47104253915357</v>
      </c>
      <c r="O101" s="84" t="s">
        <v>226</v>
      </c>
      <c r="P101" s="84">
        <f>P102+P103+P104+P106</f>
        <v>99.354079311010793</v>
      </c>
      <c r="Q101" s="84" t="s">
        <v>226</v>
      </c>
      <c r="R101" s="84">
        <f>R102+R103+R104+R106</f>
        <v>102.33470169034112</v>
      </c>
      <c r="S101" s="84">
        <f t="shared" si="2"/>
        <v>257.27301335604375</v>
      </c>
      <c r="T101" s="85">
        <f t="shared" si="3"/>
        <v>542.1258748961983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21.930389999999999</v>
      </c>
      <c r="E102" s="84">
        <v>15.166370000000001</v>
      </c>
      <c r="F102" s="84">
        <v>20.007830000000002</v>
      </c>
      <c r="G102" s="84">
        <v>16.158157599999999</v>
      </c>
      <c r="H102" s="84">
        <v>23.791631710000001</v>
      </c>
      <c r="I102" s="84">
        <v>16.804483904000001</v>
      </c>
      <c r="J102" s="84">
        <v>23.791631710000001</v>
      </c>
      <c r="K102" s="84">
        <v>17.476663260159999</v>
      </c>
      <c r="L102" s="84">
        <v>23.791631710000001</v>
      </c>
      <c r="M102" s="84">
        <v>18.1757297905664</v>
      </c>
      <c r="N102" s="84">
        <v>23.791631710000001</v>
      </c>
      <c r="O102" s="84" t="s">
        <v>226</v>
      </c>
      <c r="P102" s="84">
        <v>23.791631710000001</v>
      </c>
      <c r="Q102" s="84" t="s">
        <v>226</v>
      </c>
      <c r="R102" s="84">
        <f>P102*(P102/N102)</f>
        <v>23.791631710000001</v>
      </c>
      <c r="S102" s="84">
        <f t="shared" si="2"/>
        <v>52.456876954726404</v>
      </c>
      <c r="T102" s="85">
        <f t="shared" si="3"/>
        <v>118.95815855000001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93.957540000000009</v>
      </c>
      <c r="E103" s="84">
        <v>67.224999999999994</v>
      </c>
      <c r="F103" s="84">
        <v>51.212000000000003</v>
      </c>
      <c r="G103" s="84">
        <v>55.273173374781678</v>
      </c>
      <c r="H103" s="84">
        <v>59.528553263070883</v>
      </c>
      <c r="I103" s="84">
        <v>51.498376956720122</v>
      </c>
      <c r="J103" s="84">
        <v>63.628328026051619</v>
      </c>
      <c r="K103" s="84">
        <v>47.898445842452546</v>
      </c>
      <c r="L103" s="84">
        <v>63.801445836478734</v>
      </c>
      <c r="M103" s="84">
        <v>42.360102764128101</v>
      </c>
      <c r="N103" s="84">
        <v>61.518525885901155</v>
      </c>
      <c r="O103" s="84" t="s">
        <v>226</v>
      </c>
      <c r="P103" s="84">
        <v>51.444735037721188</v>
      </c>
      <c r="Q103" s="84" t="s">
        <v>226</v>
      </c>
      <c r="R103" s="84">
        <v>52.988077088852819</v>
      </c>
      <c r="S103" s="84">
        <f t="shared" si="2"/>
        <v>141.75692556330077</v>
      </c>
      <c r="T103" s="85">
        <f t="shared" si="3"/>
        <v>293.3811118750055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61.590840000000007</v>
      </c>
      <c r="E104" s="84">
        <v>55.085270000000001</v>
      </c>
      <c r="F104" s="84">
        <v>22.777999999999999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59.341910000000006</v>
      </c>
      <c r="E105" s="84">
        <v>42.663789999999999</v>
      </c>
      <c r="F105" s="84">
        <v>21.683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51.457662221989438</v>
      </c>
      <c r="E106" s="84">
        <v>40.484805284875819</v>
      </c>
      <c r="F106" s="84">
        <v>55.147957542507704</v>
      </c>
      <c r="G106" s="84">
        <v>21.565738803824612</v>
      </c>
      <c r="H106" s="84">
        <v>40.497501607781047</v>
      </c>
      <c r="I106" s="84">
        <v>20.836410267066974</v>
      </c>
      <c r="J106" s="84">
        <v>31.743628617912396</v>
      </c>
      <c r="K106" s="84">
        <v>21.010804503525502</v>
      </c>
      <c r="L106" s="84">
        <v>24.209385455250061</v>
      </c>
      <c r="M106" s="84">
        <v>21.211996067424103</v>
      </c>
      <c r="N106" s="84">
        <v>24.160884943252416</v>
      </c>
      <c r="O106" s="84" t="s">
        <v>226</v>
      </c>
      <c r="P106" s="84">
        <v>24.117712563289604</v>
      </c>
      <c r="Q106" s="84" t="s">
        <v>226</v>
      </c>
      <c r="R106" s="84">
        <v>25.5549928914883</v>
      </c>
      <c r="S106" s="84">
        <f t="shared" si="2"/>
        <v>63.059210838016575</v>
      </c>
      <c r="T106" s="85">
        <f t="shared" si="3"/>
        <v>129.78660447119279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182.12715620262435</v>
      </c>
      <c r="E107" s="84">
        <v>256.29209304451518</v>
      </c>
      <c r="F107" s="84">
        <v>315.57027483997842</v>
      </c>
      <c r="G107" s="84">
        <v>221.71471630191505</v>
      </c>
      <c r="H107" s="84">
        <f>H113+H115+H116+H121</f>
        <v>145.26022005991962</v>
      </c>
      <c r="I107" s="84">
        <v>178.41340450202989</v>
      </c>
      <c r="J107" s="84">
        <f>J113+J115+J116+J121</f>
        <v>115.47797124463455</v>
      </c>
      <c r="K107" s="84">
        <v>207.0840569256583</v>
      </c>
      <c r="L107" s="84">
        <f>L113+L115+L116+L121</f>
        <v>153.15269531129255</v>
      </c>
      <c r="M107" s="84">
        <v>230.60168763177813</v>
      </c>
      <c r="N107" s="84">
        <f>N113+N115+N116+N121</f>
        <v>224.54308331340906</v>
      </c>
      <c r="O107" s="84" t="s">
        <v>226</v>
      </c>
      <c r="P107" s="84">
        <f>P113+P115+P116+P121</f>
        <v>296.70786048253274</v>
      </c>
      <c r="Q107" s="84" t="s">
        <v>226</v>
      </c>
      <c r="R107" s="84">
        <f>R113+R115+R116+R121</f>
        <v>327.57261682810389</v>
      </c>
      <c r="S107" s="84">
        <f t="shared" si="2"/>
        <v>616.0991490594663</v>
      </c>
      <c r="T107" s="85">
        <f t="shared" si="3"/>
        <v>1117.4542271799728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205.49606801157154</v>
      </c>
      <c r="E113" s="84">
        <v>270.77865349097794</v>
      </c>
      <c r="F113" s="84">
        <v>291.95407968419829</v>
      </c>
      <c r="G113" s="84">
        <v>217.89572146524293</v>
      </c>
      <c r="H113" s="84">
        <v>117.3102389894046</v>
      </c>
      <c r="I113" s="84">
        <v>199.07249567646045</v>
      </c>
      <c r="J113" s="84">
        <v>84.917474116071034</v>
      </c>
      <c r="K113" s="84">
        <v>228.7528684953046</v>
      </c>
      <c r="L113" s="84">
        <v>153.68851703831223</v>
      </c>
      <c r="M113" s="84">
        <v>253.35070613004291</v>
      </c>
      <c r="N113" s="84">
        <v>224.20256361548135</v>
      </c>
      <c r="O113" s="84" t="s">
        <v>226</v>
      </c>
      <c r="P113" s="84">
        <v>295.42036178564331</v>
      </c>
      <c r="Q113" s="84" t="s">
        <v>226</v>
      </c>
      <c r="R113" s="84">
        <v>326.28668219965198</v>
      </c>
      <c r="S113" s="84">
        <f t="shared" si="2"/>
        <v>681.17607030180795</v>
      </c>
      <c r="T113" s="85">
        <f t="shared" si="3"/>
        <v>1084.5155987551598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-28.333745938675392</v>
      </c>
      <c r="E115" s="84">
        <v>-25.766859050000004</v>
      </c>
      <c r="F115" s="84">
        <v>-2.8180000000000001</v>
      </c>
      <c r="G115" s="84">
        <v>-13.577397311618318</v>
      </c>
      <c r="H115" s="84">
        <v>16.79247125017282</v>
      </c>
      <c r="I115" s="84">
        <v>-38.252212539782661</v>
      </c>
      <c r="J115" s="84">
        <v>19.407232413506151</v>
      </c>
      <c r="K115" s="84">
        <v>-39.514084943755314</v>
      </c>
      <c r="L115" s="84">
        <v>-12.542785706493845</v>
      </c>
      <c r="M115" s="84">
        <v>-40.823789615692995</v>
      </c>
      <c r="N115" s="84">
        <v>-12.572765706493849</v>
      </c>
      <c r="O115" s="84" t="s">
        <v>226</v>
      </c>
      <c r="P115" s="84">
        <v>-12.572765706493849</v>
      </c>
      <c r="Q115" s="84" t="s">
        <v>226</v>
      </c>
      <c r="R115" s="84">
        <v>-12.949948677688665</v>
      </c>
      <c r="S115" s="84">
        <f t="shared" si="2"/>
        <v>-118.59008709923097</v>
      </c>
      <c r="T115" s="85">
        <f t="shared" si="3"/>
        <v>-31.231033383664055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4.9648341297282066</v>
      </c>
      <c r="E121" s="84">
        <v>11.280298603537249</v>
      </c>
      <c r="F121" s="84">
        <v>26.43419515578012</v>
      </c>
      <c r="G121" s="84">
        <v>17.396392148290435</v>
      </c>
      <c r="H121" s="84">
        <v>11.157509820342193</v>
      </c>
      <c r="I121" s="84">
        <v>17.593121365352079</v>
      </c>
      <c r="J121" s="84">
        <v>11.153264715057354</v>
      </c>
      <c r="K121" s="84">
        <v>17.845273374109013</v>
      </c>
      <c r="L121" s="84">
        <v>12.006963979474168</v>
      </c>
      <c r="M121" s="84">
        <v>18.074771117428202</v>
      </c>
      <c r="N121" s="84">
        <v>12.913285404421531</v>
      </c>
      <c r="O121" s="84" t="s">
        <v>226</v>
      </c>
      <c r="P121" s="84">
        <v>13.860264403383287</v>
      </c>
      <c r="Q121" s="84" t="s">
        <v>226</v>
      </c>
      <c r="R121" s="84">
        <v>14.235883306140577</v>
      </c>
      <c r="S121" s="84">
        <f t="shared" si="2"/>
        <v>53.513165856889287</v>
      </c>
      <c r="T121" s="85">
        <f t="shared" si="3"/>
        <v>64.169661808476917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42.726586060850238</v>
      </c>
      <c r="E122" s="84">
        <v>91.081945540872582</v>
      </c>
      <c r="F122" s="84">
        <v>102.41174703202546</v>
      </c>
      <c r="G122" s="84">
        <v>92.633208016142731</v>
      </c>
      <c r="H122" s="84">
        <f>H128+H130+H131+H136</f>
        <v>68.020404104150344</v>
      </c>
      <c r="I122" s="84">
        <v>75.198306389957949</v>
      </c>
      <c r="J122" s="84">
        <f>J128+J130+J131+J136</f>
        <v>79.219777004430853</v>
      </c>
      <c r="K122" s="84">
        <v>89.116699010133615</v>
      </c>
      <c r="L122" s="84">
        <f>L128+L130+L131+L136</f>
        <v>82.117712582294899</v>
      </c>
      <c r="M122" s="84">
        <v>79.025491186514202</v>
      </c>
      <c r="N122" s="84">
        <f>N128+N130+N131+N136</f>
        <v>94.318780374831064</v>
      </c>
      <c r="O122" s="84" t="s">
        <v>226</v>
      </c>
      <c r="P122" s="84">
        <f>P128+P130+P131+P136</f>
        <v>105.89106043337563</v>
      </c>
      <c r="Q122" s="84" t="s">
        <v>226</v>
      </c>
      <c r="R122" s="84">
        <f>R128+R130+R131+R136</f>
        <v>109.06779224637692</v>
      </c>
      <c r="S122" s="84">
        <f t="shared" si="2"/>
        <v>243.34049658660575</v>
      </c>
      <c r="T122" s="85">
        <f t="shared" si="3"/>
        <v>470.61512264130937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47.400368422639673</v>
      </c>
      <c r="E128" s="84">
        <v>93.979257630165137</v>
      </c>
      <c r="F128" s="84">
        <v>97.688508000869433</v>
      </c>
      <c r="G128" s="84">
        <v>91.869409048808294</v>
      </c>
      <c r="H128" s="84">
        <f>H113-H143</f>
        <v>61.144550185375728</v>
      </c>
      <c r="I128" s="84">
        <v>79.330124624844061</v>
      </c>
      <c r="J128" s="84">
        <f>J113-J143</f>
        <v>72.325552963287706</v>
      </c>
      <c r="K128" s="84">
        <v>93.450461324062871</v>
      </c>
      <c r="L128" s="84">
        <f>L113-L143</f>
        <v>81.540985470375318</v>
      </c>
      <c r="M128" s="84">
        <v>83.575294886167171</v>
      </c>
      <c r="N128" s="84">
        <f>N113-N143</f>
        <v>93.688259046973172</v>
      </c>
      <c r="O128" s="84" t="s">
        <v>226</v>
      </c>
      <c r="P128" s="84">
        <f>P113-P143</f>
        <v>105.16949281186049</v>
      </c>
      <c r="Q128" s="84" t="s">
        <v>226</v>
      </c>
      <c r="R128" s="84">
        <f>R113-R143</f>
        <v>108.81060532068653</v>
      </c>
      <c r="S128" s="84">
        <f t="shared" si="2"/>
        <v>256.35588083507412</v>
      </c>
      <c r="T128" s="85">
        <f t="shared" si="3"/>
        <v>461.53489561318321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-5.6667491877350784</v>
      </c>
      <c r="E130" s="84">
        <v>-5.153371810000003</v>
      </c>
      <c r="F130" s="84">
        <v>-0.5636000000000001</v>
      </c>
      <c r="G130" s="84">
        <v>-2.7154794623236622</v>
      </c>
      <c r="H130" s="84">
        <f>H115-H145</f>
        <v>3.358494250034564</v>
      </c>
      <c r="I130" s="84">
        <v>-7.6504425079565301</v>
      </c>
      <c r="J130" s="84">
        <f>J115-J145</f>
        <v>3.8814464827012305</v>
      </c>
      <c r="K130" s="84">
        <v>-7.9028169887510629</v>
      </c>
      <c r="L130" s="84">
        <f>L115-L145</f>
        <v>-2.5085571412987679</v>
      </c>
      <c r="M130" s="84">
        <v>-8.1647579231386018</v>
      </c>
      <c r="N130" s="84">
        <f>N115-N145</f>
        <v>-2.5145531412987694</v>
      </c>
      <c r="O130" s="84" t="s">
        <v>226</v>
      </c>
      <c r="P130" s="84">
        <f>P115-P145</f>
        <v>-2.5145531412987694</v>
      </c>
      <c r="Q130" s="84" t="s">
        <v>226</v>
      </c>
      <c r="R130" s="84">
        <f>R115-R145</f>
        <v>-2.5899897355377313</v>
      </c>
      <c r="S130" s="84">
        <f t="shared" si="2"/>
        <v>-23.718017419846195</v>
      </c>
      <c r="T130" s="85">
        <f t="shared" si="3"/>
        <v>-6.2462066767328075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0</v>
      </c>
      <c r="G131" s="84">
        <v>0</v>
      </c>
      <c r="H131" s="84">
        <f>H116-H146</f>
        <v>0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0.99296682594564079</v>
      </c>
      <c r="E136" s="84">
        <v>2.2560597207074498</v>
      </c>
      <c r="F136" s="84">
        <v>5.286839031156024</v>
      </c>
      <c r="G136" s="84">
        <v>3.4792784296580876</v>
      </c>
      <c r="H136" s="84">
        <f>H121-H151</f>
        <v>3.5173596687400606</v>
      </c>
      <c r="I136" s="84">
        <v>3.5186242730704151</v>
      </c>
      <c r="J136" s="84">
        <f>J121-J151</f>
        <v>3.0127775584419147</v>
      </c>
      <c r="K136" s="84">
        <v>3.5690546748218033</v>
      </c>
      <c r="L136" s="84">
        <f>L121-L151</f>
        <v>3.0852842532183509</v>
      </c>
      <c r="M136" s="84">
        <v>3.6149542234856415</v>
      </c>
      <c r="N136" s="84">
        <f>N121-N151</f>
        <v>3.1450744691566541</v>
      </c>
      <c r="O136" s="84" t="s">
        <v>226</v>
      </c>
      <c r="P136" s="84">
        <f>P121-P151</f>
        <v>3.2361207628138899</v>
      </c>
      <c r="Q136" s="84" t="s">
        <v>226</v>
      </c>
      <c r="R136" s="84">
        <f>R121-R151</f>
        <v>2.8471766612281151</v>
      </c>
      <c r="S136" s="84">
        <f t="shared" si="2"/>
        <v>10.70263317137786</v>
      </c>
      <c r="T136" s="85">
        <f t="shared" si="3"/>
        <v>15.326433704858925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139.40057014177412</v>
      </c>
      <c r="E137" s="84">
        <v>165.21014750364259</v>
      </c>
      <c r="F137" s="84">
        <v>213.15852780795296</v>
      </c>
      <c r="G137" s="84">
        <v>129.08150828577232</v>
      </c>
      <c r="H137" s="84">
        <f>H143+H145+H146+H151</f>
        <v>77.239815955769259</v>
      </c>
      <c r="I137" s="84">
        <v>103.21509811207191</v>
      </c>
      <c r="J137" s="84">
        <f>J143+J145+J146+J151</f>
        <v>36.258194240203693</v>
      </c>
      <c r="K137" s="84">
        <v>117.96735791552469</v>
      </c>
      <c r="L137" s="84">
        <f>L143+L145+L146+L151</f>
        <v>71.034982728997647</v>
      </c>
      <c r="M137" s="84">
        <v>151.57619644526392</v>
      </c>
      <c r="N137" s="84">
        <f>N143+N145+N146+N151</f>
        <v>130.22430293857798</v>
      </c>
      <c r="O137" s="84" t="s">
        <v>226</v>
      </c>
      <c r="P137" s="84">
        <f>P143+P145+P146+P151</f>
        <v>190.81680004915714</v>
      </c>
      <c r="Q137" s="84" t="s">
        <v>226</v>
      </c>
      <c r="R137" s="84">
        <f>R143+R145+R146+R151</f>
        <v>218.50482458172698</v>
      </c>
      <c r="S137" s="84">
        <f t="shared" si="2"/>
        <v>372.75865247286049</v>
      </c>
      <c r="T137" s="85">
        <f t="shared" si="3"/>
        <v>646.83910453866349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158.09569958893186</v>
      </c>
      <c r="E143" s="84">
        <v>176.79939586081281</v>
      </c>
      <c r="F143" s="84">
        <v>194.26557168332886</v>
      </c>
      <c r="G143" s="84">
        <v>126.02631241643464</v>
      </c>
      <c r="H143" s="84">
        <v>56.165688804028868</v>
      </c>
      <c r="I143" s="84">
        <v>119.74237105161639</v>
      </c>
      <c r="J143" s="84">
        <v>12.591921152783332</v>
      </c>
      <c r="K143" s="84">
        <v>135.30240717124173</v>
      </c>
      <c r="L143" s="84">
        <v>72.147531567936909</v>
      </c>
      <c r="M143" s="84">
        <v>169.77541124387574</v>
      </c>
      <c r="N143" s="84">
        <v>130.51430456850818</v>
      </c>
      <c r="O143" s="84" t="s">
        <v>226</v>
      </c>
      <c r="P143" s="84">
        <v>190.25086897378281</v>
      </c>
      <c r="Q143" s="84" t="s">
        <v>226</v>
      </c>
      <c r="R143" s="84">
        <v>217.47607687896544</v>
      </c>
      <c r="S143" s="84">
        <f t="shared" si="2"/>
        <v>424.82018946673384</v>
      </c>
      <c r="T143" s="85">
        <f t="shared" si="3"/>
        <v>622.98070314197662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-22.666996750940314</v>
      </c>
      <c r="E145" s="84">
        <v>-20.613487240000001</v>
      </c>
      <c r="F145" s="84">
        <v>-2.2544</v>
      </c>
      <c r="G145" s="84">
        <v>-10.861917849294656</v>
      </c>
      <c r="H145" s="84">
        <v>13.433977000138256</v>
      </c>
      <c r="I145" s="84">
        <v>-30.601770031826131</v>
      </c>
      <c r="J145" s="84">
        <v>15.52578593080492</v>
      </c>
      <c r="K145" s="84">
        <v>-31.611267955004251</v>
      </c>
      <c r="L145" s="84">
        <v>-10.034228565195077</v>
      </c>
      <c r="M145" s="84">
        <v>-32.659031692554393</v>
      </c>
      <c r="N145" s="84">
        <v>-10.058212565195079</v>
      </c>
      <c r="O145" s="84" t="s">
        <v>226</v>
      </c>
      <c r="P145" s="84">
        <v>-10.058212565195079</v>
      </c>
      <c r="Q145" s="84" t="s">
        <v>226</v>
      </c>
      <c r="R145" s="84">
        <v>-10.359958942150934</v>
      </c>
      <c r="S145" s="84">
        <f t="shared" si="2"/>
        <v>-94.872069679384779</v>
      </c>
      <c r="T145" s="85">
        <f t="shared" si="3"/>
        <v>-24.984826706931251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3.9718673037825658</v>
      </c>
      <c r="E151" s="84">
        <v>9.024238882829799</v>
      </c>
      <c r="F151" s="84">
        <v>21.147356124624096</v>
      </c>
      <c r="G151" s="84">
        <v>13.917113718632347</v>
      </c>
      <c r="H151" s="84">
        <v>7.6401501516021328</v>
      </c>
      <c r="I151" s="84">
        <v>14.074497092281664</v>
      </c>
      <c r="J151" s="84">
        <v>8.1404871566154391</v>
      </c>
      <c r="K151" s="84">
        <v>14.27621869928721</v>
      </c>
      <c r="L151" s="84">
        <v>8.9216797262558174</v>
      </c>
      <c r="M151" s="84">
        <v>14.459816893942561</v>
      </c>
      <c r="N151" s="84">
        <v>9.7682109352648769</v>
      </c>
      <c r="O151" s="84" t="s">
        <v>226</v>
      </c>
      <c r="P151" s="84">
        <v>10.624143640569397</v>
      </c>
      <c r="Q151" s="84" t="s">
        <v>226</v>
      </c>
      <c r="R151" s="84">
        <v>11.388706644912462</v>
      </c>
      <c r="S151" s="84">
        <f t="shared" si="4"/>
        <v>42.810532685511433</v>
      </c>
      <c r="T151" s="85">
        <f t="shared" si="5"/>
        <v>48.843228103617989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139.40057014177415</v>
      </c>
      <c r="E152" s="84">
        <v>165.21014750364202</v>
      </c>
      <c r="F152" s="84">
        <f>F153+F154+F155+F156</f>
        <v>213.15852780795296</v>
      </c>
      <c r="G152" s="84">
        <v>129.08150828577232</v>
      </c>
      <c r="H152" s="84">
        <f>H153+H154+H155+H156</f>
        <v>77.239815955769274</v>
      </c>
      <c r="I152" s="84">
        <v>103.21509811207193</v>
      </c>
      <c r="J152" s="84">
        <f>J153+J154+J155+J156</f>
        <v>36.258194240203693</v>
      </c>
      <c r="K152" s="84">
        <v>117.9673579155247</v>
      </c>
      <c r="L152" s="84">
        <f>L153+L154+L155+L156</f>
        <v>71.034982728997647</v>
      </c>
      <c r="M152" s="84">
        <v>151.57619644526392</v>
      </c>
      <c r="N152" s="84">
        <f>N153+N154+N155+N156</f>
        <v>130.22430293857798</v>
      </c>
      <c r="O152" s="84" t="s">
        <v>226</v>
      </c>
      <c r="P152" s="84">
        <f>P153+P154+P155+P156</f>
        <v>190.81680004915711</v>
      </c>
      <c r="Q152" s="84" t="s">
        <v>226</v>
      </c>
      <c r="R152" s="84">
        <f>R153+R154+R155+R156</f>
        <v>218.50482458172698</v>
      </c>
      <c r="S152" s="84">
        <f t="shared" si="4"/>
        <v>372.75865247286055</v>
      </c>
      <c r="T152" s="85">
        <f t="shared" si="5"/>
        <v>646.83910453866338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12.773043789999999</v>
      </c>
      <c r="E153" s="84">
        <v>26.694822460847458</v>
      </c>
      <c r="F153" s="84">
        <v>43.554826999999996</v>
      </c>
      <c r="G153" s="84">
        <v>0</v>
      </c>
      <c r="H153" s="84">
        <v>23.442328</v>
      </c>
      <c r="I153" s="84">
        <v>0</v>
      </c>
      <c r="J153" s="84">
        <v>0</v>
      </c>
      <c r="K153" s="84">
        <v>0</v>
      </c>
      <c r="L153" s="84">
        <v>0</v>
      </c>
      <c r="M153" s="84">
        <v>0</v>
      </c>
      <c r="N153" s="84">
        <v>0</v>
      </c>
      <c r="O153" s="84" t="s">
        <v>226</v>
      </c>
      <c r="P153" s="84">
        <v>0</v>
      </c>
      <c r="Q153" s="84" t="s">
        <v>226</v>
      </c>
      <c r="R153" s="84">
        <v>0</v>
      </c>
      <c r="S153" s="84">
        <f t="shared" si="4"/>
        <v>0</v>
      </c>
      <c r="T153" s="85">
        <f t="shared" si="5"/>
        <v>0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39.006414516051471</v>
      </c>
      <c r="E155" s="84">
        <v>84.176292803786225</v>
      </c>
      <c r="F155" s="84">
        <v>108.73072893451767</v>
      </c>
      <c r="G155" s="84">
        <v>65.071948387065774</v>
      </c>
      <c r="H155" s="84">
        <v>41.593242306545882</v>
      </c>
      <c r="I155" s="84">
        <v>51.858531954974204</v>
      </c>
      <c r="J155" s="84">
        <v>18.17840888321215</v>
      </c>
      <c r="K155" s="84">
        <v>59.219407910974589</v>
      </c>
      <c r="L155" s="84">
        <v>35.620617492601177</v>
      </c>
      <c r="M155" s="84">
        <v>76.07658972297115</v>
      </c>
      <c r="N155" s="84">
        <v>65.277754609806323</v>
      </c>
      <c r="O155" s="84" t="s">
        <v>226</v>
      </c>
      <c r="P155" s="84">
        <v>95.591982389731413</v>
      </c>
      <c r="Q155" s="84" t="s">
        <v>226</v>
      </c>
      <c r="R155" s="84">
        <v>109.426040503967</v>
      </c>
      <c r="S155" s="84">
        <f t="shared" si="4"/>
        <v>187.15452958891996</v>
      </c>
      <c r="T155" s="85">
        <f t="shared" si="5"/>
        <v>324.09480387931808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87.621111835722672</v>
      </c>
      <c r="E156" s="84">
        <v>54.339032239008318</v>
      </c>
      <c r="F156" s="84">
        <v>60.872971873435283</v>
      </c>
      <c r="G156" s="84">
        <v>64.009559898706542</v>
      </c>
      <c r="H156" s="84">
        <v>12.20424564922339</v>
      </c>
      <c r="I156" s="84">
        <v>51.356566157097717</v>
      </c>
      <c r="J156" s="84">
        <v>18.079785356991547</v>
      </c>
      <c r="K156" s="84">
        <v>58.747950004550113</v>
      </c>
      <c r="L156" s="84">
        <v>35.414365236396478</v>
      </c>
      <c r="M156" s="84">
        <v>75.499606722292768</v>
      </c>
      <c r="N156" s="84">
        <v>64.946548328771655</v>
      </c>
      <c r="O156" s="87" t="s">
        <v>226</v>
      </c>
      <c r="P156" s="84">
        <v>95.224817659425696</v>
      </c>
      <c r="Q156" s="87" t="s">
        <v>226</v>
      </c>
      <c r="R156" s="84">
        <v>109.07878407775998</v>
      </c>
      <c r="S156" s="87">
        <f t="shared" si="4"/>
        <v>185.60412288394059</v>
      </c>
      <c r="T156" s="88">
        <f t="shared" si="5"/>
        <v>322.74430065934536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447.76602478262441</v>
      </c>
      <c r="E158" s="84">
        <v>493.3695865945146</v>
      </c>
      <c r="F158" s="84">
        <f>F107+F103+F67</f>
        <v>537.74027483997838</v>
      </c>
      <c r="G158" s="84">
        <v>450.01488967669673</v>
      </c>
      <c r="H158" s="84">
        <f>H107+H103+H67</f>
        <v>378.0772321175134</v>
      </c>
      <c r="I158" s="84">
        <v>405.76778145874999</v>
      </c>
      <c r="J158" s="84">
        <f>J107+J103+J67</f>
        <v>354.97067455116189</v>
      </c>
      <c r="K158" s="84">
        <v>432.36968476811086</v>
      </c>
      <c r="L158" s="84">
        <f>L107+L103+L67</f>
        <v>395.8125989572884</v>
      </c>
      <c r="M158" s="84">
        <v>451.47078215213111</v>
      </c>
      <c r="N158" s="84">
        <f>N107+N103+N67</f>
        <v>470.44704253274699</v>
      </c>
      <c r="O158" s="84" t="s">
        <v>226</v>
      </c>
      <c r="P158" s="84">
        <f>P107+P103+P67</f>
        <v>541.59637902823306</v>
      </c>
      <c r="Q158" s="84" t="s">
        <v>226</v>
      </c>
      <c r="R158" s="84">
        <f>R107+R103+R67</f>
        <v>579.8077909301752</v>
      </c>
      <c r="S158" s="84">
        <f t="shared" si="4"/>
        <v>1289.6082483789919</v>
      </c>
      <c r="T158" s="85">
        <f t="shared" si="5"/>
        <v>2342.6344859996057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904.86785106000002</v>
      </c>
      <c r="E159" s="84">
        <v>808.63023650581931</v>
      </c>
      <c r="F159" s="84">
        <v>708.63023650272169</v>
      </c>
      <c r="G159" s="84">
        <v>558.63023650272169</v>
      </c>
      <c r="H159" s="84">
        <v>682.35775050195707</v>
      </c>
      <c r="I159" s="84">
        <v>498.03759644990168</v>
      </c>
      <c r="J159" s="84">
        <v>660.17928144583129</v>
      </c>
      <c r="K159" s="84">
        <v>447.76840291357775</v>
      </c>
      <c r="L159" s="84">
        <v>641.80785186977823</v>
      </c>
      <c r="M159" s="84">
        <v>384.57375608054502</v>
      </c>
      <c r="N159" s="84">
        <v>606.19561189753517</v>
      </c>
      <c r="O159" s="84" t="s">
        <v>226</v>
      </c>
      <c r="P159" s="84">
        <v>540.92359934789647</v>
      </c>
      <c r="Q159" s="84" t="s">
        <v>226</v>
      </c>
      <c r="R159" s="84">
        <v>445.28666062299237</v>
      </c>
      <c r="S159" s="84">
        <f t="shared" ref="S159:S162" si="6">IFERROR(M159,"-")</f>
        <v>384.57375608054502</v>
      </c>
      <c r="T159" s="85">
        <f t="shared" ref="T159:T162" si="7">IFERROR(R159,"-")</f>
        <v>445.28666062299237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188.58228773414288</v>
      </c>
      <c r="E160" s="84">
        <v>280.91000000000003</v>
      </c>
      <c r="F160" s="84">
        <v>0</v>
      </c>
      <c r="G160" s="84">
        <v>102.06425227755879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808.63023650581931</v>
      </c>
      <c r="E161" s="84">
        <v>708.63023650272169</v>
      </c>
      <c r="F161" s="84">
        <v>682.35775050195707</v>
      </c>
      <c r="G161" s="84">
        <v>498.03759644990168</v>
      </c>
      <c r="H161" s="84">
        <v>660.17928144583129</v>
      </c>
      <c r="I161" s="84">
        <v>447.76840291357775</v>
      </c>
      <c r="J161" s="84">
        <v>641.80785186977823</v>
      </c>
      <c r="K161" s="84">
        <v>384.57375608054502</v>
      </c>
      <c r="L161" s="84">
        <v>606.19561189753517</v>
      </c>
      <c r="M161" s="84">
        <v>310.39640494135944</v>
      </c>
      <c r="N161" s="84">
        <v>540.92359934789647</v>
      </c>
      <c r="O161" s="84" t="s">
        <v>226</v>
      </c>
      <c r="P161" s="84">
        <v>445.28666062299237</v>
      </c>
      <c r="Q161" s="84" t="s">
        <v>226</v>
      </c>
      <c r="R161" s="84">
        <v>335.78266062299235</v>
      </c>
      <c r="S161" s="84">
        <f t="shared" si="6"/>
        <v>310.39640494135944</v>
      </c>
      <c r="T161" s="85">
        <f t="shared" si="7"/>
        <v>335.78266062299235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280.90645155920492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23.442410293032744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23.442410293032744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1.8059213780196532</v>
      </c>
      <c r="E163" s="89">
        <v>1.4363070926078856</v>
      </c>
      <c r="F163" s="89">
        <f>F161/F158</f>
        <v>1.2689355483091056</v>
      </c>
      <c r="G163" s="89">
        <v>1.1067135952050515</v>
      </c>
      <c r="H163" s="89">
        <f>H161/H158</f>
        <v>1.7461492662447216</v>
      </c>
      <c r="I163" s="89">
        <v>1.1035090102615688</v>
      </c>
      <c r="J163" s="89">
        <f>J161/J158</f>
        <v>1.8080588000158151</v>
      </c>
      <c r="K163" s="89">
        <v>0.88945587451812258</v>
      </c>
      <c r="L163" s="89">
        <f>L161/L158</f>
        <v>1.53152176937892</v>
      </c>
      <c r="M163" s="89">
        <v>0.68752268632251345</v>
      </c>
      <c r="N163" s="89">
        <f>N161/N158</f>
        <v>1.1498076307074323</v>
      </c>
      <c r="O163" s="89" t="s">
        <v>226</v>
      </c>
      <c r="P163" s="89">
        <f>P161/P158</f>
        <v>0.82217436797113419</v>
      </c>
      <c r="Q163" s="89" t="s">
        <v>226</v>
      </c>
      <c r="R163" s="89">
        <f>R161/R158</f>
        <v>0.57912754170533354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4132.93472182</v>
      </c>
      <c r="E165" s="92">
        <v>4397.7945377785391</v>
      </c>
      <c r="F165" s="92">
        <f>F171+F173+F174+F182</f>
        <v>4226.8104929469673</v>
      </c>
      <c r="G165" s="92">
        <v>4434.9914201340271</v>
      </c>
      <c r="H165" s="92">
        <f>H171+H173+H174+H182</f>
        <v>4446.534244456393</v>
      </c>
      <c r="I165" s="92">
        <v>4546.3102345525858</v>
      </c>
      <c r="J165" s="92">
        <f>J171+J173+J174+J182</f>
        <v>4483.2960416774031</v>
      </c>
      <c r="K165" s="92">
        <v>4694.6516400766313</v>
      </c>
      <c r="L165" s="92">
        <f>L171+L173+L174+L182</f>
        <v>4626.1153347224736</v>
      </c>
      <c r="M165" s="92">
        <v>4846.2396699527726</v>
      </c>
      <c r="N165" s="92">
        <f>N171+N173+N174+N182</f>
        <v>4765.5119504443292</v>
      </c>
      <c r="O165" s="93" t="s">
        <v>226</v>
      </c>
      <c r="P165" s="92">
        <f>P171+P173+P174+P182</f>
        <v>4925.9683464374712</v>
      </c>
      <c r="Q165" s="93" t="s">
        <v>226</v>
      </c>
      <c r="R165" s="92">
        <f>R171+R173+R174+R182</f>
        <v>5069.4441414693465</v>
      </c>
      <c r="S165" s="82">
        <f t="shared" ref="S165:S228" si="8">IFERROR(I165+K165+M165,"-")</f>
        <v>14087.201544581991</v>
      </c>
      <c r="T165" s="83">
        <f t="shared" ref="T165:T228" si="9">IFERROR(J165+L165+N165+P165+R165,"-")</f>
        <v>23870.335814751023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4051.7640086699998</v>
      </c>
      <c r="E171" s="92">
        <v>4301.4523034480007</v>
      </c>
      <c r="F171" s="84">
        <v>4070.6620575000006</v>
      </c>
      <c r="G171" s="92">
        <v>4393.8173280224182</v>
      </c>
      <c r="H171" s="84">
        <v>4370.9116585643933</v>
      </c>
      <c r="I171" s="92">
        <v>4508.6837678086567</v>
      </c>
      <c r="J171" s="84">
        <v>4399.5410294495996</v>
      </c>
      <c r="K171" s="92">
        <v>4656.4195037150894</v>
      </c>
      <c r="L171" s="84">
        <v>4546.9489244333263</v>
      </c>
      <c r="M171" s="92">
        <v>4807.3776371889135</v>
      </c>
      <c r="N171" s="84">
        <v>4699.3663515454473</v>
      </c>
      <c r="O171" s="92" t="s">
        <v>226</v>
      </c>
      <c r="P171" s="84">
        <v>4858.7973968030537</v>
      </c>
      <c r="Q171" s="92" t="s">
        <v>226</v>
      </c>
      <c r="R171" s="84">
        <v>5004.5613187071458</v>
      </c>
      <c r="S171" s="84">
        <f t="shared" si="8"/>
        <v>13972.48090871266</v>
      </c>
      <c r="T171" s="85">
        <f t="shared" si="9"/>
        <v>23509.215020938573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14.996818900000001</v>
      </c>
      <c r="E173" s="92">
        <v>32.830040000000004</v>
      </c>
      <c r="F173" s="84">
        <v>64.511985641999999</v>
      </c>
      <c r="G173" s="92">
        <v>10.1</v>
      </c>
      <c r="H173" s="84">
        <v>45.142985891999999</v>
      </c>
      <c r="I173" s="92">
        <v>10.1</v>
      </c>
      <c r="J173" s="84">
        <v>43.481679851999992</v>
      </c>
      <c r="K173" s="92">
        <v>10.1</v>
      </c>
      <c r="L173" s="84">
        <v>27.633683999999999</v>
      </c>
      <c r="M173" s="92">
        <v>10.1</v>
      </c>
      <c r="N173" s="84">
        <v>27.633683999999999</v>
      </c>
      <c r="O173" s="92" t="s">
        <v>226</v>
      </c>
      <c r="P173" s="84">
        <v>27.633683999999999</v>
      </c>
      <c r="Q173" s="92" t="s">
        <v>226</v>
      </c>
      <c r="R173" s="84">
        <v>28.413079419999999</v>
      </c>
      <c r="S173" s="84">
        <f t="shared" si="8"/>
        <v>30.299999999999997</v>
      </c>
      <c r="T173" s="85">
        <f t="shared" si="9"/>
        <v>154.79581127199998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0</v>
      </c>
      <c r="F174" s="84">
        <v>-8.1495631179986285E-8</v>
      </c>
      <c r="G174" s="92" t="s">
        <v>226</v>
      </c>
      <c r="H174" s="84">
        <v>0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66.173894250000359</v>
      </c>
      <c r="E182" s="92">
        <v>63.512194330538669</v>
      </c>
      <c r="F182" s="84">
        <v>91.636449886462316</v>
      </c>
      <c r="G182" s="92">
        <v>31.074092111608543</v>
      </c>
      <c r="H182" s="84">
        <v>30.479599999999735</v>
      </c>
      <c r="I182" s="92">
        <v>27.526466743928818</v>
      </c>
      <c r="J182" s="84">
        <v>40.273332375803498</v>
      </c>
      <c r="K182" s="92">
        <v>28.132136361541683</v>
      </c>
      <c r="L182" s="84">
        <v>51.532726289147277</v>
      </c>
      <c r="M182" s="92">
        <v>28.762032763858446</v>
      </c>
      <c r="N182" s="84">
        <v>38.511914898881869</v>
      </c>
      <c r="O182" s="92" t="s">
        <v>226</v>
      </c>
      <c r="P182" s="84">
        <v>39.537265634417409</v>
      </c>
      <c r="Q182" s="92" t="s">
        <v>226</v>
      </c>
      <c r="R182" s="84">
        <v>36.469743342200701</v>
      </c>
      <c r="S182" s="84">
        <f t="shared" si="8"/>
        <v>84.420635869328947</v>
      </c>
      <c r="T182" s="85">
        <f t="shared" si="9"/>
        <v>206.32498254045075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3928.0393696799993</v>
      </c>
      <c r="E183" s="92">
        <v>3911.8010143093934</v>
      </c>
      <c r="F183" s="92">
        <f>F184+F185+F189+F190+F191+F192+F193+F194+F196+F197+F198+F199+F200</f>
        <v>4071.6154350608431</v>
      </c>
      <c r="G183" s="92">
        <v>4145.4766413417838</v>
      </c>
      <c r="H183" s="92">
        <f>H184+H185+H189+H190+H191+H192+H193+H194+H196+H197+H198+H199+H200</f>
        <v>4089.7497504137882</v>
      </c>
      <c r="I183" s="92">
        <v>4287.2889147559254</v>
      </c>
      <c r="J183" s="92">
        <f>J184+J185+J189+J190+J191+J192+J193+J194+J196+J197+J198+J199+J200</f>
        <v>4213.2701397559849</v>
      </c>
      <c r="K183" s="92">
        <v>4431.7313876476028</v>
      </c>
      <c r="L183" s="92">
        <f>L184+L185+L189+L190+L191+L192+L193+L194+L196+L197+L198+L199+L200</f>
        <v>4341.3158280912294</v>
      </c>
      <c r="M183" s="92">
        <v>4566.1295988118718</v>
      </c>
      <c r="N183" s="92">
        <f>N184+N185+N189+N190+N191+N192+N193+N194+N196+N197+N198+N199+N200</f>
        <v>4477.2394318676124</v>
      </c>
      <c r="O183" s="92" t="s">
        <v>226</v>
      </c>
      <c r="P183" s="92">
        <f>P184+P185+P189+P190+P191+P192+P193+P194+P196+P197+P198+P199+P200</f>
        <v>4523.4115302475939</v>
      </c>
      <c r="Q183" s="92" t="s">
        <v>226</v>
      </c>
      <c r="R183" s="92">
        <f>R184+R185+R189+R190+R191+R192+R193+R194+R196+R197+R198+R199+R200</f>
        <v>4632.0289342537799</v>
      </c>
      <c r="S183" s="84">
        <f t="shared" si="8"/>
        <v>13285.149901215402</v>
      </c>
      <c r="T183" s="85">
        <f t="shared" si="9"/>
        <v>22187.265864216202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472.07585027000005</v>
      </c>
      <c r="E185" s="92">
        <v>482.09714931999997</v>
      </c>
      <c r="F185" s="84">
        <v>521.27158150999992</v>
      </c>
      <c r="G185" s="92">
        <v>560.03552058663001</v>
      </c>
      <c r="H185" s="84">
        <v>540.15680991360011</v>
      </c>
      <c r="I185" s="92">
        <v>575.0915881849379</v>
      </c>
      <c r="J185" s="84">
        <v>552.14266933500858</v>
      </c>
      <c r="K185" s="92">
        <v>597.24343815285602</v>
      </c>
      <c r="L185" s="84">
        <v>562.27909562839898</v>
      </c>
      <c r="M185" s="92">
        <v>620.37976753803582</v>
      </c>
      <c r="N185" s="84">
        <v>568.27041701968062</v>
      </c>
      <c r="O185" s="92" t="s">
        <v>226</v>
      </c>
      <c r="P185" s="84">
        <v>570.02518341152813</v>
      </c>
      <c r="Q185" s="92" t="s">
        <v>226</v>
      </c>
      <c r="R185" s="84">
        <v>587.12593891387394</v>
      </c>
      <c r="S185" s="84">
        <f t="shared" si="8"/>
        <v>1792.7147938758296</v>
      </c>
      <c r="T185" s="85">
        <f t="shared" si="9"/>
        <v>2839.8433043084906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472.07585027000005</v>
      </c>
      <c r="E188" s="92">
        <v>482.09714931999997</v>
      </c>
      <c r="F188" s="84">
        <v>521.27158150999992</v>
      </c>
      <c r="G188" s="92">
        <v>560.03552058663001</v>
      </c>
      <c r="H188" s="84">
        <v>540.15680991360011</v>
      </c>
      <c r="I188" s="92">
        <v>575.0915881849379</v>
      </c>
      <c r="J188" s="84">
        <v>552.14266933500858</v>
      </c>
      <c r="K188" s="92">
        <v>597.24343815285602</v>
      </c>
      <c r="L188" s="84">
        <v>562.27909562839898</v>
      </c>
      <c r="M188" s="92">
        <v>620.37976753803582</v>
      </c>
      <c r="N188" s="84">
        <v>568.27041701968062</v>
      </c>
      <c r="O188" s="92" t="s">
        <v>226</v>
      </c>
      <c r="P188" s="84">
        <v>570.02518341152813</v>
      </c>
      <c r="Q188" s="92" t="s">
        <v>226</v>
      </c>
      <c r="R188" s="84">
        <v>587.12593891387394</v>
      </c>
      <c r="S188" s="84">
        <f t="shared" si="8"/>
        <v>1792.7147938758296</v>
      </c>
      <c r="T188" s="85">
        <f t="shared" si="9"/>
        <v>2839.8433043084906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585.74544117999994</v>
      </c>
      <c r="E189" s="92">
        <v>583.02969632000008</v>
      </c>
      <c r="F189" s="84">
        <v>435.28657833</v>
      </c>
      <c r="G189" s="92">
        <v>590.98700563668763</v>
      </c>
      <c r="H189" s="84">
        <v>559.52452290055612</v>
      </c>
      <c r="I189" s="92">
        <v>610.31664719671028</v>
      </c>
      <c r="J189" s="84">
        <v>586.78116915931207</v>
      </c>
      <c r="K189" s="92">
        <v>630.17623588920674</v>
      </c>
      <c r="L189" s="84">
        <v>607.81499407112403</v>
      </c>
      <c r="M189" s="92">
        <v>650.69297989983056</v>
      </c>
      <c r="N189" s="84">
        <v>629.60467769978402</v>
      </c>
      <c r="O189" s="92" t="s">
        <v>226</v>
      </c>
      <c r="P189" s="84">
        <v>652.07019502634387</v>
      </c>
      <c r="Q189" s="92" t="s">
        <v>226</v>
      </c>
      <c r="R189" s="84">
        <v>671.63230087713418</v>
      </c>
      <c r="S189" s="84">
        <f t="shared" si="8"/>
        <v>1891.1858629857477</v>
      </c>
      <c r="T189" s="85">
        <f t="shared" si="9"/>
        <v>3147.9033368336982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1220.6604007199999</v>
      </c>
      <c r="E190" s="92">
        <v>1295.3363978100001</v>
      </c>
      <c r="F190" s="84">
        <v>1277.0857473500002</v>
      </c>
      <c r="G190" s="92">
        <v>1397.5514782638502</v>
      </c>
      <c r="H190" s="84">
        <v>1399.1303438299999</v>
      </c>
      <c r="I190" s="92">
        <v>1453.3549533834441</v>
      </c>
      <c r="J190" s="84">
        <v>1480.6673052720002</v>
      </c>
      <c r="K190" s="92">
        <v>1511.3876099874933</v>
      </c>
      <c r="L190" s="84">
        <v>1525.1316277199999</v>
      </c>
      <c r="M190" s="92">
        <v>1571.7385266097658</v>
      </c>
      <c r="N190" s="84">
        <v>1570.9314304320001</v>
      </c>
      <c r="O190" s="92" t="s">
        <v>226</v>
      </c>
      <c r="P190" s="84">
        <v>1623.8126134200002</v>
      </c>
      <c r="Q190" s="92" t="s">
        <v>226</v>
      </c>
      <c r="R190" s="84">
        <v>1672.5269918226002</v>
      </c>
      <c r="S190" s="84">
        <f t="shared" si="8"/>
        <v>4536.4810899807035</v>
      </c>
      <c r="T190" s="85">
        <f t="shared" si="9"/>
        <v>7873.0699686666003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452.62146108000002</v>
      </c>
      <c r="E192" s="92">
        <v>475.87677014822418</v>
      </c>
      <c r="F192" s="84">
        <v>492.14938370084059</v>
      </c>
      <c r="G192" s="92">
        <v>493.77670286742642</v>
      </c>
      <c r="H192" s="84">
        <v>513.40937446814314</v>
      </c>
      <c r="I192" s="92">
        <v>513.52777098212357</v>
      </c>
      <c r="J192" s="84">
        <v>497.05644467598825</v>
      </c>
      <c r="K192" s="92">
        <v>534.06888182140847</v>
      </c>
      <c r="L192" s="84">
        <v>497.03597159652486</v>
      </c>
      <c r="M192" s="92">
        <v>555.43163709426483</v>
      </c>
      <c r="N192" s="84">
        <v>497.64993145428514</v>
      </c>
      <c r="O192" s="92" t="s">
        <v>226</v>
      </c>
      <c r="P192" s="84">
        <v>498.21482173665743</v>
      </c>
      <c r="Q192" s="92" t="s">
        <v>226</v>
      </c>
      <c r="R192" s="84">
        <v>499.53515218273589</v>
      </c>
      <c r="S192" s="84">
        <f t="shared" si="8"/>
        <v>1603.0282898977966</v>
      </c>
      <c r="T192" s="85">
        <f t="shared" si="9"/>
        <v>2489.4923216461916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118.30120243</v>
      </c>
      <c r="E193" s="92">
        <v>129.08291449941572</v>
      </c>
      <c r="F193" s="84">
        <v>131.39925957920133</v>
      </c>
      <c r="G193" s="92">
        <v>149.1205642659628</v>
      </c>
      <c r="H193" s="84">
        <v>149.26421708600347</v>
      </c>
      <c r="I193" s="92">
        <v>155.08538683660137</v>
      </c>
      <c r="J193" s="84">
        <v>150.11104629214844</v>
      </c>
      <c r="K193" s="92">
        <v>161.28880231006536</v>
      </c>
      <c r="L193" s="84">
        <v>150.10486342215052</v>
      </c>
      <c r="M193" s="92">
        <v>167.74035440246797</v>
      </c>
      <c r="N193" s="84">
        <v>150.29027929919411</v>
      </c>
      <c r="O193" s="92" t="s">
        <v>226</v>
      </c>
      <c r="P193" s="84">
        <v>150.46087616447053</v>
      </c>
      <c r="Q193" s="92" t="s">
        <v>226</v>
      </c>
      <c r="R193" s="84">
        <v>150.85961595918624</v>
      </c>
      <c r="S193" s="84">
        <f t="shared" si="8"/>
        <v>484.11454354913468</v>
      </c>
      <c r="T193" s="85">
        <f t="shared" si="9"/>
        <v>751.82668113714988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242.53867783000001</v>
      </c>
      <c r="E194" s="92">
        <v>368.12843894840296</v>
      </c>
      <c r="F194" s="84">
        <v>542.06190718341247</v>
      </c>
      <c r="G194" s="92">
        <v>386.25778080106227</v>
      </c>
      <c r="H194" s="84">
        <v>341.85524966623387</v>
      </c>
      <c r="I194" s="92">
        <v>390.43610276634928</v>
      </c>
      <c r="J194" s="84">
        <v>363.89278410436935</v>
      </c>
      <c r="K194" s="92">
        <v>401.31382567669101</v>
      </c>
      <c r="L194" s="84">
        <v>351.19259803149441</v>
      </c>
      <c r="M194" s="92">
        <v>398.3310658064932</v>
      </c>
      <c r="N194" s="84">
        <v>364.33569608378622</v>
      </c>
      <c r="O194" s="92" t="s">
        <v>226</v>
      </c>
      <c r="P194" s="84">
        <v>376.63851117309343</v>
      </c>
      <c r="Q194" s="92" t="s">
        <v>226</v>
      </c>
      <c r="R194" s="84">
        <v>376.63851117309343</v>
      </c>
      <c r="S194" s="84">
        <f t="shared" si="8"/>
        <v>1190.0809942495334</v>
      </c>
      <c r="T194" s="85">
        <f t="shared" si="9"/>
        <v>1832.6981005658367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42.726586060850238</v>
      </c>
      <c r="E195" s="92">
        <v>109.57214303770672</v>
      </c>
      <c r="F195" s="84">
        <v>155.97108087999999</v>
      </c>
      <c r="G195" s="92">
        <v>92.633208016142746</v>
      </c>
      <c r="H195" s="84">
        <v>68.018294430287924</v>
      </c>
      <c r="I195" s="92">
        <v>75.198306389957935</v>
      </c>
      <c r="J195" s="84">
        <v>79.215899332865391</v>
      </c>
      <c r="K195" s="92">
        <v>89.116699010133615</v>
      </c>
      <c r="L195" s="84">
        <v>82.112086268196634</v>
      </c>
      <c r="M195" s="92">
        <v>79.025491186514188</v>
      </c>
      <c r="N195" s="84">
        <v>94.311301117655248</v>
      </c>
      <c r="O195" s="92" t="s">
        <v>226</v>
      </c>
      <c r="P195" s="84">
        <v>105.8815881257139</v>
      </c>
      <c r="Q195" s="92" t="s">
        <v>226</v>
      </c>
      <c r="R195" s="84">
        <v>109.05803576948531</v>
      </c>
      <c r="S195" s="84">
        <f t="shared" si="8"/>
        <v>243.34049658660572</v>
      </c>
      <c r="T195" s="85">
        <f t="shared" si="9"/>
        <v>470.57891061391649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117.58443011999998</v>
      </c>
      <c r="E196" s="92">
        <v>53.312156099130547</v>
      </c>
      <c r="F196" s="84">
        <v>62.210709186243434</v>
      </c>
      <c r="G196" s="92">
        <v>42.624507171797717</v>
      </c>
      <c r="H196" s="84">
        <v>54.146369051697796</v>
      </c>
      <c r="I196" s="92">
        <v>42.662672056219783</v>
      </c>
      <c r="J196" s="84">
        <v>46.574299722747021</v>
      </c>
      <c r="K196" s="92">
        <v>34.580875105526268</v>
      </c>
      <c r="L196" s="84">
        <v>46.285430639449679</v>
      </c>
      <c r="M196" s="92">
        <v>37.939116357882057</v>
      </c>
      <c r="N196" s="84">
        <v>46.284977557984504</v>
      </c>
      <c r="O196" s="92" t="s">
        <v>226</v>
      </c>
      <c r="P196" s="84">
        <v>46.284620367215545</v>
      </c>
      <c r="Q196" s="92" t="s">
        <v>226</v>
      </c>
      <c r="R196" s="84">
        <v>112.10380857600012</v>
      </c>
      <c r="S196" s="84">
        <f t="shared" si="8"/>
        <v>115.18266351962811</v>
      </c>
      <c r="T196" s="85">
        <f t="shared" si="9"/>
        <v>297.53313686339686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254.28106169180035</v>
      </c>
      <c r="E197" s="92">
        <v>84.120654541424344</v>
      </c>
      <c r="F197" s="84">
        <v>79.505174329332249</v>
      </c>
      <c r="G197" s="92">
        <v>93.248387657459276</v>
      </c>
      <c r="H197" s="84">
        <v>67.23508895524742</v>
      </c>
      <c r="I197" s="92">
        <v>93.3203044476641</v>
      </c>
      <c r="J197" s="84">
        <v>73.117947585860747</v>
      </c>
      <c r="K197" s="92">
        <v>93.39229315465866</v>
      </c>
      <c r="L197" s="84">
        <v>73.116814345368311</v>
      </c>
      <c r="M197" s="92">
        <v>93.46435385036088</v>
      </c>
      <c r="N197" s="84">
        <v>73.115764605474851</v>
      </c>
      <c r="O197" s="92" t="s">
        <v>226</v>
      </c>
      <c r="P197" s="84">
        <v>73.114937033771639</v>
      </c>
      <c r="Q197" s="92" t="s">
        <v>226</v>
      </c>
      <c r="R197" s="84">
        <v>75.164709878519943</v>
      </c>
      <c r="S197" s="84">
        <f t="shared" si="8"/>
        <v>280.17695145268362</v>
      </c>
      <c r="T197" s="85">
        <f t="shared" si="9"/>
        <v>367.63017344899549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17.717900588199999</v>
      </c>
      <c r="E198" s="92">
        <v>14.1986951177999</v>
      </c>
      <c r="F198" s="84">
        <v>22.636207539554121</v>
      </c>
      <c r="G198" s="92">
        <v>10.2403584288</v>
      </c>
      <c r="H198" s="84">
        <v>9.3178665099591331</v>
      </c>
      <c r="I198" s="92">
        <v>10.3708127008</v>
      </c>
      <c r="J198" s="84">
        <v>9.1644803479676344</v>
      </c>
      <c r="K198" s="92">
        <v>10.506485143680003</v>
      </c>
      <c r="L198" s="84">
        <v>9.1641630041214217</v>
      </c>
      <c r="M198" s="92">
        <v>10.647584484275201</v>
      </c>
      <c r="N198" s="84">
        <v>9.1638690431325287</v>
      </c>
      <c r="O198" s="92" t="s">
        <v>226</v>
      </c>
      <c r="P198" s="84">
        <v>9.1636372963943948</v>
      </c>
      <c r="Q198" s="92" t="s">
        <v>226</v>
      </c>
      <c r="R198" s="84">
        <v>9.1636372963943948</v>
      </c>
      <c r="S198" s="84">
        <f t="shared" si="8"/>
        <v>31.524882328755204</v>
      </c>
      <c r="T198" s="85">
        <f t="shared" si="9"/>
        <v>45.819786988010378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93.957540000000009</v>
      </c>
      <c r="E199" s="92">
        <v>67.224999999999994</v>
      </c>
      <c r="F199" s="84">
        <v>51.211400000000005</v>
      </c>
      <c r="G199" s="92">
        <v>55.273173374781678</v>
      </c>
      <c r="H199" s="84">
        <v>59.528553263070883</v>
      </c>
      <c r="I199" s="92">
        <v>51.498376956720122</v>
      </c>
      <c r="J199" s="84">
        <v>63.628328026051619</v>
      </c>
      <c r="K199" s="92">
        <v>47.898445842452546</v>
      </c>
      <c r="L199" s="84">
        <v>63.801445836478734</v>
      </c>
      <c r="M199" s="92">
        <v>42.360102764128101</v>
      </c>
      <c r="N199" s="84">
        <v>61.518525885901155</v>
      </c>
      <c r="O199" s="92" t="s">
        <v>226</v>
      </c>
      <c r="P199" s="84">
        <v>51.444735037721188</v>
      </c>
      <c r="Q199" s="92" t="s">
        <v>226</v>
      </c>
      <c r="R199" s="84">
        <v>52.988077088852819</v>
      </c>
      <c r="S199" s="84">
        <f t="shared" si="8"/>
        <v>141.75692556330077</v>
      </c>
      <c r="T199" s="85">
        <f t="shared" si="9"/>
        <v>293.3811118750055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352.55540376999897</v>
      </c>
      <c r="E200" s="92">
        <v>359.39314150499581</v>
      </c>
      <c r="F200" s="84">
        <v>456.79748635225792</v>
      </c>
      <c r="G200" s="92">
        <v>366.36116228732533</v>
      </c>
      <c r="H200" s="84">
        <v>396.18135476927637</v>
      </c>
      <c r="I200" s="92">
        <v>391.62429924435492</v>
      </c>
      <c r="J200" s="84">
        <v>390.13366523453169</v>
      </c>
      <c r="K200" s="92">
        <v>409.87449456356467</v>
      </c>
      <c r="L200" s="84">
        <v>455.38882379611795</v>
      </c>
      <c r="M200" s="92">
        <v>417.40411000436779</v>
      </c>
      <c r="N200" s="84">
        <v>506.07386278638944</v>
      </c>
      <c r="O200" s="92" t="s">
        <v>226</v>
      </c>
      <c r="P200" s="84">
        <v>472.18139958039706</v>
      </c>
      <c r="Q200" s="92" t="s">
        <v>226</v>
      </c>
      <c r="R200" s="84">
        <v>424.29019048538868</v>
      </c>
      <c r="S200" s="84">
        <f t="shared" si="8"/>
        <v>1218.9029038122874</v>
      </c>
      <c r="T200" s="85">
        <f t="shared" si="9"/>
        <v>2248.0679418828249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0.83376017999999963</v>
      </c>
      <c r="E201" s="92">
        <v>0.37672858313775931</v>
      </c>
      <c r="F201" s="92">
        <f>F202+F203+F207</f>
        <v>0.43341275089773834</v>
      </c>
      <c r="G201" s="92">
        <v>0</v>
      </c>
      <c r="H201" s="92">
        <f>H202+H203+H207</f>
        <v>1.9178025338500606</v>
      </c>
      <c r="I201" s="92">
        <v>0</v>
      </c>
      <c r="J201" s="92">
        <f>J202+J203+J207</f>
        <v>0.90607999999999989</v>
      </c>
      <c r="K201" s="92">
        <v>0</v>
      </c>
      <c r="L201" s="92">
        <f>L202+L203+L207</f>
        <v>0.90607999999999989</v>
      </c>
      <c r="M201" s="92">
        <v>0</v>
      </c>
      <c r="N201" s="92">
        <f>N202+N203+N207</f>
        <v>0.90607999999999989</v>
      </c>
      <c r="O201" s="92" t="s">
        <v>226</v>
      </c>
      <c r="P201" s="92">
        <f>P202+P203+P207</f>
        <v>0.90607999999999989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3.6243199999999995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0.29687683955596911</v>
      </c>
      <c r="G202" s="92">
        <v>0</v>
      </c>
      <c r="H202" s="84">
        <v>0.25035911986949672</v>
      </c>
      <c r="I202" s="92">
        <v>0</v>
      </c>
      <c r="J202" s="84">
        <v>0.90607999999999989</v>
      </c>
      <c r="K202" s="92">
        <v>0</v>
      </c>
      <c r="L202" s="84">
        <v>0.90607999999999989</v>
      </c>
      <c r="M202" s="92">
        <v>0</v>
      </c>
      <c r="N202" s="84">
        <v>0.90607999999999989</v>
      </c>
      <c r="O202" s="92" t="s">
        <v>226</v>
      </c>
      <c r="P202" s="84">
        <v>0.90607999999999989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3.6243199999999995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0.83376017999999963</v>
      </c>
      <c r="E207" s="92">
        <v>0.37672858313775931</v>
      </c>
      <c r="F207" s="84">
        <v>0.13653591134176923</v>
      </c>
      <c r="G207" s="92">
        <v>0</v>
      </c>
      <c r="H207" s="84">
        <v>1.6674434139805638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152.28100013540032</v>
      </c>
      <c r="E208" s="92">
        <v>234.04500000000002</v>
      </c>
      <c r="F208" s="92">
        <f>F209+F216+F217+F218</f>
        <v>245.65647899999996</v>
      </c>
      <c r="G208" s="92">
        <v>186.40620100000001</v>
      </c>
      <c r="H208" s="92">
        <f>H209+H216+H217+H218</f>
        <v>231.01208300000005</v>
      </c>
      <c r="I208" s="92">
        <v>202.98406199999999</v>
      </c>
      <c r="J208" s="92">
        <f>J209+J216+J217+J218</f>
        <v>207.772987</v>
      </c>
      <c r="K208" s="92">
        <v>204.485084</v>
      </c>
      <c r="L208" s="92">
        <f>L209+L216+L217+L218</f>
        <v>211.11605900000004</v>
      </c>
      <c r="M208" s="92">
        <v>206.421863</v>
      </c>
      <c r="N208" s="92">
        <f>N209+N216+N217+N218</f>
        <v>217.65791200000001</v>
      </c>
      <c r="O208" s="94" t="s">
        <v>226</v>
      </c>
      <c r="P208" s="92">
        <f>P209+P216+P217+P218</f>
        <v>228.408478</v>
      </c>
      <c r="Q208" s="94" t="s">
        <v>226</v>
      </c>
      <c r="R208" s="92">
        <f>R209+R216+R217+R218</f>
        <v>235.218896</v>
      </c>
      <c r="S208" s="84">
        <f t="shared" si="8"/>
        <v>613.89100900000005</v>
      </c>
      <c r="T208" s="85">
        <f t="shared" si="9"/>
        <v>1100.174332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152.28100013540032</v>
      </c>
      <c r="E209" s="92">
        <v>234.04502100000002</v>
      </c>
      <c r="F209" s="92">
        <f>F210+F211+F212+F213+F214+F215</f>
        <v>245.65647899999996</v>
      </c>
      <c r="G209" s="92">
        <v>186.40620100000001</v>
      </c>
      <c r="H209" s="92">
        <f>H210+H211+H212+H213+H214+H215</f>
        <v>231.01208300000002</v>
      </c>
      <c r="I209" s="92">
        <v>202.98406200000002</v>
      </c>
      <c r="J209" s="92">
        <f>J210+J211+J212+J213+J214+J215</f>
        <v>207.772987</v>
      </c>
      <c r="K209" s="92">
        <v>204.485084</v>
      </c>
      <c r="L209" s="92">
        <f>L210+L211+L212+L213+L214+L215</f>
        <v>211.11605900000001</v>
      </c>
      <c r="M209" s="92">
        <v>206.421863</v>
      </c>
      <c r="N209" s="92">
        <f>N210+N211+N212+N213+N214+N215</f>
        <v>217.65791199999998</v>
      </c>
      <c r="O209" s="94" t="s">
        <v>226</v>
      </c>
      <c r="P209" s="92">
        <f>P210+P211+P212+P213+P214+P215</f>
        <v>228.408478</v>
      </c>
      <c r="Q209" s="94" t="s">
        <v>226</v>
      </c>
      <c r="R209" s="92">
        <f>R210+R211+R212+R213+R214+R215</f>
        <v>235.218896</v>
      </c>
      <c r="S209" s="84">
        <f t="shared" si="8"/>
        <v>613.89100900000005</v>
      </c>
      <c r="T209" s="85">
        <f t="shared" si="9"/>
        <v>1100.174332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141.25559483293137</v>
      </c>
      <c r="E210" s="92">
        <v>201.08702100000002</v>
      </c>
      <c r="F210" s="84">
        <v>152.27958299999997</v>
      </c>
      <c r="G210" s="92">
        <v>102.69847800000001</v>
      </c>
      <c r="H210" s="84">
        <v>182.64374599999999</v>
      </c>
      <c r="I210" s="92">
        <v>110.98849800000001</v>
      </c>
      <c r="J210" s="84">
        <v>177.044847</v>
      </c>
      <c r="K210" s="92">
        <v>104.91986900000001</v>
      </c>
      <c r="L210" s="84">
        <v>179.74857299999999</v>
      </c>
      <c r="M210" s="92">
        <v>115.48386000000001</v>
      </c>
      <c r="N210" s="84">
        <v>187.03271699999999</v>
      </c>
      <c r="O210" s="94" t="s">
        <v>226</v>
      </c>
      <c r="P210" s="84">
        <v>196.22370000000001</v>
      </c>
      <c r="Q210" s="94" t="s">
        <v>226</v>
      </c>
      <c r="R210" s="84">
        <v>193.01784000000001</v>
      </c>
      <c r="S210" s="84">
        <f t="shared" si="8"/>
        <v>331.39222699999999</v>
      </c>
      <c r="T210" s="85">
        <f t="shared" si="9"/>
        <v>933.067677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10.84000017</v>
      </c>
      <c r="E211" s="92">
        <v>31.994</v>
      </c>
      <c r="F211" s="84">
        <v>92.764583999999999</v>
      </c>
      <c r="G211" s="92">
        <v>76.932383000000002</v>
      </c>
      <c r="H211" s="84">
        <v>45.962983000000001</v>
      </c>
      <c r="I211" s="92">
        <v>90.891924000000003</v>
      </c>
      <c r="J211" s="84">
        <v>30.061023000000002</v>
      </c>
      <c r="K211" s="92">
        <v>90.781845000000004</v>
      </c>
      <c r="L211" s="84">
        <v>28.696691999999999</v>
      </c>
      <c r="M211" s="92">
        <v>90.938002999999995</v>
      </c>
      <c r="N211" s="84">
        <v>30.625194999999998</v>
      </c>
      <c r="O211" s="94" t="s">
        <v>226</v>
      </c>
      <c r="P211" s="84">
        <v>32.01793</v>
      </c>
      <c r="Q211" s="94" t="s">
        <v>226</v>
      </c>
      <c r="R211" s="84">
        <v>42.201055999999994</v>
      </c>
      <c r="S211" s="84">
        <f t="shared" si="8"/>
        <v>272.61177199999997</v>
      </c>
      <c r="T211" s="85">
        <f t="shared" si="9"/>
        <v>163.60189600000001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2.192034</v>
      </c>
      <c r="I212" s="92">
        <v>0</v>
      </c>
      <c r="J212" s="84">
        <v>0.32481700000000002</v>
      </c>
      <c r="K212" s="92">
        <v>0</v>
      </c>
      <c r="L212" s="84">
        <v>2.585661</v>
      </c>
      <c r="M212" s="92">
        <v>0</v>
      </c>
      <c r="N212" s="84">
        <v>0</v>
      </c>
      <c r="O212" s="94" t="s">
        <v>226</v>
      </c>
      <c r="P212" s="84">
        <v>0.16684800000000002</v>
      </c>
      <c r="Q212" s="94" t="s">
        <v>226</v>
      </c>
      <c r="R212" s="84">
        <v>0</v>
      </c>
      <c r="S212" s="84">
        <f t="shared" si="8"/>
        <v>0</v>
      </c>
      <c r="T212" s="85">
        <f t="shared" si="9"/>
        <v>3.0773259999999998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</v>
      </c>
      <c r="E213" s="92">
        <v>0.96399999999999997</v>
      </c>
      <c r="F213" s="84">
        <v>0.61231199999999997</v>
      </c>
      <c r="G213" s="92">
        <v>0</v>
      </c>
      <c r="H213" s="84">
        <v>7.3999999999999996E-2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4" t="s">
        <v>226</v>
      </c>
      <c r="P213" s="84">
        <v>0</v>
      </c>
      <c r="Q213" s="94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0.18540513246896997</v>
      </c>
      <c r="E214" s="92">
        <v>0</v>
      </c>
      <c r="F214" s="84">
        <v>0</v>
      </c>
      <c r="G214" s="92">
        <v>6.7753399999999999</v>
      </c>
      <c r="H214" s="84">
        <v>0.13932</v>
      </c>
      <c r="I214" s="92">
        <v>1.1036400000000002</v>
      </c>
      <c r="J214" s="84">
        <v>0.34229999999999999</v>
      </c>
      <c r="K214" s="92">
        <v>8.7833700000000015</v>
      </c>
      <c r="L214" s="84">
        <v>8.5133E-2</v>
      </c>
      <c r="M214" s="92">
        <v>0</v>
      </c>
      <c r="N214" s="84">
        <v>0</v>
      </c>
      <c r="O214" s="94" t="s">
        <v>226</v>
      </c>
      <c r="P214" s="84">
        <v>0</v>
      </c>
      <c r="Q214" s="94" t="s">
        <v>226</v>
      </c>
      <c r="R214" s="84">
        <v>0</v>
      </c>
      <c r="S214" s="84">
        <f t="shared" si="8"/>
        <v>9.8870100000000019</v>
      </c>
      <c r="T214" s="85">
        <f t="shared" si="9"/>
        <v>0.42743300000000001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4" t="s">
        <v>226</v>
      </c>
      <c r="P215" s="84">
        <v>0</v>
      </c>
      <c r="Q215" s="94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0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4" t="s">
        <v>226</v>
      </c>
      <c r="P216" s="84">
        <v>0</v>
      </c>
      <c r="Q216" s="94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1.6819878823071122E-14</v>
      </c>
      <c r="I217" s="92">
        <v>0</v>
      </c>
      <c r="J217" s="84">
        <v>-9.6034291630076041E-15</v>
      </c>
      <c r="K217" s="92">
        <v>0</v>
      </c>
      <c r="L217" s="84">
        <v>2.9212743335449431E-14</v>
      </c>
      <c r="M217" s="92">
        <v>0</v>
      </c>
      <c r="N217" s="84">
        <v>2.8421709430404007E-14</v>
      </c>
      <c r="O217" s="94" t="s">
        <v>226</v>
      </c>
      <c r="P217" s="84">
        <v>-1.2573275753879898E-14</v>
      </c>
      <c r="Q217" s="94" t="s">
        <v>226</v>
      </c>
      <c r="R217" s="84">
        <v>0</v>
      </c>
      <c r="S217" s="84">
        <f t="shared" si="8"/>
        <v>0</v>
      </c>
      <c r="T217" s="85">
        <f t="shared" si="9"/>
        <v>3.5457747848965937E-14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4" t="s">
        <v>226</v>
      </c>
      <c r="P218" s="84">
        <v>0</v>
      </c>
      <c r="Q218" s="94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4" t="s">
        <v>226</v>
      </c>
      <c r="P219" s="84">
        <v>0</v>
      </c>
      <c r="Q219" s="94" t="s">
        <v>226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911.91587473922471</v>
      </c>
      <c r="E220" s="92">
        <v>2778.4869868709293</v>
      </c>
      <c r="F220" s="92">
        <f>F221+F222+F226+F227+F230+F231+F232</f>
        <v>3891.0527631896075</v>
      </c>
      <c r="G220" s="92">
        <v>150.69830552952908</v>
      </c>
      <c r="H220" s="92">
        <f>H221+H222+H226+H227+H230+H231+H232</f>
        <v>287.57012115991029</v>
      </c>
      <c r="I220" s="92">
        <v>625.61927673035837</v>
      </c>
      <c r="J220" s="92">
        <f>J221+J222+J226+J227+J230+J231+J232</f>
        <v>303.64984304137806</v>
      </c>
      <c r="K220" s="92">
        <v>58.937840788901838</v>
      </c>
      <c r="L220" s="92">
        <f>L221+L222+L226+L227+L230+L231+L232</f>
        <v>216.13495828992311</v>
      </c>
      <c r="M220" s="92">
        <v>8.8240051337522303</v>
      </c>
      <c r="N220" s="92">
        <f>N221+N222+N226+N227+N230+N231+N232</f>
        <v>51.61348963079476</v>
      </c>
      <c r="O220" s="92" t="s">
        <v>226</v>
      </c>
      <c r="P220" s="92">
        <f>P221+P222+P226+P227+P230+P231+P232</f>
        <v>207.91132190289022</v>
      </c>
      <c r="Q220" s="92" t="s">
        <v>226</v>
      </c>
      <c r="R220" s="92">
        <f>R221+R222+R226+R227+R230+R231+R232</f>
        <v>106.60911119817855</v>
      </c>
      <c r="S220" s="84">
        <f t="shared" si="8"/>
        <v>693.38112265301243</v>
      </c>
      <c r="T220" s="85">
        <f t="shared" si="9"/>
        <v>885.91872406316475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8.7806418791013598</v>
      </c>
      <c r="F221" s="84">
        <v>5.3182744144180516</v>
      </c>
      <c r="G221" s="92">
        <v>9.2266933047902615</v>
      </c>
      <c r="H221" s="84">
        <v>3.771370739439218</v>
      </c>
      <c r="I221" s="92">
        <v>9.07472257239165</v>
      </c>
      <c r="J221" s="84">
        <v>1.4412167250573522</v>
      </c>
      <c r="K221" s="92">
        <v>8.9378407889018341</v>
      </c>
      <c r="L221" s="84">
        <v>1.3951908158741682</v>
      </c>
      <c r="M221" s="92">
        <v>8.8240051337522303</v>
      </c>
      <c r="N221" s="84">
        <v>1.3657980602775293</v>
      </c>
      <c r="O221" s="92" t="s">
        <v>226</v>
      </c>
      <c r="P221" s="84">
        <v>1.339634311473521</v>
      </c>
      <c r="Q221" s="92" t="s">
        <v>226</v>
      </c>
      <c r="R221" s="84">
        <v>1.339634311473521</v>
      </c>
      <c r="S221" s="84">
        <f t="shared" si="8"/>
        <v>26.836568495045714</v>
      </c>
      <c r="T221" s="85">
        <f t="shared" si="9"/>
        <v>6.8814742241560918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897.59046073922468</v>
      </c>
      <c r="E222" s="92">
        <v>958.36925585193887</v>
      </c>
      <c r="F222" s="92">
        <f>F223+F224+F225</f>
        <v>2839.0999088648095</v>
      </c>
      <c r="G222" s="92">
        <v>41.471612224738799</v>
      </c>
      <c r="H222" s="92">
        <f>H223+H224+H225</f>
        <v>115.51970412015584</v>
      </c>
      <c r="I222" s="92">
        <v>516.54455415796679</v>
      </c>
      <c r="J222" s="92">
        <f>J223+J224+J225</f>
        <v>302.20862631632076</v>
      </c>
      <c r="K222" s="92">
        <v>0</v>
      </c>
      <c r="L222" s="92">
        <f>L223+L224+L225</f>
        <v>214.73976747404893</v>
      </c>
      <c r="M222" s="92">
        <v>0</v>
      </c>
      <c r="N222" s="92">
        <f>N223+N224+N225</f>
        <v>50.247691570517226</v>
      </c>
      <c r="O222" s="92" t="s">
        <v>226</v>
      </c>
      <c r="P222" s="92">
        <f>P223+P224+P225</f>
        <v>206.57168759141669</v>
      </c>
      <c r="Q222" s="92" t="s">
        <v>226</v>
      </c>
      <c r="R222" s="92">
        <f>R223+R224+R225</f>
        <v>105.236</v>
      </c>
      <c r="S222" s="84">
        <f t="shared" si="8"/>
        <v>516.54455415796679</v>
      </c>
      <c r="T222" s="85">
        <f t="shared" si="9"/>
        <v>879.00377295230351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4.9495721799999988</v>
      </c>
      <c r="E223" s="92">
        <v>0</v>
      </c>
      <c r="F223" s="84">
        <v>2839.0999088648095</v>
      </c>
      <c r="G223" s="92">
        <v>0</v>
      </c>
      <c r="H223" s="84">
        <v>0</v>
      </c>
      <c r="I223" s="92">
        <v>0</v>
      </c>
      <c r="J223" s="84">
        <v>0</v>
      </c>
      <c r="K223" s="92">
        <v>0</v>
      </c>
      <c r="L223" s="84">
        <v>0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0</v>
      </c>
      <c r="E224" s="92">
        <v>0</v>
      </c>
      <c r="F224" s="84">
        <v>0</v>
      </c>
      <c r="G224" s="92">
        <v>0</v>
      </c>
      <c r="H224" s="84">
        <v>0</v>
      </c>
      <c r="I224" s="92">
        <v>0</v>
      </c>
      <c r="J224" s="84">
        <v>0</v>
      </c>
      <c r="K224" s="92">
        <v>0</v>
      </c>
      <c r="L224" s="84">
        <v>0</v>
      </c>
      <c r="M224" s="92">
        <v>0</v>
      </c>
      <c r="N224" s="84">
        <v>0</v>
      </c>
      <c r="O224" s="92" t="s">
        <v>226</v>
      </c>
      <c r="P224" s="84">
        <v>0</v>
      </c>
      <c r="Q224" s="92" t="s">
        <v>226</v>
      </c>
      <c r="R224" s="84">
        <v>0</v>
      </c>
      <c r="S224" s="84">
        <f t="shared" si="8"/>
        <v>0</v>
      </c>
      <c r="T224" s="85">
        <f t="shared" si="9"/>
        <v>0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892.64088855922466</v>
      </c>
      <c r="E225" s="92">
        <v>958.36925585193887</v>
      </c>
      <c r="F225" s="84">
        <v>0</v>
      </c>
      <c r="G225" s="92">
        <v>41.471612224738799</v>
      </c>
      <c r="H225" s="84">
        <v>115.51970412015584</v>
      </c>
      <c r="I225" s="92">
        <v>516.54455415796679</v>
      </c>
      <c r="J225" s="84">
        <v>302.20862631632076</v>
      </c>
      <c r="K225" s="92">
        <v>0</v>
      </c>
      <c r="L225" s="84">
        <v>214.73976747404893</v>
      </c>
      <c r="M225" s="92">
        <v>0</v>
      </c>
      <c r="N225" s="84">
        <v>50.247691570517226</v>
      </c>
      <c r="O225" s="92" t="s">
        <v>226</v>
      </c>
      <c r="P225" s="84">
        <v>206.57168759141669</v>
      </c>
      <c r="Q225" s="92" t="s">
        <v>226</v>
      </c>
      <c r="R225" s="84">
        <v>105.236</v>
      </c>
      <c r="S225" s="84">
        <f t="shared" si="8"/>
        <v>516.54455415796679</v>
      </c>
      <c r="T225" s="85">
        <f t="shared" si="9"/>
        <v>879.00377295230351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6.1619999999999999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6.1619999999999999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0.13227684272163004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8.1634139999999995</v>
      </c>
      <c r="E232" s="92">
        <v>1811.3370891398888</v>
      </c>
      <c r="F232" s="84">
        <v>1046.5023030676582</v>
      </c>
      <c r="G232" s="92">
        <v>100.00000000000001</v>
      </c>
      <c r="H232" s="84">
        <v>168.27904630031523</v>
      </c>
      <c r="I232" s="92">
        <v>99.999999999999929</v>
      </c>
      <c r="J232" s="84">
        <v>-5.0182080713057076E-14</v>
      </c>
      <c r="K232" s="92">
        <v>50</v>
      </c>
      <c r="L232" s="84">
        <v>4.8849813083506888E-15</v>
      </c>
      <c r="M232" s="92">
        <v>0</v>
      </c>
      <c r="N232" s="84">
        <v>4.6629367034256575E-15</v>
      </c>
      <c r="O232" s="92" t="s">
        <v>226</v>
      </c>
      <c r="P232" s="84">
        <v>1.0658141036401503E-14</v>
      </c>
      <c r="Q232" s="92" t="s">
        <v>226</v>
      </c>
      <c r="R232" s="84">
        <v>3.3476886705030573E-2</v>
      </c>
      <c r="S232" s="84">
        <f t="shared" si="10"/>
        <v>149.99999999999994</v>
      </c>
      <c r="T232" s="85">
        <f t="shared" si="11"/>
        <v>3.3476886705000597E-2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993.82807529340528</v>
      </c>
      <c r="E233" s="92">
        <v>2922.7077325799855</v>
      </c>
      <c r="F233" s="92">
        <f>F234+F238+F239</f>
        <v>3796.0868775594854</v>
      </c>
      <c r="G233" s="92">
        <v>248.85469673688004</v>
      </c>
      <c r="H233" s="92">
        <f>H234+H238+H239</f>
        <v>415.70913394591412</v>
      </c>
      <c r="I233" s="92">
        <v>681.88569608135663</v>
      </c>
      <c r="J233" s="92">
        <f>J234+J238+J239</f>
        <v>362.48870515991854</v>
      </c>
      <c r="K233" s="92">
        <v>115.05317878800695</v>
      </c>
      <c r="L233" s="92">
        <f>L234+L238+L239</f>
        <v>268.55932126926558</v>
      </c>
      <c r="M233" s="92">
        <v>133.39675905016017</v>
      </c>
      <c r="N233" s="92">
        <f>N234+N238+N239</f>
        <v>151.1692475381825</v>
      </c>
      <c r="O233" s="92" t="s">
        <v>226</v>
      </c>
      <c r="P233" s="92">
        <f>P234+P238+P239</f>
        <v>367.51567553779455</v>
      </c>
      <c r="Q233" s="92" t="s">
        <v>226</v>
      </c>
      <c r="R233" s="92">
        <f>R234+R238+R239</f>
        <v>310.36176829498788</v>
      </c>
      <c r="S233" s="84">
        <f t="shared" si="10"/>
        <v>930.33563391952373</v>
      </c>
      <c r="T233" s="85">
        <f t="shared" si="11"/>
        <v>1460.0947178001493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993.82807529340528</v>
      </c>
      <c r="E234" s="92">
        <v>1058.3692558550367</v>
      </c>
      <c r="F234" s="92">
        <f>F235+F236+F237</f>
        <v>2865.3723948655743</v>
      </c>
      <c r="G234" s="92">
        <v>102.06425227755879</v>
      </c>
      <c r="H234" s="92">
        <f>H235+H236+H237</f>
        <v>137.69817317628164</v>
      </c>
      <c r="I234" s="92">
        <v>566.81374769429078</v>
      </c>
      <c r="J234" s="92">
        <f>J235+J236+J237</f>
        <v>320.58005589237382</v>
      </c>
      <c r="K234" s="92">
        <v>63.194646833032742</v>
      </c>
      <c r="L234" s="92">
        <f>L235+L236+L237</f>
        <v>250.35200744629194</v>
      </c>
      <c r="M234" s="92">
        <v>74.177351139185575</v>
      </c>
      <c r="N234" s="92">
        <f>N235+N236+N237</f>
        <v>115.51970412015584</v>
      </c>
      <c r="O234" s="92" t="s">
        <v>226</v>
      </c>
      <c r="P234" s="92">
        <f>P235+P236+P237</f>
        <v>302.20862631632076</v>
      </c>
      <c r="Q234" s="92" t="s">
        <v>226</v>
      </c>
      <c r="R234" s="92">
        <f>R235+R236+R237</f>
        <v>214.74</v>
      </c>
      <c r="S234" s="84">
        <f t="shared" si="10"/>
        <v>704.18574566650909</v>
      </c>
      <c r="T234" s="85">
        <f t="shared" si="11"/>
        <v>1203.4003937751424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2865.3723948655743</v>
      </c>
      <c r="G235" s="92">
        <v>0</v>
      </c>
      <c r="H235" s="84">
        <v>22.178469056125806</v>
      </c>
      <c r="I235" s="92">
        <v>0</v>
      </c>
      <c r="J235" s="84">
        <v>18.37142957605306</v>
      </c>
      <c r="K235" s="92">
        <v>0</v>
      </c>
      <c r="L235" s="84">
        <v>35.612239972243003</v>
      </c>
      <c r="M235" s="92">
        <v>0</v>
      </c>
      <c r="N235" s="84">
        <v>65.272012549638617</v>
      </c>
      <c r="O235" s="92" t="s">
        <v>226</v>
      </c>
      <c r="P235" s="84">
        <v>95.63693872490407</v>
      </c>
      <c r="Q235" s="92" t="s">
        <v>226</v>
      </c>
      <c r="R235" s="84">
        <v>109.504</v>
      </c>
      <c r="S235" s="84">
        <f t="shared" si="10"/>
        <v>0</v>
      </c>
      <c r="T235" s="85">
        <f t="shared" si="11"/>
        <v>324.39662082283877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0</v>
      </c>
      <c r="E236" s="92">
        <v>100.00000000309785</v>
      </c>
      <c r="F236" s="84">
        <v>0</v>
      </c>
      <c r="G236" s="92">
        <v>60.592640052819995</v>
      </c>
      <c r="H236" s="84">
        <v>0</v>
      </c>
      <c r="I236" s="92">
        <v>50.269193536323996</v>
      </c>
      <c r="J236" s="84">
        <v>0</v>
      </c>
      <c r="K236" s="92">
        <v>63.194646833032742</v>
      </c>
      <c r="L236" s="84">
        <v>0</v>
      </c>
      <c r="M236" s="92">
        <v>74.177351139185575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187.64119150854231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993.82807529340528</v>
      </c>
      <c r="E237" s="92">
        <v>958.36925585193887</v>
      </c>
      <c r="F237" s="84">
        <v>0</v>
      </c>
      <c r="G237" s="92">
        <v>41.471612224738799</v>
      </c>
      <c r="H237" s="84">
        <v>115.51970412015584</v>
      </c>
      <c r="I237" s="92">
        <v>516.54455415796679</v>
      </c>
      <c r="J237" s="84">
        <v>302.20862631632076</v>
      </c>
      <c r="K237" s="92">
        <v>0</v>
      </c>
      <c r="L237" s="84">
        <v>214.73976747404893</v>
      </c>
      <c r="M237" s="92">
        <v>0</v>
      </c>
      <c r="N237" s="84">
        <v>50.247691570517226</v>
      </c>
      <c r="O237" s="92" t="s">
        <v>226</v>
      </c>
      <c r="P237" s="84">
        <v>206.57168759141669</v>
      </c>
      <c r="Q237" s="92" t="s">
        <v>226</v>
      </c>
      <c r="R237" s="84">
        <v>105.236</v>
      </c>
      <c r="S237" s="84">
        <f t="shared" si="10"/>
        <v>516.54455415796679</v>
      </c>
      <c r="T237" s="85">
        <f t="shared" si="11"/>
        <v>879.00377295230351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0</v>
      </c>
      <c r="E238" s="92">
        <v>53.17047671998656</v>
      </c>
      <c r="F238" s="84">
        <v>84.212179626253501</v>
      </c>
      <c r="G238" s="92">
        <v>46.790444459321222</v>
      </c>
      <c r="H238" s="84">
        <v>109.43572465015691</v>
      </c>
      <c r="I238" s="92">
        <v>65.071948387065774</v>
      </c>
      <c r="J238" s="84">
        <v>41.624440680986034</v>
      </c>
      <c r="K238" s="92">
        <v>51.858531954974204</v>
      </c>
      <c r="L238" s="84">
        <v>18.207313822973649</v>
      </c>
      <c r="M238" s="92">
        <v>59.219407910974589</v>
      </c>
      <c r="N238" s="84">
        <v>35.649543418026667</v>
      </c>
      <c r="O238" s="92" t="s">
        <v>226</v>
      </c>
      <c r="P238" s="84">
        <v>65.307049221473761</v>
      </c>
      <c r="Q238" s="92" t="s">
        <v>226</v>
      </c>
      <c r="R238" s="84">
        <v>95.621768294987874</v>
      </c>
      <c r="S238" s="84">
        <f t="shared" si="10"/>
        <v>176.14988825301455</v>
      </c>
      <c r="T238" s="85">
        <f t="shared" si="11"/>
        <v>256.41011543844797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0</v>
      </c>
      <c r="E239" s="92">
        <v>1811.1680000049626</v>
      </c>
      <c r="F239" s="84">
        <v>846.50230306765752</v>
      </c>
      <c r="G239" s="92">
        <v>100.00000000000001</v>
      </c>
      <c r="H239" s="84">
        <v>168.57523611947559</v>
      </c>
      <c r="I239" s="92">
        <v>50.000000000000114</v>
      </c>
      <c r="J239" s="84">
        <v>0.28420858655869097</v>
      </c>
      <c r="K239" s="92">
        <v>0</v>
      </c>
      <c r="L239" s="84">
        <v>0</v>
      </c>
      <c r="M239" s="92">
        <v>0</v>
      </c>
      <c r="N239" s="84">
        <v>0</v>
      </c>
      <c r="O239" s="92" t="s">
        <v>226</v>
      </c>
      <c r="P239" s="84">
        <v>0</v>
      </c>
      <c r="Q239" s="92" t="s">
        <v>226</v>
      </c>
      <c r="R239" s="84">
        <v>0</v>
      </c>
      <c r="S239" s="84">
        <f t="shared" si="10"/>
        <v>50.000000000000114</v>
      </c>
      <c r="T239" s="85">
        <f t="shared" si="11"/>
        <v>0.28420858655869097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204.8953521400008</v>
      </c>
      <c r="E240" s="92">
        <v>485.99352346914566</v>
      </c>
      <c r="F240" s="92">
        <f>F165-F183</f>
        <v>155.19505788612423</v>
      </c>
      <c r="G240" s="92">
        <v>289.51477879224331</v>
      </c>
      <c r="H240" s="92">
        <f>H165-H183</f>
        <v>356.78449404260482</v>
      </c>
      <c r="I240" s="92">
        <v>259.02131979666046</v>
      </c>
      <c r="J240" s="92">
        <f>J165-J183</f>
        <v>270.02590192141815</v>
      </c>
      <c r="K240" s="92">
        <v>262.92025242902855</v>
      </c>
      <c r="L240" s="92">
        <f>L165-L183</f>
        <v>284.79950663124418</v>
      </c>
      <c r="M240" s="92">
        <v>280.1100711409008</v>
      </c>
      <c r="N240" s="92">
        <f>N165-N183</f>
        <v>288.27251857671672</v>
      </c>
      <c r="O240" s="92" t="s">
        <v>226</v>
      </c>
      <c r="P240" s="92">
        <f>P165-P183</f>
        <v>402.55681618987728</v>
      </c>
      <c r="Q240" s="92" t="s">
        <v>226</v>
      </c>
      <c r="R240" s="92">
        <f>R165-R183</f>
        <v>437.41520721556662</v>
      </c>
      <c r="S240" s="84">
        <f t="shared" si="10"/>
        <v>802.05164336658981</v>
      </c>
      <c r="T240" s="85">
        <f t="shared" si="11"/>
        <v>1683.069950534823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-151.44723995540031</v>
      </c>
      <c r="E241" s="92">
        <v>-233.66827141686227</v>
      </c>
      <c r="F241" s="92">
        <f>F201-F208</f>
        <v>-245.22306624910223</v>
      </c>
      <c r="G241" s="92">
        <v>-186.40620100000001</v>
      </c>
      <c r="H241" s="92">
        <f>H201-H208</f>
        <v>-229.09428046615</v>
      </c>
      <c r="I241" s="92">
        <v>-202.98406199999999</v>
      </c>
      <c r="J241" s="92">
        <f>J201-J208</f>
        <v>-206.866907</v>
      </c>
      <c r="K241" s="92">
        <v>-204.485084</v>
      </c>
      <c r="L241" s="92">
        <f>L201-L208</f>
        <v>-210.20997900000003</v>
      </c>
      <c r="M241" s="92">
        <v>-206.421863</v>
      </c>
      <c r="N241" s="92">
        <f>N201-N208</f>
        <v>-216.75183200000001</v>
      </c>
      <c r="O241" s="92" t="s">
        <v>226</v>
      </c>
      <c r="P241" s="92">
        <f>P201-P208</f>
        <v>-227.502398</v>
      </c>
      <c r="Q241" s="92" t="s">
        <v>226</v>
      </c>
      <c r="R241" s="92">
        <f>R201-R208</f>
        <v>-235.218896</v>
      </c>
      <c r="S241" s="84">
        <f t="shared" si="10"/>
        <v>-613.89100900000005</v>
      </c>
      <c r="T241" s="85">
        <f t="shared" si="11"/>
        <v>-1096.5500120000002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-152.28100013540032</v>
      </c>
      <c r="E242" s="92">
        <v>-234.04500000000002</v>
      </c>
      <c r="F242" s="84">
        <v>-245.22306624910223</v>
      </c>
      <c r="G242" s="92">
        <v>-186.40620100000001</v>
      </c>
      <c r="H242" s="84">
        <v>0</v>
      </c>
      <c r="I242" s="92">
        <v>-202.98406199999999</v>
      </c>
      <c r="J242" s="84">
        <v>0</v>
      </c>
      <c r="K242" s="92">
        <v>-204.485084</v>
      </c>
      <c r="L242" s="84">
        <v>0</v>
      </c>
      <c r="M242" s="92">
        <v>-206.421863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-613.89100900000005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0.83376017999999963</v>
      </c>
      <c r="E243" s="92">
        <v>0.37672858313775931</v>
      </c>
      <c r="F243" s="84">
        <v>0</v>
      </c>
      <c r="G243" s="92">
        <v>0</v>
      </c>
      <c r="H243" s="84">
        <v>0</v>
      </c>
      <c r="I243" s="92">
        <v>0</v>
      </c>
      <c r="J243" s="84">
        <v>0</v>
      </c>
      <c r="K243" s="92">
        <v>0</v>
      </c>
      <c r="L243" s="84">
        <v>0</v>
      </c>
      <c r="M243" s="92">
        <v>0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0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-81.912200554180572</v>
      </c>
      <c r="E244" s="92">
        <v>-144.22074570905625</v>
      </c>
      <c r="F244" s="92">
        <f>F220-F233</f>
        <v>94.965885630122102</v>
      </c>
      <c r="G244" s="92">
        <v>-98.156391207350964</v>
      </c>
      <c r="H244" s="92">
        <f>H220-H233</f>
        <v>-128.13901278600383</v>
      </c>
      <c r="I244" s="92">
        <v>-56.266419350998262</v>
      </c>
      <c r="J244" s="92">
        <f>J220-J233</f>
        <v>-58.838862118540476</v>
      </c>
      <c r="K244" s="92">
        <v>-56.115337999105108</v>
      </c>
      <c r="L244" s="92">
        <f>L220-L233</f>
        <v>-52.424362979342476</v>
      </c>
      <c r="M244" s="92">
        <v>-124.57275391640795</v>
      </c>
      <c r="N244" s="92">
        <f>N220-N233</f>
        <v>-99.555757907387743</v>
      </c>
      <c r="O244" s="92" t="s">
        <v>226</v>
      </c>
      <c r="P244" s="92">
        <f>P220-P233</f>
        <v>-159.60435363490433</v>
      </c>
      <c r="Q244" s="92" t="s">
        <v>226</v>
      </c>
      <c r="R244" s="92">
        <f>R220-R233</f>
        <v>-203.75265709680934</v>
      </c>
      <c r="S244" s="84">
        <f t="shared" si="10"/>
        <v>-236.9545112665113</v>
      </c>
      <c r="T244" s="85">
        <f t="shared" si="11"/>
        <v>-574.17599373698431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-96.237614554180595</v>
      </c>
      <c r="E245" s="92">
        <v>-100.00000000309785</v>
      </c>
      <c r="F245" s="92">
        <f>F222-F234</f>
        <v>-26.272486000764729</v>
      </c>
      <c r="G245" s="92">
        <v>-60.592640052819995</v>
      </c>
      <c r="H245" s="92">
        <f>H222-H234</f>
        <v>-22.178469056125806</v>
      </c>
      <c r="I245" s="92">
        <v>-50.269193536323996</v>
      </c>
      <c r="J245" s="92">
        <f>J222-J234</f>
        <v>-18.37142957605306</v>
      </c>
      <c r="K245" s="92">
        <v>-63.194646833032742</v>
      </c>
      <c r="L245" s="92">
        <f>L222-L234</f>
        <v>-35.612239972243003</v>
      </c>
      <c r="M245" s="92">
        <v>-74.177351139185575</v>
      </c>
      <c r="N245" s="92">
        <f>N222-N234</f>
        <v>-65.272012549638617</v>
      </c>
      <c r="O245" s="92" t="s">
        <v>226</v>
      </c>
      <c r="P245" s="92">
        <f>P222-P234</f>
        <v>-95.63693872490407</v>
      </c>
      <c r="Q245" s="92" t="s">
        <v>226</v>
      </c>
      <c r="R245" s="92">
        <f>R222-R234</f>
        <v>-109.504</v>
      </c>
      <c r="S245" s="84">
        <f t="shared" si="10"/>
        <v>-187.64119150854231</v>
      </c>
      <c r="T245" s="85">
        <f t="shared" si="11"/>
        <v>-324.39662082283877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14.325414000000023</v>
      </c>
      <c r="E246" s="92">
        <v>-44.220745705958393</v>
      </c>
      <c r="F246" s="92">
        <f>F221+F226+F227+F230+F231+F232-F238-F239</f>
        <v>121.23837163088695</v>
      </c>
      <c r="G246" s="92">
        <v>-37.563751154530969</v>
      </c>
      <c r="H246" s="92">
        <f>H221+H226+H227+H230+H231+H232-H238-H239</f>
        <v>-105.96054372987805</v>
      </c>
      <c r="I246" s="92">
        <v>-5.9972258146742661</v>
      </c>
      <c r="J246" s="92">
        <f>J221+J226+J227+J230+J231+J232-J238-J239</f>
        <v>-40.467432542487423</v>
      </c>
      <c r="K246" s="92">
        <v>7.0793088339276338</v>
      </c>
      <c r="L246" s="92">
        <f>L221+L226+L227+L230+L231+L232-L238-L239</f>
        <v>-16.812123007099476</v>
      </c>
      <c r="M246" s="92">
        <v>-50.395402777222372</v>
      </c>
      <c r="N246" s="92">
        <f>N221+N226+N227+N230+N231+N232-N238-N239</f>
        <v>-34.283745357749133</v>
      </c>
      <c r="O246" s="92" t="s">
        <v>226</v>
      </c>
      <c r="P246" s="92">
        <f>P221+P226+P227+P230+P231+P232-P238-P239</f>
        <v>-63.96741491000023</v>
      </c>
      <c r="Q246" s="92" t="s">
        <v>226</v>
      </c>
      <c r="R246" s="92">
        <f>R221+R226+R227+R230+R231+R232-R238-R239</f>
        <v>-94.248657096809325</v>
      </c>
      <c r="S246" s="84">
        <f t="shared" si="10"/>
        <v>-49.313319757969005</v>
      </c>
      <c r="T246" s="85">
        <f t="shared" si="11"/>
        <v>-249.7793729141456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-28.464088369580082</v>
      </c>
      <c r="E248" s="92">
        <v>108.10450634322714</v>
      </c>
      <c r="F248" s="92">
        <f>F240+F241+F244+F247</f>
        <v>4.9378772671441027</v>
      </c>
      <c r="G248" s="92">
        <v>4.9521865848923312</v>
      </c>
      <c r="H248" s="92">
        <f>H240+H241+H244+H247</f>
        <v>-0.44879920954900854</v>
      </c>
      <c r="I248" s="92">
        <v>-0.22916155433779295</v>
      </c>
      <c r="J248" s="92">
        <f>J240+J241+J244+J247</f>
        <v>4.32013280287768</v>
      </c>
      <c r="K248" s="92">
        <v>2.3198304299234422</v>
      </c>
      <c r="L248" s="92">
        <f>L240+L241+L244+L247</f>
        <v>22.165164651901677</v>
      </c>
      <c r="M248" s="92">
        <v>-50.884545775507149</v>
      </c>
      <c r="N248" s="92">
        <f>N240+N241+N244+N247</f>
        <v>-28.03507133067103</v>
      </c>
      <c r="O248" s="92" t="s">
        <v>226</v>
      </c>
      <c r="P248" s="92">
        <f>P240+P241+P244+P247</f>
        <v>15.450064554972954</v>
      </c>
      <c r="Q248" s="92" t="s">
        <v>226</v>
      </c>
      <c r="R248" s="92">
        <f>R240+R241+R244+R247</f>
        <v>-1.55634588124272</v>
      </c>
      <c r="S248" s="84">
        <f t="shared" si="10"/>
        <v>-48.7938768999215</v>
      </c>
      <c r="T248" s="85">
        <f t="shared" si="11"/>
        <v>12.34394479783856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141.21806107677415</v>
      </c>
      <c r="E249" s="92">
        <v>112.75397270719407</v>
      </c>
      <c r="F249" s="84">
        <v>0</v>
      </c>
      <c r="G249" s="92">
        <v>45.784154585010384</v>
      </c>
      <c r="H249" s="84">
        <v>4.9378772671441027</v>
      </c>
      <c r="I249" s="92">
        <v>50.736341169902715</v>
      </c>
      <c r="J249" s="84">
        <v>4.4890780575950942</v>
      </c>
      <c r="K249" s="92">
        <v>50.507179615564922</v>
      </c>
      <c r="L249" s="84">
        <v>8.8092108604727741</v>
      </c>
      <c r="M249" s="92">
        <v>52.827010045488365</v>
      </c>
      <c r="N249" s="84">
        <v>30.974375512374451</v>
      </c>
      <c r="O249" s="92" t="s">
        <v>226</v>
      </c>
      <c r="P249" s="84">
        <v>2.9393041817034202</v>
      </c>
      <c r="Q249" s="92" t="s">
        <v>226</v>
      </c>
      <c r="R249" s="84">
        <v>18.389368736676374</v>
      </c>
      <c r="S249" s="84">
        <f t="shared" ref="S249:S250" si="12">IFERROR(M249,"-")</f>
        <v>52.827010045488365</v>
      </c>
      <c r="T249" s="85">
        <f t="shared" ref="T249:T250" si="13">IFERROR(R249,"-")</f>
        <v>18.389368736676374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112.75397270719407</v>
      </c>
      <c r="E250" s="92">
        <v>220.85847905042121</v>
      </c>
      <c r="F250" s="84">
        <v>4.9378772671441027</v>
      </c>
      <c r="G250" s="92">
        <v>50.736341169902715</v>
      </c>
      <c r="H250" s="84">
        <v>4.4890780575950942</v>
      </c>
      <c r="I250" s="92">
        <v>50.507179615564922</v>
      </c>
      <c r="J250" s="84">
        <v>8.8092108604727741</v>
      </c>
      <c r="K250" s="92">
        <v>52.827010045488365</v>
      </c>
      <c r="L250" s="84">
        <v>30.974375512374451</v>
      </c>
      <c r="M250" s="92">
        <v>1.9424642699812154</v>
      </c>
      <c r="N250" s="84">
        <v>2.9393041817034202</v>
      </c>
      <c r="O250" s="97" t="s">
        <v>226</v>
      </c>
      <c r="P250" s="84">
        <v>18.389368736676374</v>
      </c>
      <c r="Q250" s="97" t="s">
        <v>226</v>
      </c>
      <c r="R250" s="84">
        <v>16.833022855433654</v>
      </c>
      <c r="S250" s="87">
        <f t="shared" si="12"/>
        <v>1.9424642699812154</v>
      </c>
      <c r="T250" s="88">
        <f t="shared" si="13"/>
        <v>16.833022855433654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428.5</v>
      </c>
      <c r="E252" s="84">
        <v>278.11240000000004</v>
      </c>
      <c r="F252" s="84">
        <f>F263+F267+F269+F279</f>
        <v>533.7828274902887</v>
      </c>
      <c r="G252" s="84">
        <v>196.98816171680573</v>
      </c>
      <c r="H252" s="84">
        <f>H263+H267+H269+H279</f>
        <v>450.55396225299557</v>
      </c>
      <c r="I252" s="84">
        <v>194.93473408519333</v>
      </c>
      <c r="J252" s="84">
        <f>J263+J267+J269+J279</f>
        <v>441.19692459786228</v>
      </c>
      <c r="K252" s="84">
        <v>198.48857028606116</v>
      </c>
      <c r="L252" s="84">
        <f>L263+L267+L269+L279</f>
        <v>447.01566382130608</v>
      </c>
      <c r="M252" s="84">
        <v>202.64270798526715</v>
      </c>
      <c r="N252" s="84">
        <f>N263+N267+N269+N279</f>
        <v>460.65442546715474</v>
      </c>
      <c r="O252" s="84" t="s">
        <v>226</v>
      </c>
      <c r="P252" s="84">
        <f>P263+P267+P269+P279</f>
        <v>460.37690869309222</v>
      </c>
      <c r="Q252" s="84" t="s">
        <v>226</v>
      </c>
      <c r="R252" s="84">
        <f>R263+R267+R269+R279</f>
        <v>460.37690869309222</v>
      </c>
      <c r="S252" s="84">
        <f>IFERROR(M252,"-")</f>
        <v>202.64270798526715</v>
      </c>
      <c r="T252" s="85">
        <f>IFERROR(R252,"-")</f>
        <v>460.37690869309222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385.25143973000002</v>
      </c>
      <c r="E263" s="84">
        <v>246.74146404279978</v>
      </c>
      <c r="F263" s="84">
        <v>412.84431293</v>
      </c>
      <c r="G263" s="84">
        <v>165.6172257596055</v>
      </c>
      <c r="H263" s="84">
        <v>396.48054205560618</v>
      </c>
      <c r="I263" s="84">
        <v>163.5637981279931</v>
      </c>
      <c r="J263" s="84">
        <v>399.0146720556059</v>
      </c>
      <c r="K263" s="84">
        <v>167.1176343288609</v>
      </c>
      <c r="L263" s="84">
        <v>412.38996205560579</v>
      </c>
      <c r="M263" s="84">
        <v>171.27177202806692</v>
      </c>
      <c r="N263" s="84">
        <v>426.38074205560588</v>
      </c>
      <c r="O263" s="84" t="s">
        <v>226</v>
      </c>
      <c r="P263" s="84">
        <v>426.38074205560611</v>
      </c>
      <c r="Q263" s="84" t="s">
        <v>226</v>
      </c>
      <c r="R263" s="84">
        <v>426.38074205560611</v>
      </c>
      <c r="S263" s="84">
        <f t="shared" si="14"/>
        <v>171.27177202806692</v>
      </c>
      <c r="T263" s="85">
        <f t="shared" si="15"/>
        <v>426.38074205560611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21.097459489999999</v>
      </c>
      <c r="E264" s="84">
        <v>17.12549091999977</v>
      </c>
      <c r="F264" s="84">
        <v>31.361999999999998</v>
      </c>
      <c r="G264" s="84">
        <v>5.5711002476054929</v>
      </c>
      <c r="H264" s="84">
        <v>10.401562517605452</v>
      </c>
      <c r="I264" s="84">
        <v>-9.9999888334423298E-9</v>
      </c>
      <c r="J264" s="84">
        <v>0</v>
      </c>
      <c r="K264" s="84">
        <v>-9.9999888334423298E-9</v>
      </c>
      <c r="L264" s="84">
        <v>0</v>
      </c>
      <c r="M264" s="84">
        <v>-9.9999888334423298E-9</v>
      </c>
      <c r="N264" s="84">
        <v>0</v>
      </c>
      <c r="O264" s="84" t="s">
        <v>226</v>
      </c>
      <c r="P264" s="84">
        <v>0</v>
      </c>
      <c r="Q264" s="84" t="s">
        <v>226</v>
      </c>
      <c r="R264" s="84">
        <v>0</v>
      </c>
      <c r="S264" s="84">
        <f t="shared" si="14"/>
        <v>-9.9999888334423298E-9</v>
      </c>
      <c r="T264" s="85">
        <f t="shared" si="15"/>
        <v>0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4.0279400000000001</v>
      </c>
      <c r="E267" s="84">
        <v>5.1698617199999974</v>
      </c>
      <c r="F267" s="84">
        <v>7.290168398399989</v>
      </c>
      <c r="G267" s="84">
        <v>5.1698819383999872</v>
      </c>
      <c r="H267" s="84">
        <v>4.5337230620000044</v>
      </c>
      <c r="I267" s="84">
        <v>5.1698819383999872</v>
      </c>
      <c r="J267" s="84">
        <v>4.4764897580000103</v>
      </c>
      <c r="K267" s="84">
        <v>5.1698819383999872</v>
      </c>
      <c r="L267" s="84">
        <v>4.4764897580000067</v>
      </c>
      <c r="M267" s="84">
        <v>5.1698819383999872</v>
      </c>
      <c r="N267" s="84">
        <v>4.4764897580000067</v>
      </c>
      <c r="O267" s="84" t="s">
        <v>226</v>
      </c>
      <c r="P267" s="84">
        <v>4.4764897580000067</v>
      </c>
      <c r="Q267" s="84" t="s">
        <v>226</v>
      </c>
      <c r="R267" s="84">
        <v>4.4764897580000067</v>
      </c>
      <c r="S267" s="84">
        <f t="shared" si="14"/>
        <v>5.1698819383999872</v>
      </c>
      <c r="T267" s="85">
        <f t="shared" si="15"/>
        <v>4.4764897580000067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6.9889999999999999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39.220620269999984</v>
      </c>
      <c r="E279" s="84">
        <v>26.201074237200263</v>
      </c>
      <c r="F279" s="84">
        <v>113.64834616188871</v>
      </c>
      <c r="G279" s="84">
        <v>26.201054018800242</v>
      </c>
      <c r="H279" s="84">
        <v>49.539697135389389</v>
      </c>
      <c r="I279" s="84">
        <v>26.201054018800242</v>
      </c>
      <c r="J279" s="84">
        <v>37.705762784256365</v>
      </c>
      <c r="K279" s="84">
        <v>26.201054018800271</v>
      </c>
      <c r="L279" s="84">
        <v>30.149212007700278</v>
      </c>
      <c r="M279" s="84">
        <v>26.201054018800242</v>
      </c>
      <c r="N279" s="84">
        <v>29.797193653548852</v>
      </c>
      <c r="O279" s="84" t="s">
        <v>226</v>
      </c>
      <c r="P279" s="84">
        <v>29.519676879486106</v>
      </c>
      <c r="Q279" s="84" t="s">
        <v>226</v>
      </c>
      <c r="R279" s="84">
        <v>29.519676879486106</v>
      </c>
      <c r="S279" s="84">
        <f t="shared" si="14"/>
        <v>26.201054018800242</v>
      </c>
      <c r="T279" s="85">
        <f t="shared" si="15"/>
        <v>29.519676879486106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46.998000000000012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361.30700000000002</v>
      </c>
      <c r="E281" s="84">
        <v>315.14188000000001</v>
      </c>
      <c r="F281" s="84">
        <f>F282+F284+F289+F291+F293+F295+F297+F299+F301</f>
        <v>500.48828199545125</v>
      </c>
      <c r="G281" s="84">
        <v>334.43238788370462</v>
      </c>
      <c r="H281" s="84">
        <f>H282+H284+H289+H291+H293+H295+H297+H299+H301</f>
        <v>430.80652076146066</v>
      </c>
      <c r="I281" s="84">
        <v>341.65647182388011</v>
      </c>
      <c r="J281" s="84">
        <f>J282+J284+J289+J291+J293+J295+J297+J299+J301</f>
        <v>431.7169438708126</v>
      </c>
      <c r="K281" s="84">
        <v>347.86209518913756</v>
      </c>
      <c r="L281" s="84">
        <f>L282+L284+L289+L291+L293+L295+L297+L299+L301</f>
        <v>446.31597862971637</v>
      </c>
      <c r="M281" s="84">
        <v>354.439567859215</v>
      </c>
      <c r="N281" s="84">
        <f>N282+N284+N289+N291+N293+N295+N297+N299+N301</f>
        <v>458.51119100166147</v>
      </c>
      <c r="O281" s="84" t="s">
        <v>226</v>
      </c>
      <c r="P281" s="84">
        <f>P282+P284+P289+P291+P293+P295+P297+P299+P301</f>
        <v>470.09349477499427</v>
      </c>
      <c r="Q281" s="84" t="s">
        <v>226</v>
      </c>
      <c r="R281" s="84">
        <f>R282+R284+R289+R291+R293+R295+R297+R299+R301</f>
        <v>1022.6755627473665</v>
      </c>
      <c r="S281" s="84">
        <f t="shared" si="14"/>
        <v>354.439567859215</v>
      </c>
      <c r="T281" s="85">
        <f t="shared" si="15"/>
        <v>1022.6755627473665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0</v>
      </c>
      <c r="E284" s="84">
        <v>74.553455390000039</v>
      </c>
      <c r="F284" s="84">
        <f>F285+F287</f>
        <v>62.059577635596618</v>
      </c>
      <c r="G284" s="84">
        <v>85.637929406304607</v>
      </c>
      <c r="H284" s="84">
        <f>H285+H287</f>
        <v>65.253245706399809</v>
      </c>
      <c r="I284" s="84">
        <v>91.446935347566608</v>
      </c>
      <c r="J284" s="84">
        <f>J285+J287</f>
        <v>65.253245706399781</v>
      </c>
      <c r="K284" s="84">
        <v>97.479697349110623</v>
      </c>
      <c r="L284" s="84">
        <f>L285+L287</f>
        <v>65.253245706399781</v>
      </c>
      <c r="M284" s="84">
        <v>103.74615964747464</v>
      </c>
      <c r="N284" s="84">
        <f>N285+N287</f>
        <v>65.253245706399781</v>
      </c>
      <c r="O284" s="84" t="s">
        <v>226</v>
      </c>
      <c r="P284" s="84">
        <f>P285+P287</f>
        <v>65.253245706399781</v>
      </c>
      <c r="Q284" s="84" t="s">
        <v>226</v>
      </c>
      <c r="R284" s="84">
        <f>R285+R287</f>
        <v>65.253245706399781</v>
      </c>
      <c r="S284" s="84">
        <f t="shared" si="14"/>
        <v>103.74615964747464</v>
      </c>
      <c r="T284" s="85">
        <f t="shared" si="15"/>
        <v>65.253245706399781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0</v>
      </c>
      <c r="E287" s="84">
        <v>74.553455390000039</v>
      </c>
      <c r="F287" s="84">
        <v>62.059577635596618</v>
      </c>
      <c r="G287" s="84">
        <v>85.637929406304607</v>
      </c>
      <c r="H287" s="84">
        <v>65.253245706399809</v>
      </c>
      <c r="I287" s="84">
        <v>91.446935347566608</v>
      </c>
      <c r="J287" s="84">
        <v>65.253245706399781</v>
      </c>
      <c r="K287" s="84">
        <v>97.479697349110623</v>
      </c>
      <c r="L287" s="84">
        <v>65.253245706399781</v>
      </c>
      <c r="M287" s="84">
        <v>103.74615964747464</v>
      </c>
      <c r="N287" s="84">
        <v>65.253245706399781</v>
      </c>
      <c r="O287" s="84" t="s">
        <v>226</v>
      </c>
      <c r="P287" s="84">
        <v>65.253245706399781</v>
      </c>
      <c r="Q287" s="84" t="s">
        <v>226</v>
      </c>
      <c r="R287" s="84">
        <v>65.253245706399781</v>
      </c>
      <c r="S287" s="84">
        <f t="shared" si="14"/>
        <v>103.74615964747464</v>
      </c>
      <c r="T287" s="85">
        <f t="shared" si="15"/>
        <v>65.253245706399781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37.785905420000006</v>
      </c>
      <c r="E289" s="84">
        <v>20.887742509999953</v>
      </c>
      <c r="F289" s="84">
        <v>21.161171019999998</v>
      </c>
      <c r="G289" s="84">
        <v>20.887742509999896</v>
      </c>
      <c r="H289" s="84">
        <v>23.530828119443846</v>
      </c>
      <c r="I289" s="84">
        <v>20.887742509999896</v>
      </c>
      <c r="J289" s="84">
        <v>23.530828119443846</v>
      </c>
      <c r="K289" s="84">
        <v>20.887742509999896</v>
      </c>
      <c r="L289" s="84">
        <v>23.530828119443846</v>
      </c>
      <c r="M289" s="84">
        <v>20.887742509999896</v>
      </c>
      <c r="N289" s="84">
        <v>23.530828119443846</v>
      </c>
      <c r="O289" s="84" t="s">
        <v>226</v>
      </c>
      <c r="P289" s="84">
        <v>23.530828119443846</v>
      </c>
      <c r="Q289" s="84" t="s">
        <v>226</v>
      </c>
      <c r="R289" s="84">
        <v>23.530828119443846</v>
      </c>
      <c r="S289" s="84">
        <f t="shared" si="14"/>
        <v>20.887742509999896</v>
      </c>
      <c r="T289" s="85">
        <f t="shared" si="15"/>
        <v>23.530828119443846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116.21848175999999</v>
      </c>
      <c r="E291" s="84">
        <v>62.261219100000034</v>
      </c>
      <c r="F291" s="84">
        <v>106.51567519999999</v>
      </c>
      <c r="G291" s="84">
        <v>62.261219100000105</v>
      </c>
      <c r="H291" s="84">
        <v>158.31624416400004</v>
      </c>
      <c r="I291" s="84">
        <v>62.261219100000105</v>
      </c>
      <c r="J291" s="84">
        <v>158.31624416400004</v>
      </c>
      <c r="K291" s="84">
        <v>62.261219100000105</v>
      </c>
      <c r="L291" s="84">
        <v>158.31624416400004</v>
      </c>
      <c r="M291" s="84">
        <v>62.261219100000105</v>
      </c>
      <c r="N291" s="84">
        <v>158.31624416400004</v>
      </c>
      <c r="O291" s="84" t="s">
        <v>226</v>
      </c>
      <c r="P291" s="84">
        <v>158.31624416400004</v>
      </c>
      <c r="Q291" s="84" t="s">
        <v>226</v>
      </c>
      <c r="R291" s="84">
        <v>158.31624416400004</v>
      </c>
      <c r="S291" s="84">
        <f t="shared" si="14"/>
        <v>62.261219100000105</v>
      </c>
      <c r="T291" s="85">
        <f t="shared" si="15"/>
        <v>158.31624416400004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20.2776</v>
      </c>
      <c r="E293" s="84">
        <v>20.890259999999998</v>
      </c>
      <c r="F293" s="84">
        <v>21.773758236327438</v>
      </c>
      <c r="G293" s="84">
        <v>20.890259999999998</v>
      </c>
      <c r="H293" s="84">
        <v>15.703658688677098</v>
      </c>
      <c r="I293" s="84">
        <v>20.890259999999998</v>
      </c>
      <c r="J293" s="84">
        <v>16.114488883761194</v>
      </c>
      <c r="K293" s="84">
        <v>20.890259999999998</v>
      </c>
      <c r="L293" s="84">
        <v>19.870075669988577</v>
      </c>
      <c r="M293" s="84">
        <v>20.890259999999998</v>
      </c>
      <c r="N293" s="84">
        <v>23.425494242997917</v>
      </c>
      <c r="O293" s="84" t="s">
        <v>226</v>
      </c>
      <c r="P293" s="84">
        <v>26.805689492380029</v>
      </c>
      <c r="Q293" s="84" t="s">
        <v>226</v>
      </c>
      <c r="R293" s="84">
        <v>26.805689492380029</v>
      </c>
      <c r="S293" s="84">
        <f t="shared" si="14"/>
        <v>20.890259999999998</v>
      </c>
      <c r="T293" s="85">
        <f t="shared" si="15"/>
        <v>26.805689492380029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18.468320000000002</v>
      </c>
      <c r="E295" s="84">
        <v>53.455080000000002</v>
      </c>
      <c r="F295" s="84">
        <v>20.36858596300565</v>
      </c>
      <c r="G295" s="84">
        <v>53.455080000000002</v>
      </c>
      <c r="H295" s="84">
        <v>18.867429485127037</v>
      </c>
      <c r="I295" s="84">
        <v>53.455080000000002</v>
      </c>
      <c r="J295" s="84">
        <v>19.042067364814571</v>
      </c>
      <c r="K295" s="84">
        <v>53.455080000000002</v>
      </c>
      <c r="L295" s="84">
        <v>20.895294465353565</v>
      </c>
      <c r="M295" s="84">
        <v>53.455080000000002</v>
      </c>
      <c r="N295" s="84">
        <v>22.67928270791311</v>
      </c>
      <c r="O295" s="84" t="s">
        <v>226</v>
      </c>
      <c r="P295" s="84">
        <v>24.311860168689073</v>
      </c>
      <c r="Q295" s="84" t="s">
        <v>226</v>
      </c>
      <c r="R295" s="84">
        <v>24.311860168689073</v>
      </c>
      <c r="S295" s="84">
        <f t="shared" si="14"/>
        <v>53.455080000000002</v>
      </c>
      <c r="T295" s="85">
        <f t="shared" si="15"/>
        <v>24.311860168689073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6.2919999999999998</v>
      </c>
      <c r="E297" s="84">
        <v>19.652999999999999</v>
      </c>
      <c r="F297" s="84">
        <v>46.863519999999994</v>
      </c>
      <c r="G297" s="84">
        <v>15.732723867399997</v>
      </c>
      <c r="H297" s="84">
        <v>27.898321071999998</v>
      </c>
      <c r="I297" s="84">
        <v>15.655369866313446</v>
      </c>
      <c r="J297" s="84">
        <v>5.361255875999996</v>
      </c>
      <c r="K297" s="84">
        <v>15.650448230026894</v>
      </c>
      <c r="L297" s="84">
        <v>5.373449875999988</v>
      </c>
      <c r="M297" s="84">
        <v>15.717961601740342</v>
      </c>
      <c r="N297" s="84">
        <v>5.4216198759999861</v>
      </c>
      <c r="O297" s="84" t="s">
        <v>226</v>
      </c>
      <c r="P297" s="84">
        <v>5.4697898759999841</v>
      </c>
      <c r="Q297" s="84" t="s">
        <v>226</v>
      </c>
      <c r="R297" s="84">
        <v>5.4697898759999841</v>
      </c>
      <c r="S297" s="84">
        <f t="shared" si="14"/>
        <v>15.717961601740342</v>
      </c>
      <c r="T297" s="85">
        <f t="shared" si="15"/>
        <v>5.4697898759999841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6.0609999999999999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5.66</v>
      </c>
      <c r="E299" s="84">
        <v>3.58968</v>
      </c>
      <c r="F299" s="84">
        <v>12.793053999999998</v>
      </c>
      <c r="G299" s="84">
        <v>15.71599</v>
      </c>
      <c r="H299" s="84">
        <v>2.5200010000000095</v>
      </c>
      <c r="I299" s="84">
        <v>17.208421999999999</v>
      </c>
      <c r="J299" s="84">
        <v>5.361255875999996</v>
      </c>
      <c r="K299" s="84">
        <v>17.386205</v>
      </c>
      <c r="L299" s="84">
        <v>2.5000040000000325</v>
      </c>
      <c r="M299" s="84">
        <v>17.629702000000002</v>
      </c>
      <c r="N299" s="84">
        <v>2.5000050000000518</v>
      </c>
      <c r="O299" s="84" t="s">
        <v>226</v>
      </c>
      <c r="P299" s="84">
        <v>2.5000080000000575</v>
      </c>
      <c r="Q299" s="84" t="s">
        <v>226</v>
      </c>
      <c r="R299" s="84">
        <v>2.5000080000000575</v>
      </c>
      <c r="S299" s="84">
        <f t="shared" si="14"/>
        <v>17.629702000000002</v>
      </c>
      <c r="T299" s="85">
        <f t="shared" si="15"/>
        <v>2.5000080000000575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1.0389999999999999</v>
      </c>
      <c r="F300" s="84">
        <v>0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156.60469282000003</v>
      </c>
      <c r="E301" s="84">
        <v>59.851442999999968</v>
      </c>
      <c r="F301" s="84">
        <v>208.95293994052156</v>
      </c>
      <c r="G301" s="84">
        <v>59.85144300000001</v>
      </c>
      <c r="H301" s="84">
        <v>118.71679252581283</v>
      </c>
      <c r="I301" s="84">
        <v>59.851443000000046</v>
      </c>
      <c r="J301" s="84">
        <v>138.73755788039324</v>
      </c>
      <c r="K301" s="84">
        <v>59.851443000000017</v>
      </c>
      <c r="L301" s="84">
        <v>150.57683662853054</v>
      </c>
      <c r="M301" s="84">
        <v>59.851442999999968</v>
      </c>
      <c r="N301" s="84">
        <v>157.38447118490674</v>
      </c>
      <c r="O301" s="84" t="s">
        <v>226</v>
      </c>
      <c r="P301" s="84">
        <v>163.90582924808146</v>
      </c>
      <c r="Q301" s="84" t="s">
        <v>226</v>
      </c>
      <c r="R301" s="84">
        <v>716.48789722045365</v>
      </c>
      <c r="S301" s="84">
        <f t="shared" si="14"/>
        <v>59.851442999999968</v>
      </c>
      <c r="T301" s="85">
        <f t="shared" si="15"/>
        <v>716.48789722045365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3.7999999999999999E-2</v>
      </c>
      <c r="F302" s="84">
        <v>2.7519999999999998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8">
        <v>1.1827167258711635</v>
      </c>
      <c r="E303" s="98">
        <v>1.2140600927751208</v>
      </c>
      <c r="F303" s="98">
        <f>F165/((F21+F95-F98)*1.18)</f>
        <v>0.95511096061588863</v>
      </c>
      <c r="G303" s="98">
        <v>1.164522124849386</v>
      </c>
      <c r="H303" s="98">
        <f>H165/((H21+H95-H98)*1.18)</f>
        <v>1.011936463107755</v>
      </c>
      <c r="I303" s="98">
        <v>1.1772644520474635</v>
      </c>
      <c r="J303" s="98">
        <f>J165/((J21+J95-J98)*1.18)</f>
        <v>1.0133047188154274</v>
      </c>
      <c r="K303" s="98">
        <v>1.1760109621317487</v>
      </c>
      <c r="L303" s="98">
        <f>L165/((L21+L95-L98)*1.18)</f>
        <v>1.0206119766897641</v>
      </c>
      <c r="M303" s="98">
        <v>1.176043293423757</v>
      </c>
      <c r="N303" s="98">
        <f>N165/((N21+N95-N98)*1.18)</f>
        <v>1.017489339020085</v>
      </c>
      <c r="O303" s="98" t="s">
        <v>226</v>
      </c>
      <c r="P303" s="98">
        <f>P165/((P21+P95-P98)*1.18)</f>
        <v>1.0174487905941965</v>
      </c>
      <c r="Q303" s="98" t="s">
        <v>226</v>
      </c>
      <c r="R303" s="98">
        <f>R165/((R21+R95-R98)*1.18)</f>
        <v>1.0166267720838043</v>
      </c>
      <c r="S303" s="98">
        <f t="shared" ref="S303:T303" si="16">S165/((S21+S95-S98)*1.18)</f>
        <v>0.99697146985108198</v>
      </c>
      <c r="T303" s="98">
        <f t="shared" si="16"/>
        <v>1.0171118942683841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8">
        <v>1.0056547488614225</v>
      </c>
      <c r="E309" s="98">
        <v>1.0317263352483836</v>
      </c>
      <c r="F309" s="98">
        <f t="shared" ref="F309:H309" si="17">F171/(F27*1.18)</f>
        <v>0.95975125857507337</v>
      </c>
      <c r="G309" s="98">
        <v>1.0020678548074986</v>
      </c>
      <c r="H309" s="98">
        <f t="shared" si="17"/>
        <v>1.0202401226969655</v>
      </c>
      <c r="I309" s="98">
        <v>1.0004556456670095</v>
      </c>
      <c r="J309" s="98">
        <f t="shared" ref="J309" si="18">J171/(J27*1.18)</f>
        <v>1.0169491525423728</v>
      </c>
      <c r="K309" s="98">
        <v>0.99923737044961691</v>
      </c>
      <c r="L309" s="98">
        <f t="shared" ref="L309" si="19">L171/(L27*1.18)</f>
        <v>1.0169491525423728</v>
      </c>
      <c r="M309" s="98">
        <v>0.99913662884426524</v>
      </c>
      <c r="N309" s="98">
        <f t="shared" ref="N309" si="20">N171/(N27*1.18)</f>
        <v>1.0169491525423728</v>
      </c>
      <c r="O309" s="98" t="s">
        <v>226</v>
      </c>
      <c r="P309" s="98">
        <f t="shared" ref="P309" si="21">P171/(P27*1.18)</f>
        <v>1.0169491525423728</v>
      </c>
      <c r="Q309" s="98" t="s">
        <v>226</v>
      </c>
      <c r="R309" s="98">
        <f t="shared" ref="R309:T309" si="22">R171/(R27*1.18)</f>
        <v>1.0169491525423728</v>
      </c>
      <c r="S309" s="98">
        <f t="shared" si="22"/>
        <v>0.99959547218930855</v>
      </c>
      <c r="T309" s="99">
        <f t="shared" si="22"/>
        <v>1.0169491525423728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1869.320138</v>
      </c>
      <c r="E338" s="84">
        <v>1773.3950490500001</v>
      </c>
      <c r="F338" s="84">
        <v>1581.3675230000001</v>
      </c>
      <c r="G338" s="84">
        <v>1615</v>
      </c>
      <c r="H338" s="84">
        <v>1593.0795000000007</v>
      </c>
      <c r="I338" s="84">
        <v>1621</v>
      </c>
      <c r="J338" s="84">
        <v>1596.0115389999996</v>
      </c>
      <c r="K338" s="84">
        <v>1626</v>
      </c>
      <c r="L338" s="84">
        <v>1599.0735389999995</v>
      </c>
      <c r="M338" s="84">
        <v>1626</v>
      </c>
      <c r="N338" s="84">
        <v>1602.9195389999998</v>
      </c>
      <c r="O338" s="84" t="s">
        <v>226</v>
      </c>
      <c r="P338" s="84">
        <v>1606.765539</v>
      </c>
      <c r="Q338" s="84" t="s">
        <v>226</v>
      </c>
      <c r="R338" s="84">
        <v>1610.620766984088</v>
      </c>
      <c r="S338" s="84">
        <f t="shared" si="31"/>
        <v>4873</v>
      </c>
      <c r="T338" s="85">
        <f t="shared" si="32"/>
        <v>8015.3909229840865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240.814437</v>
      </c>
      <c r="E339" s="84">
        <v>178.27111600000001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240.814437</v>
      </c>
      <c r="E341" s="84">
        <v>178.27111600000001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173.10626000000002</v>
      </c>
      <c r="E342" s="84">
        <v>161.37214499999999</v>
      </c>
      <c r="F342" s="84">
        <v>159.97838999999999</v>
      </c>
      <c r="G342" s="84">
        <v>166.92684800000001</v>
      </c>
      <c r="H342" s="84">
        <v>155.33869580663384</v>
      </c>
      <c r="I342" s="84">
        <v>165.330466</v>
      </c>
      <c r="J342" s="84">
        <v>151.91496710418232</v>
      </c>
      <c r="K342" s="84">
        <v>165.10134499999998</v>
      </c>
      <c r="L342" s="84">
        <v>148.92789800418359</v>
      </c>
      <c r="M342" s="84">
        <v>164.907116</v>
      </c>
      <c r="N342" s="84">
        <v>145.96898390417823</v>
      </c>
      <c r="O342" s="84" t="s">
        <v>226</v>
      </c>
      <c r="P342" s="84">
        <v>142.02968395629546</v>
      </c>
      <c r="Q342" s="84" t="s">
        <v>226</v>
      </c>
      <c r="R342" s="84">
        <v>138.19669484009989</v>
      </c>
      <c r="S342" s="84">
        <f t="shared" si="31"/>
        <v>495.33892700000001</v>
      </c>
      <c r="T342" s="85">
        <f t="shared" si="32"/>
        <v>727.0382278089395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52.544721833333334</v>
      </c>
      <c r="E343" s="84">
        <v>30.541425583333336</v>
      </c>
      <c r="F343" s="84">
        <v>6.6659166666666669</v>
      </c>
      <c r="G343" s="84">
        <v>5.0945641666666663</v>
      </c>
      <c r="H343" s="84">
        <v>6.8010151386623434</v>
      </c>
      <c r="I343" s="84">
        <v>5.0945641666666663</v>
      </c>
      <c r="J343" s="84">
        <v>6.8010151386623416</v>
      </c>
      <c r="K343" s="84">
        <v>5.0945641666666663</v>
      </c>
      <c r="L343" s="84">
        <v>6.8010151386623416</v>
      </c>
      <c r="M343" s="84">
        <v>5.0945641666666663</v>
      </c>
      <c r="N343" s="84">
        <v>6.8010151386623416</v>
      </c>
      <c r="O343" s="84" t="s">
        <v>226</v>
      </c>
      <c r="P343" s="84">
        <v>6.8010151386623416</v>
      </c>
      <c r="Q343" s="84" t="s">
        <v>226</v>
      </c>
      <c r="R343" s="84">
        <v>6.8010151386623416</v>
      </c>
      <c r="S343" s="84">
        <f t="shared" si="31"/>
        <v>15.283692499999999</v>
      </c>
      <c r="T343" s="85">
        <f t="shared" si="32"/>
        <v>34.00507569331171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33.745512000000005</v>
      </c>
      <c r="E344" s="84">
        <v>25.203083333333336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33.745512000000005</v>
      </c>
      <c r="E346" s="84">
        <v>25.203083333333336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77560.070000000007</v>
      </c>
      <c r="E347" s="84">
        <v>77908.637832299995</v>
      </c>
      <c r="F347" s="84">
        <v>79201</v>
      </c>
      <c r="G347" s="84">
        <v>79947.027455357747</v>
      </c>
      <c r="H347" s="84">
        <v>79551</v>
      </c>
      <c r="I347" s="84">
        <v>80585.678824585426</v>
      </c>
      <c r="J347" s="84">
        <v>79786</v>
      </c>
      <c r="K347" s="84">
        <v>81229.53566972191</v>
      </c>
      <c r="L347" s="84">
        <v>80048</v>
      </c>
      <c r="M347" s="84">
        <v>81882.883925961563</v>
      </c>
      <c r="N347" s="84">
        <v>80382</v>
      </c>
      <c r="O347" s="84" t="s">
        <v>226</v>
      </c>
      <c r="P347" s="84">
        <v>80784</v>
      </c>
      <c r="Q347" s="84" t="s">
        <v>226</v>
      </c>
      <c r="R347" s="84">
        <v>81188.010450100774</v>
      </c>
      <c r="S347" s="84">
        <f t="shared" si="31"/>
        <v>243698.09842026891</v>
      </c>
      <c r="T347" s="85">
        <f t="shared" si="32"/>
        <v>402188.01045010076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1500.5111580699993</v>
      </c>
      <c r="E348" s="84">
        <v>1583.2858780700001</v>
      </c>
      <c r="F348" s="84">
        <v>1616.222</v>
      </c>
      <c r="G348" s="84">
        <v>1551.2876034705164</v>
      </c>
      <c r="H348" s="84">
        <v>1500.3284843707595</v>
      </c>
      <c r="I348" s="84">
        <v>1578.0153784021281</v>
      </c>
      <c r="J348" s="84">
        <v>1483.2915714027326</v>
      </c>
      <c r="K348" s="84">
        <v>1622.9943144532613</v>
      </c>
      <c r="L348" s="84">
        <v>1543.1026725115025</v>
      </c>
      <c r="M348" s="84">
        <v>1663.0966428748306</v>
      </c>
      <c r="N348" s="84">
        <v>1608.7998553283194</v>
      </c>
      <c r="O348" s="84" t="s">
        <v>226</v>
      </c>
      <c r="P348" s="84">
        <v>1677.4078374543185</v>
      </c>
      <c r="Q348" s="84" t="s">
        <v>226</v>
      </c>
      <c r="R348" s="84">
        <v>1727.7300725779473</v>
      </c>
      <c r="S348" s="84">
        <f t="shared" si="31"/>
        <v>4864.1063357302201</v>
      </c>
      <c r="T348" s="85">
        <f t="shared" si="32"/>
        <v>8040.3320092748199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0">
        <v>953.75</v>
      </c>
      <c r="E365" s="100">
        <v>935</v>
      </c>
      <c r="F365" s="100">
        <v>929</v>
      </c>
      <c r="G365" s="100">
        <v>955.19999999999993</v>
      </c>
      <c r="H365" s="100">
        <v>941</v>
      </c>
      <c r="I365" s="100">
        <v>955.19999999999993</v>
      </c>
      <c r="J365" s="100">
        <v>941</v>
      </c>
      <c r="K365" s="100">
        <v>955.19999999999993</v>
      </c>
      <c r="L365" s="100">
        <v>937</v>
      </c>
      <c r="M365" s="100">
        <v>955.19999999999993</v>
      </c>
      <c r="N365" s="100">
        <v>933</v>
      </c>
      <c r="O365" s="100" t="s">
        <v>226</v>
      </c>
      <c r="P365" s="100">
        <v>930</v>
      </c>
      <c r="Q365" s="100" t="s">
        <v>226</v>
      </c>
      <c r="R365" s="100">
        <v>927</v>
      </c>
      <c r="S365" s="100">
        <f>M365</f>
        <v>955.19999999999993</v>
      </c>
      <c r="T365" s="101">
        <f>R365</f>
        <v>927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7" t="s">
        <v>569</v>
      </c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21">
        <v>0</v>
      </c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80" t="s">
        <v>11</v>
      </c>
      <c r="E368" s="80" t="s">
        <v>12</v>
      </c>
      <c r="F368" s="80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2">
        <v>152.28100013540023</v>
      </c>
      <c r="E371" s="103">
        <v>234.04502099999999</v>
      </c>
      <c r="F371" s="103">
        <f>F372+F429</f>
        <v>245.65647899999999</v>
      </c>
      <c r="G371" s="102">
        <v>186.40620100000001</v>
      </c>
      <c r="H371" s="103">
        <f>H372+H429</f>
        <v>231.01208299999999</v>
      </c>
      <c r="I371" s="102">
        <v>202.98406199999999</v>
      </c>
      <c r="J371" s="103">
        <f>J372+J429</f>
        <v>207.772987</v>
      </c>
      <c r="K371" s="102">
        <v>204.485084</v>
      </c>
      <c r="L371" s="103">
        <f>L372+L429</f>
        <v>211.11605900000001</v>
      </c>
      <c r="M371" s="104">
        <v>206.42186300000003</v>
      </c>
      <c r="N371" s="103">
        <f>N372+N429</f>
        <v>217.65791199999998</v>
      </c>
      <c r="O371" s="105">
        <v>0</v>
      </c>
      <c r="P371" s="103">
        <f>P372+P429</f>
        <v>228.40847800000003</v>
      </c>
      <c r="Q371" s="105">
        <v>0</v>
      </c>
      <c r="R371" s="103">
        <f>R372+R429</f>
        <v>235.218896</v>
      </c>
      <c r="S371" s="106">
        <f t="shared" ref="S371:S434" si="33">I371+K371+M371</f>
        <v>613.89100900000005</v>
      </c>
      <c r="T371" s="107">
        <f t="shared" ref="T371:T434" si="34">J371+L371+N371+P371+R371</f>
        <v>1100.174332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8">
        <v>152.28100013540023</v>
      </c>
      <c r="E372" s="109">
        <v>234.04502099999999</v>
      </c>
      <c r="F372" s="109">
        <f>F373+F397+F425+F426</f>
        <v>245.65647899999999</v>
      </c>
      <c r="G372" s="108">
        <v>186.40620100000001</v>
      </c>
      <c r="H372" s="109">
        <f>H373+H397+H425+H426</f>
        <v>231.01208299999999</v>
      </c>
      <c r="I372" s="108">
        <v>202.98406199999999</v>
      </c>
      <c r="J372" s="109">
        <f>J373+J397+J425+J426</f>
        <v>207.772987</v>
      </c>
      <c r="K372" s="108">
        <v>204.485084</v>
      </c>
      <c r="L372" s="109">
        <f>L373+L397+L425+L426</f>
        <v>211.11605900000001</v>
      </c>
      <c r="M372" s="110">
        <v>206.42186300000003</v>
      </c>
      <c r="N372" s="109">
        <f>N373+N397+N425+N426</f>
        <v>217.65791199999998</v>
      </c>
      <c r="O372" s="111">
        <v>0</v>
      </c>
      <c r="P372" s="109">
        <f>P373+P397+P425+P426</f>
        <v>228.40847800000003</v>
      </c>
      <c r="Q372" s="111">
        <v>0</v>
      </c>
      <c r="R372" s="109">
        <f>R373+R397+R425+R426</f>
        <v>235.218896</v>
      </c>
      <c r="S372" s="112">
        <f t="shared" si="33"/>
        <v>613.89100900000005</v>
      </c>
      <c r="T372" s="113">
        <f t="shared" si="34"/>
        <v>1100.174332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4">
        <v>12.773043789999999</v>
      </c>
      <c r="E373" s="109">
        <v>28.877824</v>
      </c>
      <c r="F373" s="109">
        <v>43.554827000000003</v>
      </c>
      <c r="G373" s="114">
        <v>0</v>
      </c>
      <c r="H373" s="109">
        <v>23.442328</v>
      </c>
      <c r="I373" s="114">
        <v>0</v>
      </c>
      <c r="J373" s="109">
        <v>0</v>
      </c>
      <c r="K373" s="114">
        <v>0</v>
      </c>
      <c r="L373" s="109">
        <v>0</v>
      </c>
      <c r="M373" s="115">
        <v>0</v>
      </c>
      <c r="N373" s="109">
        <v>0</v>
      </c>
      <c r="O373" s="111">
        <v>0</v>
      </c>
      <c r="P373" s="109">
        <v>0</v>
      </c>
      <c r="Q373" s="111">
        <v>0</v>
      </c>
      <c r="R373" s="109">
        <v>0</v>
      </c>
      <c r="S373" s="116">
        <f t="shared" si="33"/>
        <v>0</v>
      </c>
      <c r="T373" s="96">
        <f t="shared" si="34"/>
        <v>0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4">
        <v>12.773043789999999</v>
      </c>
      <c r="E374" s="109">
        <v>26.694824000000001</v>
      </c>
      <c r="F374" s="109">
        <v>40.15681</v>
      </c>
      <c r="G374" s="114">
        <v>0</v>
      </c>
      <c r="H374" s="109">
        <v>11.408595</v>
      </c>
      <c r="I374" s="114">
        <v>0</v>
      </c>
      <c r="J374" s="109">
        <v>0</v>
      </c>
      <c r="K374" s="114">
        <v>0</v>
      </c>
      <c r="L374" s="109">
        <v>0</v>
      </c>
      <c r="M374" s="115">
        <v>0</v>
      </c>
      <c r="N374" s="109">
        <v>0</v>
      </c>
      <c r="O374" s="111">
        <v>0</v>
      </c>
      <c r="P374" s="109">
        <v>0</v>
      </c>
      <c r="Q374" s="111">
        <v>0</v>
      </c>
      <c r="R374" s="109">
        <v>0</v>
      </c>
      <c r="S374" s="116">
        <f t="shared" si="33"/>
        <v>0</v>
      </c>
      <c r="T374" s="96">
        <f t="shared" si="34"/>
        <v>0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4">
        <v>0</v>
      </c>
      <c r="E375" s="109">
        <v>0</v>
      </c>
      <c r="F375" s="109">
        <v>0</v>
      </c>
      <c r="G375" s="114">
        <v>0</v>
      </c>
      <c r="H375" s="109">
        <v>0</v>
      </c>
      <c r="I375" s="114">
        <v>0</v>
      </c>
      <c r="J375" s="109">
        <v>0</v>
      </c>
      <c r="K375" s="114">
        <v>0</v>
      </c>
      <c r="L375" s="109">
        <v>0</v>
      </c>
      <c r="M375" s="115">
        <v>0</v>
      </c>
      <c r="N375" s="109">
        <v>0</v>
      </c>
      <c r="O375" s="111">
        <v>0</v>
      </c>
      <c r="P375" s="109">
        <v>0</v>
      </c>
      <c r="Q375" s="111">
        <v>0</v>
      </c>
      <c r="R375" s="109">
        <v>0</v>
      </c>
      <c r="S375" s="116">
        <f t="shared" si="33"/>
        <v>0</v>
      </c>
      <c r="T375" s="96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4">
        <v>0</v>
      </c>
      <c r="E376" s="109">
        <v>0</v>
      </c>
      <c r="F376" s="109">
        <v>0</v>
      </c>
      <c r="G376" s="114">
        <v>0</v>
      </c>
      <c r="H376" s="109">
        <v>0</v>
      </c>
      <c r="I376" s="114">
        <v>0</v>
      </c>
      <c r="J376" s="109">
        <v>0</v>
      </c>
      <c r="K376" s="114">
        <v>0</v>
      </c>
      <c r="L376" s="109">
        <v>0</v>
      </c>
      <c r="M376" s="115">
        <v>0</v>
      </c>
      <c r="N376" s="109">
        <v>0</v>
      </c>
      <c r="O376" s="111">
        <v>0</v>
      </c>
      <c r="P376" s="109">
        <v>0</v>
      </c>
      <c r="Q376" s="111">
        <v>0</v>
      </c>
      <c r="R376" s="109">
        <v>0</v>
      </c>
      <c r="S376" s="116">
        <f t="shared" si="33"/>
        <v>0</v>
      </c>
      <c r="T376" s="96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4">
        <v>0</v>
      </c>
      <c r="E377" s="109">
        <v>0</v>
      </c>
      <c r="F377" s="109">
        <v>0</v>
      </c>
      <c r="G377" s="114">
        <v>0</v>
      </c>
      <c r="H377" s="109">
        <v>0</v>
      </c>
      <c r="I377" s="114">
        <v>0</v>
      </c>
      <c r="J377" s="109">
        <v>0</v>
      </c>
      <c r="K377" s="114">
        <v>0</v>
      </c>
      <c r="L377" s="109">
        <v>0</v>
      </c>
      <c r="M377" s="115">
        <v>0</v>
      </c>
      <c r="N377" s="109">
        <v>0</v>
      </c>
      <c r="O377" s="111">
        <v>0</v>
      </c>
      <c r="P377" s="109">
        <v>0</v>
      </c>
      <c r="Q377" s="111">
        <v>0</v>
      </c>
      <c r="R377" s="109">
        <v>0</v>
      </c>
      <c r="S377" s="116">
        <f t="shared" si="33"/>
        <v>0</v>
      </c>
      <c r="T377" s="96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4">
        <v>0</v>
      </c>
      <c r="E378" s="109">
        <v>0</v>
      </c>
      <c r="F378" s="109">
        <v>0</v>
      </c>
      <c r="G378" s="114">
        <v>0</v>
      </c>
      <c r="H378" s="109">
        <v>0</v>
      </c>
      <c r="I378" s="114">
        <v>0</v>
      </c>
      <c r="J378" s="109">
        <v>0</v>
      </c>
      <c r="K378" s="114">
        <v>0</v>
      </c>
      <c r="L378" s="109">
        <v>0</v>
      </c>
      <c r="M378" s="115">
        <v>0</v>
      </c>
      <c r="N378" s="109">
        <v>0</v>
      </c>
      <c r="O378" s="111">
        <v>0</v>
      </c>
      <c r="P378" s="109">
        <v>0</v>
      </c>
      <c r="Q378" s="111">
        <v>0</v>
      </c>
      <c r="R378" s="109">
        <v>0</v>
      </c>
      <c r="S378" s="116">
        <f t="shared" si="33"/>
        <v>0</v>
      </c>
      <c r="T378" s="96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4">
        <v>0</v>
      </c>
      <c r="E379" s="109">
        <v>0</v>
      </c>
      <c r="F379" s="109">
        <v>0</v>
      </c>
      <c r="G379" s="114">
        <v>0</v>
      </c>
      <c r="H379" s="109">
        <v>0</v>
      </c>
      <c r="I379" s="114">
        <v>0</v>
      </c>
      <c r="J379" s="109">
        <v>0</v>
      </c>
      <c r="K379" s="114">
        <v>0</v>
      </c>
      <c r="L379" s="109">
        <v>0</v>
      </c>
      <c r="M379" s="115">
        <v>0</v>
      </c>
      <c r="N379" s="109">
        <v>0</v>
      </c>
      <c r="O379" s="111">
        <v>0</v>
      </c>
      <c r="P379" s="109">
        <v>0</v>
      </c>
      <c r="Q379" s="111">
        <v>0</v>
      </c>
      <c r="R379" s="109">
        <v>0</v>
      </c>
      <c r="S379" s="116">
        <f t="shared" si="33"/>
        <v>0</v>
      </c>
      <c r="T379" s="96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4">
        <v>0</v>
      </c>
      <c r="E380" s="92">
        <v>0</v>
      </c>
      <c r="F380" s="92">
        <v>0</v>
      </c>
      <c r="G380" s="114">
        <v>0</v>
      </c>
      <c r="H380" s="92">
        <v>0</v>
      </c>
      <c r="I380" s="114">
        <v>0</v>
      </c>
      <c r="J380" s="92">
        <v>0</v>
      </c>
      <c r="K380" s="114">
        <v>0</v>
      </c>
      <c r="L380" s="92">
        <v>0</v>
      </c>
      <c r="M380" s="115">
        <v>0</v>
      </c>
      <c r="N380" s="92">
        <v>0</v>
      </c>
      <c r="O380" s="94">
        <v>0</v>
      </c>
      <c r="P380" s="92">
        <v>0</v>
      </c>
      <c r="Q380" s="94">
        <v>0</v>
      </c>
      <c r="R380" s="92">
        <v>0</v>
      </c>
      <c r="S380" s="116">
        <f t="shared" si="33"/>
        <v>0</v>
      </c>
      <c r="T380" s="96">
        <f t="shared" si="34"/>
        <v>0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4">
        <v>0</v>
      </c>
      <c r="E381" s="109">
        <v>0</v>
      </c>
      <c r="F381" s="109">
        <v>0</v>
      </c>
      <c r="G381" s="114">
        <v>0</v>
      </c>
      <c r="H381" s="109">
        <v>0</v>
      </c>
      <c r="I381" s="114">
        <v>0</v>
      </c>
      <c r="J381" s="109">
        <v>0</v>
      </c>
      <c r="K381" s="114">
        <v>0</v>
      </c>
      <c r="L381" s="109">
        <v>0</v>
      </c>
      <c r="M381" s="115">
        <v>0</v>
      </c>
      <c r="N381" s="109">
        <v>0</v>
      </c>
      <c r="O381" s="111">
        <v>0</v>
      </c>
      <c r="P381" s="109">
        <v>0</v>
      </c>
      <c r="Q381" s="111">
        <v>0</v>
      </c>
      <c r="R381" s="109">
        <v>0</v>
      </c>
      <c r="S381" s="116">
        <f t="shared" si="33"/>
        <v>0</v>
      </c>
      <c r="T381" s="96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4">
        <v>12.773043789999999</v>
      </c>
      <c r="E382" s="109">
        <v>26.694824000000001</v>
      </c>
      <c r="F382" s="109">
        <v>40.15681</v>
      </c>
      <c r="G382" s="114">
        <v>0</v>
      </c>
      <c r="H382" s="109">
        <v>11.408595</v>
      </c>
      <c r="I382" s="114">
        <v>0</v>
      </c>
      <c r="J382" s="109">
        <v>0</v>
      </c>
      <c r="K382" s="114">
        <v>0</v>
      </c>
      <c r="L382" s="109">
        <v>0</v>
      </c>
      <c r="M382" s="115">
        <v>0</v>
      </c>
      <c r="N382" s="109">
        <v>0</v>
      </c>
      <c r="O382" s="111">
        <v>0</v>
      </c>
      <c r="P382" s="109">
        <v>0</v>
      </c>
      <c r="Q382" s="111">
        <v>0</v>
      </c>
      <c r="R382" s="109">
        <v>0</v>
      </c>
      <c r="S382" s="116">
        <f t="shared" si="33"/>
        <v>0</v>
      </c>
      <c r="T382" s="96">
        <f t="shared" si="34"/>
        <v>0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4">
        <v>0</v>
      </c>
      <c r="E383" s="109">
        <v>0</v>
      </c>
      <c r="F383" s="109">
        <v>0</v>
      </c>
      <c r="G383" s="114">
        <v>0</v>
      </c>
      <c r="H383" s="109">
        <v>0</v>
      </c>
      <c r="I383" s="114">
        <v>0</v>
      </c>
      <c r="J383" s="109">
        <v>0</v>
      </c>
      <c r="K383" s="114">
        <v>0</v>
      </c>
      <c r="L383" s="109">
        <v>0</v>
      </c>
      <c r="M383" s="115">
        <v>0</v>
      </c>
      <c r="N383" s="109">
        <v>0</v>
      </c>
      <c r="O383" s="111">
        <v>0</v>
      </c>
      <c r="P383" s="109">
        <v>0</v>
      </c>
      <c r="Q383" s="111">
        <v>0</v>
      </c>
      <c r="R383" s="109">
        <v>0</v>
      </c>
      <c r="S383" s="116">
        <f t="shared" si="33"/>
        <v>0</v>
      </c>
      <c r="T383" s="96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4">
        <v>0</v>
      </c>
      <c r="E384" s="109">
        <v>0</v>
      </c>
      <c r="F384" s="109">
        <v>0</v>
      </c>
      <c r="G384" s="114">
        <v>0</v>
      </c>
      <c r="H384" s="109">
        <v>0</v>
      </c>
      <c r="I384" s="114">
        <v>0</v>
      </c>
      <c r="J384" s="109">
        <v>0</v>
      </c>
      <c r="K384" s="114">
        <v>0</v>
      </c>
      <c r="L384" s="109">
        <v>0</v>
      </c>
      <c r="M384" s="115">
        <v>0</v>
      </c>
      <c r="N384" s="109">
        <v>0</v>
      </c>
      <c r="O384" s="111">
        <v>0</v>
      </c>
      <c r="P384" s="109">
        <v>0</v>
      </c>
      <c r="Q384" s="111">
        <v>0</v>
      </c>
      <c r="R384" s="109">
        <v>0</v>
      </c>
      <c r="S384" s="116">
        <f t="shared" si="33"/>
        <v>0</v>
      </c>
      <c r="T384" s="96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4">
        <v>12.773043789999999</v>
      </c>
      <c r="E385" s="92">
        <v>26.694824000000001</v>
      </c>
      <c r="F385" s="92">
        <v>40.15681</v>
      </c>
      <c r="G385" s="114">
        <v>0</v>
      </c>
      <c r="H385" s="92">
        <v>11.408595</v>
      </c>
      <c r="I385" s="114">
        <v>0</v>
      </c>
      <c r="J385" s="92">
        <v>0</v>
      </c>
      <c r="K385" s="114">
        <v>0</v>
      </c>
      <c r="L385" s="92">
        <v>0</v>
      </c>
      <c r="M385" s="115">
        <v>0</v>
      </c>
      <c r="N385" s="92">
        <v>0</v>
      </c>
      <c r="O385" s="94">
        <v>0</v>
      </c>
      <c r="P385" s="92">
        <v>0</v>
      </c>
      <c r="Q385" s="94">
        <v>0</v>
      </c>
      <c r="R385" s="92">
        <v>0</v>
      </c>
      <c r="S385" s="116">
        <f t="shared" si="33"/>
        <v>0</v>
      </c>
      <c r="T385" s="96">
        <f t="shared" si="34"/>
        <v>0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4">
        <v>0</v>
      </c>
      <c r="E386" s="92">
        <v>0</v>
      </c>
      <c r="F386" s="92">
        <v>0</v>
      </c>
      <c r="G386" s="114">
        <v>0</v>
      </c>
      <c r="H386" s="92">
        <v>0</v>
      </c>
      <c r="I386" s="114">
        <v>0</v>
      </c>
      <c r="J386" s="92">
        <v>0</v>
      </c>
      <c r="K386" s="114">
        <v>0</v>
      </c>
      <c r="L386" s="92">
        <v>0</v>
      </c>
      <c r="M386" s="115">
        <v>0</v>
      </c>
      <c r="N386" s="92">
        <v>0</v>
      </c>
      <c r="O386" s="94">
        <v>0</v>
      </c>
      <c r="P386" s="92">
        <v>0</v>
      </c>
      <c r="Q386" s="94">
        <v>0</v>
      </c>
      <c r="R386" s="92">
        <v>0</v>
      </c>
      <c r="S386" s="116">
        <f t="shared" si="33"/>
        <v>0</v>
      </c>
      <c r="T386" s="96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4">
        <v>0</v>
      </c>
      <c r="E387" s="109">
        <v>0</v>
      </c>
      <c r="F387" s="109">
        <v>0</v>
      </c>
      <c r="G387" s="114">
        <v>0</v>
      </c>
      <c r="H387" s="109">
        <v>0</v>
      </c>
      <c r="I387" s="114">
        <v>0</v>
      </c>
      <c r="J387" s="109">
        <v>0</v>
      </c>
      <c r="K387" s="114">
        <v>0</v>
      </c>
      <c r="L387" s="109">
        <v>0</v>
      </c>
      <c r="M387" s="115">
        <v>0</v>
      </c>
      <c r="N387" s="109">
        <v>0</v>
      </c>
      <c r="O387" s="111">
        <v>0</v>
      </c>
      <c r="P387" s="109">
        <v>0</v>
      </c>
      <c r="Q387" s="111">
        <v>0</v>
      </c>
      <c r="R387" s="109">
        <v>0</v>
      </c>
      <c r="S387" s="116">
        <f t="shared" si="33"/>
        <v>0</v>
      </c>
      <c r="T387" s="96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4">
        <v>0</v>
      </c>
      <c r="E388" s="109">
        <v>0</v>
      </c>
      <c r="F388" s="109">
        <v>0</v>
      </c>
      <c r="G388" s="114">
        <v>0</v>
      </c>
      <c r="H388" s="109">
        <v>0</v>
      </c>
      <c r="I388" s="114">
        <v>0</v>
      </c>
      <c r="J388" s="109">
        <v>0</v>
      </c>
      <c r="K388" s="114">
        <v>0</v>
      </c>
      <c r="L388" s="109">
        <v>0</v>
      </c>
      <c r="M388" s="115">
        <v>0</v>
      </c>
      <c r="N388" s="109">
        <v>0</v>
      </c>
      <c r="O388" s="111">
        <v>0</v>
      </c>
      <c r="P388" s="109">
        <v>0</v>
      </c>
      <c r="Q388" s="111">
        <v>0</v>
      </c>
      <c r="R388" s="109">
        <v>0</v>
      </c>
      <c r="S388" s="116">
        <f t="shared" si="33"/>
        <v>0</v>
      </c>
      <c r="T388" s="96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4">
        <v>0</v>
      </c>
      <c r="E389" s="109">
        <v>0</v>
      </c>
      <c r="F389" s="109">
        <v>0</v>
      </c>
      <c r="G389" s="114">
        <v>0</v>
      </c>
      <c r="H389" s="109">
        <v>0</v>
      </c>
      <c r="I389" s="114">
        <v>0</v>
      </c>
      <c r="J389" s="109">
        <v>0</v>
      </c>
      <c r="K389" s="114">
        <v>0</v>
      </c>
      <c r="L389" s="109">
        <v>0</v>
      </c>
      <c r="M389" s="115">
        <v>0</v>
      </c>
      <c r="N389" s="109">
        <v>0</v>
      </c>
      <c r="O389" s="111">
        <v>0</v>
      </c>
      <c r="P389" s="109">
        <v>0</v>
      </c>
      <c r="Q389" s="111">
        <v>0</v>
      </c>
      <c r="R389" s="109">
        <v>0</v>
      </c>
      <c r="S389" s="116">
        <f t="shared" si="33"/>
        <v>0</v>
      </c>
      <c r="T389" s="96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4">
        <v>0</v>
      </c>
      <c r="E390" s="109">
        <v>0</v>
      </c>
      <c r="F390" s="109">
        <v>0</v>
      </c>
      <c r="G390" s="114">
        <v>0</v>
      </c>
      <c r="H390" s="109">
        <v>0</v>
      </c>
      <c r="I390" s="114">
        <v>0</v>
      </c>
      <c r="J390" s="109">
        <v>0</v>
      </c>
      <c r="K390" s="114">
        <v>0</v>
      </c>
      <c r="L390" s="109">
        <v>0</v>
      </c>
      <c r="M390" s="115">
        <v>0</v>
      </c>
      <c r="N390" s="109">
        <v>0</v>
      </c>
      <c r="O390" s="111">
        <v>0</v>
      </c>
      <c r="P390" s="109">
        <v>0</v>
      </c>
      <c r="Q390" s="111">
        <v>0</v>
      </c>
      <c r="R390" s="109">
        <v>0</v>
      </c>
      <c r="S390" s="116">
        <f t="shared" si="33"/>
        <v>0</v>
      </c>
      <c r="T390" s="96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4">
        <v>0</v>
      </c>
      <c r="E391" s="109">
        <v>0</v>
      </c>
      <c r="F391" s="109">
        <v>0</v>
      </c>
      <c r="G391" s="114">
        <v>0</v>
      </c>
      <c r="H391" s="109">
        <v>0</v>
      </c>
      <c r="I391" s="114">
        <v>0</v>
      </c>
      <c r="J391" s="109">
        <v>0</v>
      </c>
      <c r="K391" s="114">
        <v>0</v>
      </c>
      <c r="L391" s="109">
        <v>0</v>
      </c>
      <c r="M391" s="115">
        <v>0</v>
      </c>
      <c r="N391" s="109">
        <v>0</v>
      </c>
      <c r="O391" s="111">
        <v>0</v>
      </c>
      <c r="P391" s="109">
        <v>0</v>
      </c>
      <c r="Q391" s="111">
        <v>0</v>
      </c>
      <c r="R391" s="109">
        <v>0</v>
      </c>
      <c r="S391" s="116">
        <f t="shared" si="33"/>
        <v>0</v>
      </c>
      <c r="T391" s="96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4">
        <v>0</v>
      </c>
      <c r="E392" s="109">
        <v>0</v>
      </c>
      <c r="F392" s="109">
        <v>0</v>
      </c>
      <c r="G392" s="114">
        <v>0</v>
      </c>
      <c r="H392" s="109">
        <v>0</v>
      </c>
      <c r="I392" s="114">
        <v>0</v>
      </c>
      <c r="J392" s="109">
        <v>0</v>
      </c>
      <c r="K392" s="114">
        <v>0</v>
      </c>
      <c r="L392" s="109">
        <v>0</v>
      </c>
      <c r="M392" s="115">
        <v>0</v>
      </c>
      <c r="N392" s="109">
        <v>0</v>
      </c>
      <c r="O392" s="111">
        <v>0</v>
      </c>
      <c r="P392" s="109">
        <v>0</v>
      </c>
      <c r="Q392" s="111">
        <v>0</v>
      </c>
      <c r="R392" s="109">
        <v>0</v>
      </c>
      <c r="S392" s="116">
        <f t="shared" si="33"/>
        <v>0</v>
      </c>
      <c r="T392" s="96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4">
        <v>0</v>
      </c>
      <c r="E393" s="109">
        <v>0</v>
      </c>
      <c r="F393" s="109">
        <v>0</v>
      </c>
      <c r="G393" s="114">
        <v>0</v>
      </c>
      <c r="H393" s="109">
        <v>0</v>
      </c>
      <c r="I393" s="114">
        <v>0</v>
      </c>
      <c r="J393" s="109">
        <v>0</v>
      </c>
      <c r="K393" s="114">
        <v>0</v>
      </c>
      <c r="L393" s="109">
        <v>0</v>
      </c>
      <c r="M393" s="115">
        <v>0</v>
      </c>
      <c r="N393" s="109">
        <v>0</v>
      </c>
      <c r="O393" s="111">
        <v>0</v>
      </c>
      <c r="P393" s="109">
        <v>0</v>
      </c>
      <c r="Q393" s="111">
        <v>0</v>
      </c>
      <c r="R393" s="109">
        <v>0</v>
      </c>
      <c r="S393" s="116">
        <f t="shared" si="33"/>
        <v>0</v>
      </c>
      <c r="T393" s="96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4">
        <v>0</v>
      </c>
      <c r="E394" s="109">
        <v>0</v>
      </c>
      <c r="F394" s="109">
        <v>0</v>
      </c>
      <c r="G394" s="114">
        <v>0</v>
      </c>
      <c r="H394" s="109">
        <v>0</v>
      </c>
      <c r="I394" s="114">
        <v>0</v>
      </c>
      <c r="J394" s="109">
        <v>0</v>
      </c>
      <c r="K394" s="114">
        <v>0</v>
      </c>
      <c r="L394" s="109">
        <v>0</v>
      </c>
      <c r="M394" s="115">
        <v>0</v>
      </c>
      <c r="N394" s="109">
        <v>0</v>
      </c>
      <c r="O394" s="111">
        <v>0</v>
      </c>
      <c r="P394" s="109">
        <v>0</v>
      </c>
      <c r="Q394" s="111">
        <v>0</v>
      </c>
      <c r="R394" s="109">
        <v>0</v>
      </c>
      <c r="S394" s="116">
        <f t="shared" si="33"/>
        <v>0</v>
      </c>
      <c r="T394" s="96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4">
        <v>0</v>
      </c>
      <c r="E395" s="109">
        <v>0</v>
      </c>
      <c r="F395" s="109">
        <v>0</v>
      </c>
      <c r="G395" s="114">
        <v>0</v>
      </c>
      <c r="H395" s="109">
        <v>0</v>
      </c>
      <c r="I395" s="114">
        <v>0</v>
      </c>
      <c r="J395" s="109">
        <v>0</v>
      </c>
      <c r="K395" s="114">
        <v>0</v>
      </c>
      <c r="L395" s="109">
        <v>0</v>
      </c>
      <c r="M395" s="115">
        <v>0</v>
      </c>
      <c r="N395" s="109">
        <v>0</v>
      </c>
      <c r="O395" s="111">
        <v>0</v>
      </c>
      <c r="P395" s="109">
        <v>0</v>
      </c>
      <c r="Q395" s="111">
        <v>0</v>
      </c>
      <c r="R395" s="109">
        <v>0</v>
      </c>
      <c r="S395" s="116">
        <f t="shared" si="33"/>
        <v>0</v>
      </c>
      <c r="T395" s="96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4">
        <v>0</v>
      </c>
      <c r="E396" s="92">
        <v>2.1829999999999998</v>
      </c>
      <c r="F396" s="92">
        <v>3.3980169999999998</v>
      </c>
      <c r="G396" s="114">
        <v>0</v>
      </c>
      <c r="H396" s="92">
        <v>12.033733</v>
      </c>
      <c r="I396" s="114">
        <v>0</v>
      </c>
      <c r="J396" s="92">
        <v>0</v>
      </c>
      <c r="K396" s="114">
        <v>0</v>
      </c>
      <c r="L396" s="92">
        <v>0</v>
      </c>
      <c r="M396" s="115">
        <v>0</v>
      </c>
      <c r="N396" s="92">
        <v>0</v>
      </c>
      <c r="O396" s="94">
        <v>0</v>
      </c>
      <c r="P396" s="92">
        <v>0</v>
      </c>
      <c r="Q396" s="94">
        <v>0</v>
      </c>
      <c r="R396" s="92">
        <v>0</v>
      </c>
      <c r="S396" s="116">
        <f t="shared" si="33"/>
        <v>0</v>
      </c>
      <c r="T396" s="96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4">
        <v>119.45828440000021</v>
      </c>
      <c r="E397" s="109">
        <v>173.56119899999999</v>
      </c>
      <c r="F397" s="109">
        <v>169.03938099999999</v>
      </c>
      <c r="G397" s="114">
        <v>161.64250200000001</v>
      </c>
      <c r="H397" s="109">
        <v>173.28845899999999</v>
      </c>
      <c r="I397" s="114">
        <v>174.568332</v>
      </c>
      <c r="J397" s="109">
        <v>175.864375</v>
      </c>
      <c r="K397" s="114">
        <v>177.14032800000001</v>
      </c>
      <c r="L397" s="109">
        <v>178.85845800000001</v>
      </c>
      <c r="M397" s="115">
        <v>177.28859500000002</v>
      </c>
      <c r="N397" s="109">
        <v>184.38543299999998</v>
      </c>
      <c r="O397" s="111">
        <v>0</v>
      </c>
      <c r="P397" s="109">
        <v>193.44378400000002</v>
      </c>
      <c r="Q397" s="111">
        <v>0</v>
      </c>
      <c r="R397" s="109">
        <v>199.247097</v>
      </c>
      <c r="S397" s="116">
        <f t="shared" si="33"/>
        <v>528.997255</v>
      </c>
      <c r="T397" s="96">
        <f t="shared" si="34"/>
        <v>931.79914699999995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4">
        <v>119.45828440000021</v>
      </c>
      <c r="E398" s="109">
        <v>173.56119899999999</v>
      </c>
      <c r="F398" s="109">
        <v>169.03938099999999</v>
      </c>
      <c r="G398" s="114">
        <v>161.64250200000001</v>
      </c>
      <c r="H398" s="109">
        <v>173.28845899999999</v>
      </c>
      <c r="I398" s="114">
        <v>174.568332</v>
      </c>
      <c r="J398" s="109">
        <v>175.864375</v>
      </c>
      <c r="K398" s="114">
        <v>177.14032800000001</v>
      </c>
      <c r="L398" s="109">
        <v>178.85845800000001</v>
      </c>
      <c r="M398" s="115">
        <v>177.28859500000002</v>
      </c>
      <c r="N398" s="109">
        <v>184.38543299999998</v>
      </c>
      <c r="O398" s="111">
        <v>0</v>
      </c>
      <c r="P398" s="109">
        <v>193.44378400000002</v>
      </c>
      <c r="Q398" s="111">
        <v>0</v>
      </c>
      <c r="R398" s="109">
        <v>199.247097</v>
      </c>
      <c r="S398" s="116">
        <f t="shared" si="33"/>
        <v>528.997255</v>
      </c>
      <c r="T398" s="96">
        <f t="shared" si="34"/>
        <v>931.79914699999995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4">
        <v>0</v>
      </c>
      <c r="E399" s="109">
        <v>0</v>
      </c>
      <c r="F399" s="109">
        <v>0</v>
      </c>
      <c r="G399" s="114">
        <v>0</v>
      </c>
      <c r="H399" s="109">
        <v>0</v>
      </c>
      <c r="I399" s="114">
        <v>0</v>
      </c>
      <c r="J399" s="109">
        <v>0</v>
      </c>
      <c r="K399" s="114">
        <v>0</v>
      </c>
      <c r="L399" s="109">
        <v>0</v>
      </c>
      <c r="M399" s="115">
        <v>0</v>
      </c>
      <c r="N399" s="109">
        <v>0</v>
      </c>
      <c r="O399" s="111">
        <v>0</v>
      </c>
      <c r="P399" s="109">
        <v>0</v>
      </c>
      <c r="Q399" s="111">
        <v>0</v>
      </c>
      <c r="R399" s="109">
        <v>0</v>
      </c>
      <c r="S399" s="116">
        <f t="shared" si="33"/>
        <v>0</v>
      </c>
      <c r="T399" s="96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4">
        <v>0</v>
      </c>
      <c r="E400" s="109">
        <v>0</v>
      </c>
      <c r="F400" s="109">
        <v>0</v>
      </c>
      <c r="G400" s="114">
        <v>0</v>
      </c>
      <c r="H400" s="109">
        <v>0</v>
      </c>
      <c r="I400" s="114">
        <v>0</v>
      </c>
      <c r="J400" s="109">
        <v>0</v>
      </c>
      <c r="K400" s="114">
        <v>0</v>
      </c>
      <c r="L400" s="109">
        <v>0</v>
      </c>
      <c r="M400" s="115">
        <v>0</v>
      </c>
      <c r="N400" s="109">
        <v>0</v>
      </c>
      <c r="O400" s="111">
        <v>0</v>
      </c>
      <c r="P400" s="109">
        <v>0</v>
      </c>
      <c r="Q400" s="111">
        <v>0</v>
      </c>
      <c r="R400" s="109">
        <v>0</v>
      </c>
      <c r="S400" s="116">
        <f t="shared" si="33"/>
        <v>0</v>
      </c>
      <c r="T400" s="96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4">
        <v>0</v>
      </c>
      <c r="E401" s="109">
        <v>0</v>
      </c>
      <c r="F401" s="109">
        <v>0</v>
      </c>
      <c r="G401" s="114">
        <v>0</v>
      </c>
      <c r="H401" s="109">
        <v>0</v>
      </c>
      <c r="I401" s="114">
        <v>0</v>
      </c>
      <c r="J401" s="109">
        <v>0</v>
      </c>
      <c r="K401" s="114">
        <v>0</v>
      </c>
      <c r="L401" s="109">
        <v>0</v>
      </c>
      <c r="M401" s="115">
        <v>0</v>
      </c>
      <c r="N401" s="109">
        <v>0</v>
      </c>
      <c r="O401" s="111">
        <v>0</v>
      </c>
      <c r="P401" s="109">
        <v>0</v>
      </c>
      <c r="Q401" s="111">
        <v>0</v>
      </c>
      <c r="R401" s="109">
        <v>0</v>
      </c>
      <c r="S401" s="116">
        <f t="shared" si="33"/>
        <v>0</v>
      </c>
      <c r="T401" s="96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4">
        <v>0</v>
      </c>
      <c r="E402" s="109">
        <v>0</v>
      </c>
      <c r="F402" s="109">
        <v>0</v>
      </c>
      <c r="G402" s="114">
        <v>0</v>
      </c>
      <c r="H402" s="109">
        <v>0</v>
      </c>
      <c r="I402" s="114">
        <v>0</v>
      </c>
      <c r="J402" s="109">
        <v>0</v>
      </c>
      <c r="K402" s="114">
        <v>0</v>
      </c>
      <c r="L402" s="109">
        <v>0</v>
      </c>
      <c r="M402" s="115">
        <v>0</v>
      </c>
      <c r="N402" s="109">
        <v>0</v>
      </c>
      <c r="O402" s="111">
        <v>0</v>
      </c>
      <c r="P402" s="109">
        <v>0</v>
      </c>
      <c r="Q402" s="111">
        <v>0</v>
      </c>
      <c r="R402" s="109">
        <v>0</v>
      </c>
      <c r="S402" s="116">
        <f t="shared" si="33"/>
        <v>0</v>
      </c>
      <c r="T402" s="96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4">
        <v>0</v>
      </c>
      <c r="E403" s="109">
        <v>0</v>
      </c>
      <c r="F403" s="109">
        <v>0</v>
      </c>
      <c r="G403" s="114">
        <v>0</v>
      </c>
      <c r="H403" s="109">
        <v>0</v>
      </c>
      <c r="I403" s="114">
        <v>0</v>
      </c>
      <c r="J403" s="109">
        <v>0</v>
      </c>
      <c r="K403" s="114">
        <v>0</v>
      </c>
      <c r="L403" s="109">
        <v>0</v>
      </c>
      <c r="M403" s="115">
        <v>0</v>
      </c>
      <c r="N403" s="109">
        <v>0</v>
      </c>
      <c r="O403" s="111">
        <v>0</v>
      </c>
      <c r="P403" s="109">
        <v>0</v>
      </c>
      <c r="Q403" s="111">
        <v>0</v>
      </c>
      <c r="R403" s="109">
        <v>0</v>
      </c>
      <c r="S403" s="116">
        <f t="shared" si="33"/>
        <v>0</v>
      </c>
      <c r="T403" s="96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4">
        <v>119.45828440000021</v>
      </c>
      <c r="E404" s="92">
        <v>173.56119899999999</v>
      </c>
      <c r="F404" s="92">
        <v>169.03938099999999</v>
      </c>
      <c r="G404" s="114">
        <v>161.64250200000001</v>
      </c>
      <c r="H404" s="92">
        <v>173.28845899999999</v>
      </c>
      <c r="I404" s="114">
        <v>174.568332</v>
      </c>
      <c r="J404" s="92">
        <v>175.864375</v>
      </c>
      <c r="K404" s="114">
        <v>177.14032800000001</v>
      </c>
      <c r="L404" s="92">
        <v>178.85845800000001</v>
      </c>
      <c r="M404" s="115">
        <v>177.28859500000002</v>
      </c>
      <c r="N404" s="92">
        <v>184.38543299999998</v>
      </c>
      <c r="O404" s="94">
        <v>0</v>
      </c>
      <c r="P404" s="92">
        <v>193.44378400000002</v>
      </c>
      <c r="Q404" s="94">
        <v>0</v>
      </c>
      <c r="R404" s="92">
        <v>199.247097</v>
      </c>
      <c r="S404" s="116">
        <f t="shared" si="33"/>
        <v>528.997255</v>
      </c>
      <c r="T404" s="96">
        <f t="shared" si="34"/>
        <v>931.79914699999995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4">
        <v>0</v>
      </c>
      <c r="E405" s="109">
        <v>0</v>
      </c>
      <c r="F405" s="109">
        <v>0</v>
      </c>
      <c r="G405" s="114">
        <v>0</v>
      </c>
      <c r="H405" s="109">
        <v>0</v>
      </c>
      <c r="I405" s="114">
        <v>0</v>
      </c>
      <c r="J405" s="109">
        <v>0</v>
      </c>
      <c r="K405" s="114">
        <v>0</v>
      </c>
      <c r="L405" s="109">
        <v>0</v>
      </c>
      <c r="M405" s="115">
        <v>0</v>
      </c>
      <c r="N405" s="109">
        <v>0</v>
      </c>
      <c r="O405" s="111">
        <v>0</v>
      </c>
      <c r="P405" s="109">
        <v>0</v>
      </c>
      <c r="Q405" s="111">
        <v>0</v>
      </c>
      <c r="R405" s="109">
        <v>0</v>
      </c>
      <c r="S405" s="116">
        <f t="shared" si="33"/>
        <v>0</v>
      </c>
      <c r="T405" s="96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4">
        <v>0</v>
      </c>
      <c r="E406" s="109">
        <v>0</v>
      </c>
      <c r="F406" s="109">
        <v>0</v>
      </c>
      <c r="G406" s="114">
        <v>0</v>
      </c>
      <c r="H406" s="109">
        <v>0</v>
      </c>
      <c r="I406" s="114">
        <v>0</v>
      </c>
      <c r="J406" s="109">
        <v>0</v>
      </c>
      <c r="K406" s="114">
        <v>0</v>
      </c>
      <c r="L406" s="109">
        <v>0</v>
      </c>
      <c r="M406" s="115">
        <v>0</v>
      </c>
      <c r="N406" s="109">
        <v>0</v>
      </c>
      <c r="O406" s="111">
        <v>0</v>
      </c>
      <c r="P406" s="109">
        <v>0</v>
      </c>
      <c r="Q406" s="111">
        <v>0</v>
      </c>
      <c r="R406" s="109">
        <v>0</v>
      </c>
      <c r="S406" s="116">
        <f t="shared" si="33"/>
        <v>0</v>
      </c>
      <c r="T406" s="96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4">
        <v>0</v>
      </c>
      <c r="E407" s="109">
        <v>0</v>
      </c>
      <c r="F407" s="109">
        <v>0</v>
      </c>
      <c r="G407" s="114">
        <v>0</v>
      </c>
      <c r="H407" s="109">
        <v>0</v>
      </c>
      <c r="I407" s="114">
        <v>0</v>
      </c>
      <c r="J407" s="109">
        <v>0</v>
      </c>
      <c r="K407" s="114">
        <v>0</v>
      </c>
      <c r="L407" s="109">
        <v>0</v>
      </c>
      <c r="M407" s="115">
        <v>0</v>
      </c>
      <c r="N407" s="109">
        <v>0</v>
      </c>
      <c r="O407" s="111">
        <v>0</v>
      </c>
      <c r="P407" s="109">
        <v>0</v>
      </c>
      <c r="Q407" s="111">
        <v>0</v>
      </c>
      <c r="R407" s="109">
        <v>0</v>
      </c>
      <c r="S407" s="116">
        <f t="shared" si="33"/>
        <v>0</v>
      </c>
      <c r="T407" s="96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4">
        <v>0</v>
      </c>
      <c r="E408" s="109">
        <v>0</v>
      </c>
      <c r="F408" s="109">
        <v>0</v>
      </c>
      <c r="G408" s="114">
        <v>0</v>
      </c>
      <c r="H408" s="109">
        <v>0</v>
      </c>
      <c r="I408" s="114">
        <v>0</v>
      </c>
      <c r="J408" s="109">
        <v>0</v>
      </c>
      <c r="K408" s="114">
        <v>0</v>
      </c>
      <c r="L408" s="109">
        <v>0</v>
      </c>
      <c r="M408" s="115">
        <v>0</v>
      </c>
      <c r="N408" s="109">
        <v>0</v>
      </c>
      <c r="O408" s="111">
        <v>0</v>
      </c>
      <c r="P408" s="109">
        <v>0</v>
      </c>
      <c r="Q408" s="111">
        <v>0</v>
      </c>
      <c r="R408" s="109">
        <v>0</v>
      </c>
      <c r="S408" s="116">
        <f t="shared" si="33"/>
        <v>0</v>
      </c>
      <c r="T408" s="96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4">
        <v>0</v>
      </c>
      <c r="E409" s="109">
        <v>0</v>
      </c>
      <c r="F409" s="109">
        <v>0</v>
      </c>
      <c r="G409" s="114">
        <v>0</v>
      </c>
      <c r="H409" s="109">
        <v>0</v>
      </c>
      <c r="I409" s="114">
        <v>0</v>
      </c>
      <c r="J409" s="109">
        <v>0</v>
      </c>
      <c r="K409" s="114">
        <v>0</v>
      </c>
      <c r="L409" s="109">
        <v>0</v>
      </c>
      <c r="M409" s="115">
        <v>0</v>
      </c>
      <c r="N409" s="109">
        <v>0</v>
      </c>
      <c r="O409" s="111">
        <v>0</v>
      </c>
      <c r="P409" s="109">
        <v>0</v>
      </c>
      <c r="Q409" s="111">
        <v>0</v>
      </c>
      <c r="R409" s="109">
        <v>0</v>
      </c>
      <c r="S409" s="116">
        <f t="shared" si="33"/>
        <v>0</v>
      </c>
      <c r="T409" s="96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4">
        <v>0</v>
      </c>
      <c r="E410" s="109">
        <v>0</v>
      </c>
      <c r="F410" s="109">
        <v>0</v>
      </c>
      <c r="G410" s="114">
        <v>0</v>
      </c>
      <c r="H410" s="109">
        <v>0</v>
      </c>
      <c r="I410" s="114">
        <v>0</v>
      </c>
      <c r="J410" s="109">
        <v>0</v>
      </c>
      <c r="K410" s="114">
        <v>0</v>
      </c>
      <c r="L410" s="109">
        <v>0</v>
      </c>
      <c r="M410" s="115">
        <v>0</v>
      </c>
      <c r="N410" s="109">
        <v>0</v>
      </c>
      <c r="O410" s="111">
        <v>0</v>
      </c>
      <c r="P410" s="109">
        <v>0</v>
      </c>
      <c r="Q410" s="111">
        <v>0</v>
      </c>
      <c r="R410" s="109">
        <v>0</v>
      </c>
      <c r="S410" s="116">
        <f t="shared" si="33"/>
        <v>0</v>
      </c>
      <c r="T410" s="96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4">
        <v>0</v>
      </c>
      <c r="E411" s="109">
        <v>0</v>
      </c>
      <c r="F411" s="109">
        <v>0</v>
      </c>
      <c r="G411" s="114">
        <v>0</v>
      </c>
      <c r="H411" s="109">
        <v>0</v>
      </c>
      <c r="I411" s="114">
        <v>0</v>
      </c>
      <c r="J411" s="109">
        <v>0</v>
      </c>
      <c r="K411" s="114">
        <v>0</v>
      </c>
      <c r="L411" s="109">
        <v>0</v>
      </c>
      <c r="M411" s="115">
        <v>0</v>
      </c>
      <c r="N411" s="109">
        <v>0</v>
      </c>
      <c r="O411" s="111">
        <v>0</v>
      </c>
      <c r="P411" s="109">
        <v>0</v>
      </c>
      <c r="Q411" s="111">
        <v>0</v>
      </c>
      <c r="R411" s="109">
        <v>0</v>
      </c>
      <c r="S411" s="116">
        <f t="shared" si="33"/>
        <v>0</v>
      </c>
      <c r="T411" s="96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4">
        <v>0</v>
      </c>
      <c r="E412" s="114">
        <v>0</v>
      </c>
      <c r="F412" s="114">
        <v>0</v>
      </c>
      <c r="G412" s="114">
        <v>0</v>
      </c>
      <c r="H412" s="114">
        <v>0</v>
      </c>
      <c r="I412" s="114">
        <v>0</v>
      </c>
      <c r="J412" s="114">
        <v>0</v>
      </c>
      <c r="K412" s="114">
        <v>0</v>
      </c>
      <c r="L412" s="114">
        <v>0</v>
      </c>
      <c r="M412" s="115">
        <v>0</v>
      </c>
      <c r="N412" s="114">
        <v>0</v>
      </c>
      <c r="O412" s="95">
        <v>0</v>
      </c>
      <c r="P412" s="114">
        <v>0</v>
      </c>
      <c r="Q412" s="95">
        <v>0</v>
      </c>
      <c r="R412" s="114">
        <v>0</v>
      </c>
      <c r="S412" s="116">
        <f t="shared" si="33"/>
        <v>0</v>
      </c>
      <c r="T412" s="96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4">
        <v>0</v>
      </c>
      <c r="L413" s="114">
        <v>0</v>
      </c>
      <c r="M413" s="115">
        <v>0</v>
      </c>
      <c r="N413" s="114">
        <v>0</v>
      </c>
      <c r="O413" s="95">
        <v>0</v>
      </c>
      <c r="P413" s="114">
        <v>0</v>
      </c>
      <c r="Q413" s="95">
        <v>0</v>
      </c>
      <c r="R413" s="114">
        <v>0</v>
      </c>
      <c r="S413" s="116">
        <f t="shared" si="33"/>
        <v>0</v>
      </c>
      <c r="T413" s="96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4">
        <v>0</v>
      </c>
      <c r="E414" s="109">
        <v>0</v>
      </c>
      <c r="F414" s="109">
        <v>0</v>
      </c>
      <c r="G414" s="114">
        <v>0</v>
      </c>
      <c r="H414" s="109">
        <v>0</v>
      </c>
      <c r="I414" s="114">
        <v>0</v>
      </c>
      <c r="J414" s="109">
        <v>0</v>
      </c>
      <c r="K414" s="114">
        <v>0</v>
      </c>
      <c r="L414" s="109">
        <v>0</v>
      </c>
      <c r="M414" s="115">
        <v>0</v>
      </c>
      <c r="N414" s="109">
        <v>0</v>
      </c>
      <c r="O414" s="111">
        <v>0</v>
      </c>
      <c r="P414" s="109">
        <v>0</v>
      </c>
      <c r="Q414" s="111">
        <v>0</v>
      </c>
      <c r="R414" s="109">
        <v>0</v>
      </c>
      <c r="S414" s="116">
        <f t="shared" si="33"/>
        <v>0</v>
      </c>
      <c r="T414" s="96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4">
        <v>0</v>
      </c>
      <c r="E415" s="109">
        <v>0</v>
      </c>
      <c r="F415" s="109">
        <v>0</v>
      </c>
      <c r="G415" s="114">
        <v>0</v>
      </c>
      <c r="H415" s="109">
        <v>0</v>
      </c>
      <c r="I415" s="114">
        <v>0</v>
      </c>
      <c r="J415" s="109">
        <v>0</v>
      </c>
      <c r="K415" s="114">
        <v>0</v>
      </c>
      <c r="L415" s="109">
        <v>0</v>
      </c>
      <c r="M415" s="115">
        <v>0</v>
      </c>
      <c r="N415" s="109">
        <v>0</v>
      </c>
      <c r="O415" s="111">
        <v>0</v>
      </c>
      <c r="P415" s="109">
        <v>0</v>
      </c>
      <c r="Q415" s="111">
        <v>0</v>
      </c>
      <c r="R415" s="109">
        <v>0</v>
      </c>
      <c r="S415" s="116">
        <f t="shared" si="33"/>
        <v>0</v>
      </c>
      <c r="T415" s="96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4">
        <v>0</v>
      </c>
      <c r="E416" s="109">
        <v>0</v>
      </c>
      <c r="F416" s="109">
        <v>0</v>
      </c>
      <c r="G416" s="114">
        <v>0</v>
      </c>
      <c r="H416" s="109">
        <v>0</v>
      </c>
      <c r="I416" s="114">
        <v>0</v>
      </c>
      <c r="J416" s="109">
        <v>0</v>
      </c>
      <c r="K416" s="114">
        <v>0</v>
      </c>
      <c r="L416" s="109">
        <v>0</v>
      </c>
      <c r="M416" s="115">
        <v>0</v>
      </c>
      <c r="N416" s="109">
        <v>0</v>
      </c>
      <c r="O416" s="111">
        <v>0</v>
      </c>
      <c r="P416" s="109">
        <v>0</v>
      </c>
      <c r="Q416" s="111">
        <v>0</v>
      </c>
      <c r="R416" s="109">
        <v>0</v>
      </c>
      <c r="S416" s="116">
        <f t="shared" si="33"/>
        <v>0</v>
      </c>
      <c r="T416" s="96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4">
        <v>0</v>
      </c>
      <c r="E417" s="109">
        <v>0</v>
      </c>
      <c r="F417" s="109">
        <v>0</v>
      </c>
      <c r="G417" s="114">
        <v>0</v>
      </c>
      <c r="H417" s="109">
        <v>0</v>
      </c>
      <c r="I417" s="114">
        <v>0</v>
      </c>
      <c r="J417" s="109">
        <v>0</v>
      </c>
      <c r="K417" s="114">
        <v>0</v>
      </c>
      <c r="L417" s="109">
        <v>0</v>
      </c>
      <c r="M417" s="115">
        <v>0</v>
      </c>
      <c r="N417" s="109">
        <v>0</v>
      </c>
      <c r="O417" s="111">
        <v>0</v>
      </c>
      <c r="P417" s="109">
        <v>0</v>
      </c>
      <c r="Q417" s="111">
        <v>0</v>
      </c>
      <c r="R417" s="109">
        <v>0</v>
      </c>
      <c r="S417" s="116">
        <f t="shared" si="33"/>
        <v>0</v>
      </c>
      <c r="T417" s="96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4">
        <v>0</v>
      </c>
      <c r="E418" s="109">
        <v>0</v>
      </c>
      <c r="F418" s="109">
        <v>0</v>
      </c>
      <c r="G418" s="114">
        <v>0</v>
      </c>
      <c r="H418" s="109">
        <v>0</v>
      </c>
      <c r="I418" s="114">
        <v>0</v>
      </c>
      <c r="J418" s="109">
        <v>0</v>
      </c>
      <c r="K418" s="114">
        <v>0</v>
      </c>
      <c r="L418" s="109">
        <v>0</v>
      </c>
      <c r="M418" s="115">
        <v>0</v>
      </c>
      <c r="N418" s="109">
        <v>0</v>
      </c>
      <c r="O418" s="111">
        <v>0</v>
      </c>
      <c r="P418" s="109">
        <v>0</v>
      </c>
      <c r="Q418" s="111">
        <v>0</v>
      </c>
      <c r="R418" s="109">
        <v>0</v>
      </c>
      <c r="S418" s="116">
        <f t="shared" si="33"/>
        <v>0</v>
      </c>
      <c r="T418" s="96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4">
        <v>0</v>
      </c>
      <c r="E419" s="109">
        <v>0</v>
      </c>
      <c r="F419" s="109">
        <v>0</v>
      </c>
      <c r="G419" s="114">
        <v>0</v>
      </c>
      <c r="H419" s="109">
        <v>0</v>
      </c>
      <c r="I419" s="114">
        <v>0</v>
      </c>
      <c r="J419" s="109">
        <v>0</v>
      </c>
      <c r="K419" s="114">
        <v>0</v>
      </c>
      <c r="L419" s="109">
        <v>0</v>
      </c>
      <c r="M419" s="115">
        <v>0</v>
      </c>
      <c r="N419" s="109">
        <v>0</v>
      </c>
      <c r="O419" s="111">
        <v>0</v>
      </c>
      <c r="P419" s="109">
        <v>0</v>
      </c>
      <c r="Q419" s="111">
        <v>0</v>
      </c>
      <c r="R419" s="109">
        <v>0</v>
      </c>
      <c r="S419" s="116">
        <f t="shared" si="33"/>
        <v>0</v>
      </c>
      <c r="T419" s="96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4">
        <v>0</v>
      </c>
      <c r="E420" s="109">
        <v>0</v>
      </c>
      <c r="F420" s="109">
        <v>0</v>
      </c>
      <c r="G420" s="114">
        <v>0</v>
      </c>
      <c r="H420" s="109">
        <v>0</v>
      </c>
      <c r="I420" s="114">
        <v>0</v>
      </c>
      <c r="J420" s="109">
        <v>0</v>
      </c>
      <c r="K420" s="114">
        <v>0</v>
      </c>
      <c r="L420" s="109">
        <v>0</v>
      </c>
      <c r="M420" s="115">
        <v>0</v>
      </c>
      <c r="N420" s="109">
        <v>0</v>
      </c>
      <c r="O420" s="111">
        <v>0</v>
      </c>
      <c r="P420" s="109">
        <v>0</v>
      </c>
      <c r="Q420" s="111">
        <v>0</v>
      </c>
      <c r="R420" s="109">
        <v>0</v>
      </c>
      <c r="S420" s="116">
        <f t="shared" si="33"/>
        <v>0</v>
      </c>
      <c r="T420" s="96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4">
        <v>0</v>
      </c>
      <c r="E421" s="109">
        <v>0</v>
      </c>
      <c r="F421" s="109">
        <v>0</v>
      </c>
      <c r="G421" s="114">
        <v>0</v>
      </c>
      <c r="H421" s="109">
        <v>0</v>
      </c>
      <c r="I421" s="114">
        <v>0</v>
      </c>
      <c r="J421" s="109">
        <v>0</v>
      </c>
      <c r="K421" s="114">
        <v>0</v>
      </c>
      <c r="L421" s="109">
        <v>0</v>
      </c>
      <c r="M421" s="115">
        <v>0</v>
      </c>
      <c r="N421" s="109">
        <v>0</v>
      </c>
      <c r="O421" s="111">
        <v>0</v>
      </c>
      <c r="P421" s="109">
        <v>0</v>
      </c>
      <c r="Q421" s="111">
        <v>0</v>
      </c>
      <c r="R421" s="109">
        <v>0</v>
      </c>
      <c r="S421" s="116">
        <f t="shared" si="33"/>
        <v>0</v>
      </c>
      <c r="T421" s="96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4">
        <v>0</v>
      </c>
      <c r="L422" s="114">
        <v>0</v>
      </c>
      <c r="M422" s="115">
        <v>0</v>
      </c>
      <c r="N422" s="114">
        <v>0</v>
      </c>
      <c r="O422" s="95">
        <v>0</v>
      </c>
      <c r="P422" s="114">
        <v>0</v>
      </c>
      <c r="Q422" s="95">
        <v>0</v>
      </c>
      <c r="R422" s="114">
        <v>0</v>
      </c>
      <c r="S422" s="116">
        <f t="shared" si="33"/>
        <v>0</v>
      </c>
      <c r="T422" s="96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4">
        <v>0</v>
      </c>
      <c r="E423" s="109">
        <v>0</v>
      </c>
      <c r="F423" s="109">
        <v>0</v>
      </c>
      <c r="G423" s="114">
        <v>0</v>
      </c>
      <c r="H423" s="109">
        <v>0</v>
      </c>
      <c r="I423" s="114">
        <v>0</v>
      </c>
      <c r="J423" s="109">
        <v>0</v>
      </c>
      <c r="K423" s="114">
        <v>0</v>
      </c>
      <c r="L423" s="109">
        <v>0</v>
      </c>
      <c r="M423" s="115">
        <v>0</v>
      </c>
      <c r="N423" s="109">
        <v>0</v>
      </c>
      <c r="O423" s="111">
        <v>0</v>
      </c>
      <c r="P423" s="109">
        <v>0</v>
      </c>
      <c r="Q423" s="111">
        <v>0</v>
      </c>
      <c r="R423" s="109">
        <v>0</v>
      </c>
      <c r="S423" s="116">
        <f t="shared" si="33"/>
        <v>0</v>
      </c>
      <c r="T423" s="96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4">
        <v>0</v>
      </c>
      <c r="E424" s="109">
        <v>0</v>
      </c>
      <c r="F424" s="109">
        <v>0</v>
      </c>
      <c r="G424" s="114">
        <v>0</v>
      </c>
      <c r="H424" s="109">
        <v>0</v>
      </c>
      <c r="I424" s="114">
        <v>0</v>
      </c>
      <c r="J424" s="109">
        <v>0</v>
      </c>
      <c r="K424" s="114">
        <v>0</v>
      </c>
      <c r="L424" s="109">
        <v>0</v>
      </c>
      <c r="M424" s="115">
        <v>0</v>
      </c>
      <c r="N424" s="109">
        <v>0</v>
      </c>
      <c r="O424" s="111">
        <v>0</v>
      </c>
      <c r="P424" s="109">
        <v>0</v>
      </c>
      <c r="Q424" s="111">
        <v>0</v>
      </c>
      <c r="R424" s="109">
        <v>0</v>
      </c>
      <c r="S424" s="116">
        <f t="shared" si="33"/>
        <v>0</v>
      </c>
      <c r="T424" s="96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4">
        <v>20.049671945400032</v>
      </c>
      <c r="E425" s="92">
        <v>31.605998</v>
      </c>
      <c r="F425" s="92">
        <v>33.062270999999996</v>
      </c>
      <c r="G425" s="114">
        <v>24.763698999999999</v>
      </c>
      <c r="H425" s="92">
        <v>34.281295999999998</v>
      </c>
      <c r="I425" s="114">
        <v>28.41573</v>
      </c>
      <c r="J425" s="92">
        <v>31.908612000000002</v>
      </c>
      <c r="K425" s="114">
        <v>27.344756</v>
      </c>
      <c r="L425" s="92">
        <v>32.257601000000001</v>
      </c>
      <c r="M425" s="115">
        <v>29.133268000000001</v>
      </c>
      <c r="N425" s="92">
        <v>33.272478999999997</v>
      </c>
      <c r="O425" s="94">
        <v>0</v>
      </c>
      <c r="P425" s="92">
        <v>34.964694000000001</v>
      </c>
      <c r="Q425" s="94">
        <v>0</v>
      </c>
      <c r="R425" s="92">
        <v>35.971798999999997</v>
      </c>
      <c r="S425" s="116">
        <f t="shared" si="33"/>
        <v>84.893754000000001</v>
      </c>
      <c r="T425" s="96">
        <f t="shared" si="34"/>
        <v>168.37518500000002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4">
        <v>0</v>
      </c>
      <c r="E426" s="109">
        <v>0</v>
      </c>
      <c r="F426" s="109">
        <v>0</v>
      </c>
      <c r="G426" s="114">
        <v>0</v>
      </c>
      <c r="H426" s="109">
        <v>0</v>
      </c>
      <c r="I426" s="114">
        <v>0</v>
      </c>
      <c r="J426" s="109">
        <v>0</v>
      </c>
      <c r="K426" s="114">
        <v>0</v>
      </c>
      <c r="L426" s="109">
        <v>0</v>
      </c>
      <c r="M426" s="115">
        <v>0</v>
      </c>
      <c r="N426" s="109">
        <v>0</v>
      </c>
      <c r="O426" s="94">
        <v>0</v>
      </c>
      <c r="P426" s="109">
        <v>0</v>
      </c>
      <c r="Q426" s="94">
        <v>0</v>
      </c>
      <c r="R426" s="109">
        <v>0</v>
      </c>
      <c r="S426" s="116">
        <f t="shared" si="33"/>
        <v>0</v>
      </c>
      <c r="T426" s="96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4">
        <v>0</v>
      </c>
      <c r="E427" s="109">
        <v>0</v>
      </c>
      <c r="F427" s="109">
        <v>0</v>
      </c>
      <c r="G427" s="114">
        <v>0</v>
      </c>
      <c r="H427" s="109">
        <v>0</v>
      </c>
      <c r="I427" s="114">
        <v>0</v>
      </c>
      <c r="J427" s="109">
        <v>0</v>
      </c>
      <c r="K427" s="114">
        <v>0</v>
      </c>
      <c r="L427" s="109">
        <v>0</v>
      </c>
      <c r="M427" s="115">
        <v>0</v>
      </c>
      <c r="N427" s="109">
        <v>0</v>
      </c>
      <c r="O427" s="111">
        <v>0</v>
      </c>
      <c r="P427" s="109">
        <v>0</v>
      </c>
      <c r="Q427" s="111">
        <v>0</v>
      </c>
      <c r="R427" s="109">
        <v>0</v>
      </c>
      <c r="S427" s="116">
        <f t="shared" si="33"/>
        <v>0</v>
      </c>
      <c r="T427" s="96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4">
        <v>0</v>
      </c>
      <c r="E428" s="109">
        <v>0</v>
      </c>
      <c r="F428" s="109">
        <v>0</v>
      </c>
      <c r="G428" s="114">
        <v>0</v>
      </c>
      <c r="H428" s="109">
        <v>0</v>
      </c>
      <c r="I428" s="114">
        <v>0</v>
      </c>
      <c r="J428" s="109">
        <v>0</v>
      </c>
      <c r="K428" s="114">
        <v>0</v>
      </c>
      <c r="L428" s="109">
        <v>0</v>
      </c>
      <c r="M428" s="115">
        <v>0</v>
      </c>
      <c r="N428" s="109">
        <v>0</v>
      </c>
      <c r="O428" s="111">
        <v>0</v>
      </c>
      <c r="P428" s="109">
        <v>0</v>
      </c>
      <c r="Q428" s="111">
        <v>0</v>
      </c>
      <c r="R428" s="109">
        <v>0</v>
      </c>
      <c r="S428" s="116">
        <f t="shared" si="33"/>
        <v>0</v>
      </c>
      <c r="T428" s="96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8">
        <v>0</v>
      </c>
      <c r="E429" s="108">
        <v>0</v>
      </c>
      <c r="F429" s="108">
        <f>F430+F431+F432+F433+F434+F439+F440</f>
        <v>0</v>
      </c>
      <c r="G429" s="108">
        <v>0</v>
      </c>
      <c r="H429" s="108">
        <f>H430+H431+H432+H433+H434+H439+H440</f>
        <v>0</v>
      </c>
      <c r="I429" s="108">
        <v>0</v>
      </c>
      <c r="J429" s="108">
        <f>J430+J431+J432+J433+J434+J439+J440</f>
        <v>0</v>
      </c>
      <c r="K429" s="108">
        <v>0</v>
      </c>
      <c r="L429" s="108">
        <f>L430+L431+L432+L433+L434+L439+L440</f>
        <v>0</v>
      </c>
      <c r="M429" s="110">
        <v>0</v>
      </c>
      <c r="N429" s="108">
        <f>N430+N431+N432+N433+N434+N439+N440</f>
        <v>0</v>
      </c>
      <c r="O429" s="117">
        <v>0</v>
      </c>
      <c r="P429" s="108">
        <f>P430+P431+P432+P433+P434+P439+P440</f>
        <v>0</v>
      </c>
      <c r="Q429" s="117">
        <v>0</v>
      </c>
      <c r="R429" s="108">
        <f>R430+R431+R432+R433+R434+R439+R440</f>
        <v>0</v>
      </c>
      <c r="S429" s="112">
        <f t="shared" si="33"/>
        <v>0</v>
      </c>
      <c r="T429" s="113">
        <f t="shared" si="34"/>
        <v>0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4">
        <v>0</v>
      </c>
      <c r="E430" s="92">
        <v>0</v>
      </c>
      <c r="F430" s="92">
        <v>0</v>
      </c>
      <c r="G430" s="114">
        <v>0</v>
      </c>
      <c r="H430" s="92">
        <v>0</v>
      </c>
      <c r="I430" s="114">
        <v>0</v>
      </c>
      <c r="J430" s="92">
        <v>0</v>
      </c>
      <c r="K430" s="114">
        <v>0</v>
      </c>
      <c r="L430" s="92">
        <v>0</v>
      </c>
      <c r="M430" s="115">
        <v>0</v>
      </c>
      <c r="N430" s="92">
        <v>0</v>
      </c>
      <c r="O430" s="94">
        <v>0</v>
      </c>
      <c r="P430" s="92">
        <v>0</v>
      </c>
      <c r="Q430" s="94">
        <v>0</v>
      </c>
      <c r="R430" s="92">
        <v>0</v>
      </c>
      <c r="S430" s="116">
        <f t="shared" si="33"/>
        <v>0</v>
      </c>
      <c r="T430" s="96">
        <f t="shared" si="34"/>
        <v>0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4">
        <v>0</v>
      </c>
      <c r="E431" s="109">
        <v>0</v>
      </c>
      <c r="F431" s="109">
        <v>0</v>
      </c>
      <c r="G431" s="114">
        <v>0</v>
      </c>
      <c r="H431" s="109">
        <v>0</v>
      </c>
      <c r="I431" s="114">
        <v>0</v>
      </c>
      <c r="J431" s="109">
        <v>0</v>
      </c>
      <c r="K431" s="114">
        <v>0</v>
      </c>
      <c r="L431" s="109">
        <v>0</v>
      </c>
      <c r="M431" s="115">
        <v>0</v>
      </c>
      <c r="N431" s="109">
        <v>0</v>
      </c>
      <c r="O431" s="111">
        <v>0</v>
      </c>
      <c r="P431" s="109">
        <v>0</v>
      </c>
      <c r="Q431" s="111">
        <v>0</v>
      </c>
      <c r="R431" s="109">
        <v>0</v>
      </c>
      <c r="S431" s="116">
        <f t="shared" si="33"/>
        <v>0</v>
      </c>
      <c r="T431" s="96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4">
        <v>0</v>
      </c>
      <c r="E432" s="109">
        <v>0</v>
      </c>
      <c r="F432" s="109">
        <v>0</v>
      </c>
      <c r="G432" s="114">
        <v>0</v>
      </c>
      <c r="H432" s="109">
        <v>0</v>
      </c>
      <c r="I432" s="114">
        <v>0</v>
      </c>
      <c r="J432" s="109">
        <v>0</v>
      </c>
      <c r="K432" s="114">
        <v>0</v>
      </c>
      <c r="L432" s="109">
        <v>0</v>
      </c>
      <c r="M432" s="115">
        <v>0</v>
      </c>
      <c r="N432" s="109">
        <v>0</v>
      </c>
      <c r="O432" s="111">
        <v>0</v>
      </c>
      <c r="P432" s="109">
        <v>0</v>
      </c>
      <c r="Q432" s="111">
        <v>0</v>
      </c>
      <c r="R432" s="109">
        <v>0</v>
      </c>
      <c r="S432" s="116">
        <f t="shared" si="33"/>
        <v>0</v>
      </c>
      <c r="T432" s="96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4">
        <v>0</v>
      </c>
      <c r="E433" s="109">
        <v>0</v>
      </c>
      <c r="F433" s="109">
        <v>0</v>
      </c>
      <c r="G433" s="114">
        <v>0</v>
      </c>
      <c r="H433" s="109">
        <v>0</v>
      </c>
      <c r="I433" s="114">
        <v>0</v>
      </c>
      <c r="J433" s="109">
        <v>0</v>
      </c>
      <c r="K433" s="114">
        <v>0</v>
      </c>
      <c r="L433" s="109">
        <v>0</v>
      </c>
      <c r="M433" s="115">
        <v>0</v>
      </c>
      <c r="N433" s="109">
        <v>0</v>
      </c>
      <c r="O433" s="111">
        <v>0</v>
      </c>
      <c r="P433" s="109">
        <v>0</v>
      </c>
      <c r="Q433" s="111">
        <v>0</v>
      </c>
      <c r="R433" s="109">
        <v>0</v>
      </c>
      <c r="S433" s="116">
        <f t="shared" si="33"/>
        <v>0</v>
      </c>
      <c r="T433" s="96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4">
        <v>0</v>
      </c>
      <c r="L434" s="114">
        <v>0</v>
      </c>
      <c r="M434" s="115">
        <v>0</v>
      </c>
      <c r="N434" s="114">
        <v>0</v>
      </c>
      <c r="O434" s="95">
        <v>0</v>
      </c>
      <c r="P434" s="114">
        <v>0</v>
      </c>
      <c r="Q434" s="95">
        <v>0</v>
      </c>
      <c r="R434" s="114">
        <v>0</v>
      </c>
      <c r="S434" s="116">
        <f t="shared" si="33"/>
        <v>0</v>
      </c>
      <c r="T434" s="96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4">
        <v>0</v>
      </c>
      <c r="E435" s="92">
        <v>0</v>
      </c>
      <c r="F435" s="92">
        <v>0</v>
      </c>
      <c r="G435" s="114">
        <v>0</v>
      </c>
      <c r="H435" s="92">
        <v>0</v>
      </c>
      <c r="I435" s="114">
        <v>0</v>
      </c>
      <c r="J435" s="92">
        <v>0</v>
      </c>
      <c r="K435" s="114">
        <v>0</v>
      </c>
      <c r="L435" s="92">
        <v>0</v>
      </c>
      <c r="M435" s="115">
        <v>0</v>
      </c>
      <c r="N435" s="92">
        <v>0</v>
      </c>
      <c r="O435" s="94">
        <v>0</v>
      </c>
      <c r="P435" s="92">
        <v>0</v>
      </c>
      <c r="Q435" s="94">
        <v>0</v>
      </c>
      <c r="R435" s="92">
        <v>0</v>
      </c>
      <c r="S435" s="116">
        <f t="shared" ref="S435:S440" si="35">I435+K435+M435</f>
        <v>0</v>
      </c>
      <c r="T435" s="96">
        <f t="shared" ref="T435:T440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4">
        <v>0</v>
      </c>
      <c r="E436" s="109">
        <v>0</v>
      </c>
      <c r="F436" s="109">
        <v>0</v>
      </c>
      <c r="G436" s="114">
        <v>0</v>
      </c>
      <c r="H436" s="109">
        <v>0</v>
      </c>
      <c r="I436" s="114">
        <v>0</v>
      </c>
      <c r="J436" s="109">
        <v>0</v>
      </c>
      <c r="K436" s="114">
        <v>0</v>
      </c>
      <c r="L436" s="109">
        <v>0</v>
      </c>
      <c r="M436" s="115">
        <v>0</v>
      </c>
      <c r="N436" s="109">
        <v>0</v>
      </c>
      <c r="O436" s="111">
        <v>0</v>
      </c>
      <c r="P436" s="109">
        <v>0</v>
      </c>
      <c r="Q436" s="111">
        <v>0</v>
      </c>
      <c r="R436" s="109">
        <v>0</v>
      </c>
      <c r="S436" s="116">
        <f t="shared" si="35"/>
        <v>0</v>
      </c>
      <c r="T436" s="96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4">
        <v>0</v>
      </c>
      <c r="E437" s="92">
        <v>0</v>
      </c>
      <c r="F437" s="92">
        <v>0</v>
      </c>
      <c r="G437" s="114">
        <v>0</v>
      </c>
      <c r="H437" s="92">
        <v>0</v>
      </c>
      <c r="I437" s="114">
        <v>0</v>
      </c>
      <c r="J437" s="92">
        <v>0</v>
      </c>
      <c r="K437" s="114">
        <v>0</v>
      </c>
      <c r="L437" s="92">
        <v>0</v>
      </c>
      <c r="M437" s="115">
        <v>0</v>
      </c>
      <c r="N437" s="92">
        <v>0</v>
      </c>
      <c r="O437" s="94">
        <v>0</v>
      </c>
      <c r="P437" s="92">
        <v>0</v>
      </c>
      <c r="Q437" s="94">
        <v>0</v>
      </c>
      <c r="R437" s="92">
        <v>0</v>
      </c>
      <c r="S437" s="116">
        <f t="shared" si="35"/>
        <v>0</v>
      </c>
      <c r="T437" s="96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4">
        <v>0</v>
      </c>
      <c r="E438" s="109">
        <v>0</v>
      </c>
      <c r="F438" s="109">
        <v>0</v>
      </c>
      <c r="G438" s="114">
        <v>0</v>
      </c>
      <c r="H438" s="109">
        <v>0</v>
      </c>
      <c r="I438" s="114">
        <v>0</v>
      </c>
      <c r="J438" s="109">
        <v>0</v>
      </c>
      <c r="K438" s="114">
        <v>0</v>
      </c>
      <c r="L438" s="109">
        <v>0</v>
      </c>
      <c r="M438" s="115">
        <v>0</v>
      </c>
      <c r="N438" s="109">
        <v>0</v>
      </c>
      <c r="O438" s="111">
        <v>0</v>
      </c>
      <c r="P438" s="109">
        <v>0</v>
      </c>
      <c r="Q438" s="111">
        <v>0</v>
      </c>
      <c r="R438" s="109">
        <v>0</v>
      </c>
      <c r="S438" s="116">
        <f t="shared" si="35"/>
        <v>0</v>
      </c>
      <c r="T438" s="96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4">
        <v>0</v>
      </c>
      <c r="E439" s="109">
        <v>0</v>
      </c>
      <c r="F439" s="109">
        <v>0</v>
      </c>
      <c r="G439" s="114">
        <v>0</v>
      </c>
      <c r="H439" s="109">
        <v>0</v>
      </c>
      <c r="I439" s="114">
        <v>0</v>
      </c>
      <c r="J439" s="109">
        <v>0</v>
      </c>
      <c r="K439" s="114">
        <v>0</v>
      </c>
      <c r="L439" s="109">
        <v>0</v>
      </c>
      <c r="M439" s="115">
        <v>0</v>
      </c>
      <c r="N439" s="109">
        <v>0</v>
      </c>
      <c r="O439" s="111">
        <v>0</v>
      </c>
      <c r="P439" s="109">
        <v>0</v>
      </c>
      <c r="Q439" s="111">
        <v>0</v>
      </c>
      <c r="R439" s="109">
        <v>0</v>
      </c>
      <c r="S439" s="116">
        <f t="shared" si="35"/>
        <v>0</v>
      </c>
      <c r="T439" s="96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93.24013497</v>
      </c>
      <c r="E442" s="130">
        <v>120.613</v>
      </c>
      <c r="F442" s="130">
        <v>99.183713999999995</v>
      </c>
      <c r="G442" s="129">
        <v>104.22468499999999</v>
      </c>
      <c r="H442" s="130">
        <v>56.598059999999997</v>
      </c>
      <c r="I442" s="129">
        <v>119.528364</v>
      </c>
      <c r="J442" s="130">
        <v>59.175946000000003</v>
      </c>
      <c r="K442" s="129">
        <v>119.672601</v>
      </c>
      <c r="L442" s="130">
        <v>60.543669999999999</v>
      </c>
      <c r="M442" s="131">
        <v>120.07983999999999</v>
      </c>
      <c r="N442" s="130">
        <v>60.211002000000001</v>
      </c>
      <c r="O442" s="132"/>
      <c r="P442" s="130">
        <v>61.710752999999997</v>
      </c>
      <c r="Q442" s="132"/>
      <c r="R442" s="130">
        <v>59.703773999999996</v>
      </c>
      <c r="S442" s="133">
        <f t="shared" ref="S442:S449" si="37">I442+K442+M442</f>
        <v>359.28080499999999</v>
      </c>
      <c r="T442" s="134">
        <f t="shared" ref="T442:T449" si="38">J442+L442+N442+P442+R442</f>
        <v>301.345145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3.9947224800000014</v>
      </c>
      <c r="E443" s="136">
        <v>0</v>
      </c>
      <c r="F443" s="136">
        <v>0</v>
      </c>
      <c r="G443" s="135">
        <v>0</v>
      </c>
      <c r="H443" s="136">
        <v>0</v>
      </c>
      <c r="I443" s="135">
        <v>0</v>
      </c>
      <c r="J443" s="136">
        <v>0</v>
      </c>
      <c r="K443" s="135">
        <v>0</v>
      </c>
      <c r="L443" s="136">
        <v>0</v>
      </c>
      <c r="M443" s="137">
        <v>0</v>
      </c>
      <c r="N443" s="136">
        <v>0</v>
      </c>
      <c r="O443" s="138"/>
      <c r="P443" s="136">
        <v>0</v>
      </c>
      <c r="Q443" s="138"/>
      <c r="R443" s="136">
        <v>0</v>
      </c>
      <c r="S443" s="139">
        <f t="shared" si="37"/>
        <v>0</v>
      </c>
      <c r="T443" s="140">
        <f t="shared" si="38"/>
        <v>0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77.554672858482505</v>
      </c>
      <c r="E444" s="136">
        <v>103.47805100000001</v>
      </c>
      <c r="F444" s="136">
        <v>85.930271349999998</v>
      </c>
      <c r="G444" s="135">
        <v>90.789724000000007</v>
      </c>
      <c r="H444" s="136">
        <v>49.476278000000001</v>
      </c>
      <c r="I444" s="135">
        <v>103.025486</v>
      </c>
      <c r="J444" s="136">
        <v>51.067781000000004</v>
      </c>
      <c r="K444" s="135">
        <v>104.554503</v>
      </c>
      <c r="L444" s="136">
        <v>51.954605999999998</v>
      </c>
      <c r="M444" s="137">
        <v>104.075862</v>
      </c>
      <c r="N444" s="136">
        <v>51.826012000000006</v>
      </c>
      <c r="O444" s="138"/>
      <c r="P444" s="136">
        <v>52.681992000000001</v>
      </c>
      <c r="Q444" s="138"/>
      <c r="R444" s="136">
        <v>51.170380999999999</v>
      </c>
      <c r="S444" s="139">
        <f t="shared" si="37"/>
        <v>311.65585099999998</v>
      </c>
      <c r="T444" s="140">
        <f t="shared" si="38"/>
        <v>258.70077200000003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0</v>
      </c>
      <c r="E445" s="136">
        <v>0</v>
      </c>
      <c r="F445" s="136">
        <v>0</v>
      </c>
      <c r="G445" s="135">
        <v>0</v>
      </c>
      <c r="H445" s="136">
        <v>0</v>
      </c>
      <c r="I445" s="135">
        <v>0</v>
      </c>
      <c r="J445" s="136">
        <v>0</v>
      </c>
      <c r="K445" s="135">
        <v>0</v>
      </c>
      <c r="L445" s="136">
        <v>0</v>
      </c>
      <c r="M445" s="137">
        <v>0</v>
      </c>
      <c r="N445" s="136">
        <v>0</v>
      </c>
      <c r="O445" s="138"/>
      <c r="P445" s="136">
        <v>0</v>
      </c>
      <c r="Q445" s="138"/>
      <c r="R445" s="136">
        <v>0</v>
      </c>
      <c r="S445" s="139">
        <f t="shared" si="37"/>
        <v>0</v>
      </c>
      <c r="T445" s="140">
        <f t="shared" si="38"/>
        <v>0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5">
        <v>0</v>
      </c>
      <c r="E447" s="137">
        <v>0</v>
      </c>
      <c r="F447" s="141">
        <v>0</v>
      </c>
      <c r="G447" s="141">
        <v>0</v>
      </c>
      <c r="H447" s="141">
        <v>0</v>
      </c>
      <c r="I447" s="141">
        <v>0</v>
      </c>
      <c r="J447" s="141">
        <v>0</v>
      </c>
      <c r="K447" s="141">
        <v>0</v>
      </c>
      <c r="L447" s="141">
        <v>0</v>
      </c>
      <c r="M447" s="141">
        <v>0</v>
      </c>
      <c r="N447" s="141">
        <v>0</v>
      </c>
      <c r="O447" s="142"/>
      <c r="P447" s="141">
        <v>0</v>
      </c>
      <c r="Q447" s="142"/>
      <c r="R447" s="141">
        <v>0</v>
      </c>
      <c r="S447" s="139">
        <f t="shared" si="37"/>
        <v>0</v>
      </c>
      <c r="T447" s="140">
        <f t="shared" si="38"/>
        <v>0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5">
        <v>0</v>
      </c>
      <c r="E448" s="137">
        <v>0</v>
      </c>
      <c r="F448" s="141">
        <v>0</v>
      </c>
      <c r="G448" s="141">
        <v>0</v>
      </c>
      <c r="H448" s="141">
        <v>0</v>
      </c>
      <c r="I448" s="141">
        <v>0</v>
      </c>
      <c r="J448" s="141">
        <v>0</v>
      </c>
      <c r="K448" s="141">
        <v>0</v>
      </c>
      <c r="L448" s="141">
        <v>0</v>
      </c>
      <c r="M448" s="141">
        <v>0</v>
      </c>
      <c r="N448" s="141">
        <v>0</v>
      </c>
      <c r="O448" s="142"/>
      <c r="P448" s="141">
        <v>0</v>
      </c>
      <c r="Q448" s="142"/>
      <c r="R448" s="141">
        <v>0</v>
      </c>
      <c r="S448" s="139">
        <f t="shared" si="37"/>
        <v>0</v>
      </c>
      <c r="T448" s="140">
        <f t="shared" si="38"/>
        <v>0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0</v>
      </c>
      <c r="G449" s="145">
        <v>0</v>
      </c>
      <c r="H449" s="145">
        <f>H430</f>
        <v>0</v>
      </c>
      <c r="I449" s="145">
        <v>0</v>
      </c>
      <c r="J449" s="145">
        <f>J430</f>
        <v>0</v>
      </c>
      <c r="K449" s="145">
        <v>0</v>
      </c>
      <c r="L449" s="145">
        <f>L430</f>
        <v>0</v>
      </c>
      <c r="M449" s="145">
        <v>0</v>
      </c>
      <c r="N449" s="145">
        <f>N430</f>
        <v>0</v>
      </c>
      <c r="O449" s="146"/>
      <c r="P449" s="145">
        <f>P430</f>
        <v>0</v>
      </c>
      <c r="Q449" s="146"/>
      <c r="R449" s="145">
        <f>R430</f>
        <v>0</v>
      </c>
      <c r="S449" s="147">
        <f t="shared" si="37"/>
        <v>0</v>
      </c>
      <c r="T449" s="148">
        <f t="shared" si="38"/>
        <v>0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2019-04-12T13:33:27Z</dcterms:modified>
</cp:coreProperties>
</file>