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RYE (New)" sheetId="8" r:id="rId1"/>
  </sheets>
  <definedNames>
    <definedName name="ГодN">#REF!</definedName>
    <definedName name="ИПР">#REF!</definedName>
    <definedName name="_xlnm.Print_Area" localSheetId="0">'RYE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8" l="1"/>
  <c r="S440" i="8"/>
  <c r="T439" i="8"/>
  <c r="S439" i="8"/>
  <c r="T438" i="8"/>
  <c r="S438" i="8"/>
  <c r="T437" i="8"/>
  <c r="S437" i="8"/>
  <c r="T436" i="8"/>
  <c r="S436" i="8"/>
  <c r="T435" i="8"/>
  <c r="S435" i="8"/>
  <c r="T434" i="8"/>
  <c r="S434" i="8"/>
  <c r="T433" i="8"/>
  <c r="S433" i="8"/>
  <c r="T432" i="8"/>
  <c r="S432" i="8"/>
  <c r="T431" i="8"/>
  <c r="S431" i="8"/>
  <c r="T430" i="8"/>
  <c r="S430" i="8"/>
  <c r="T429" i="8"/>
  <c r="S429" i="8"/>
  <c r="T428" i="8"/>
  <c r="S428" i="8"/>
  <c r="T427" i="8"/>
  <c r="S427" i="8"/>
  <c r="T426" i="8"/>
  <c r="S426" i="8"/>
  <c r="T425" i="8"/>
  <c r="S425" i="8"/>
  <c r="T424" i="8"/>
  <c r="S424" i="8"/>
  <c r="T423" i="8"/>
  <c r="S423" i="8"/>
  <c r="T422" i="8"/>
  <c r="S422" i="8"/>
  <c r="T421" i="8"/>
  <c r="S421" i="8"/>
  <c r="T420" i="8"/>
  <c r="S420" i="8"/>
  <c r="T419" i="8"/>
  <c r="S419" i="8"/>
  <c r="T418" i="8"/>
  <c r="S418" i="8"/>
  <c r="T417" i="8"/>
  <c r="S417" i="8"/>
  <c r="T416" i="8"/>
  <c r="S416" i="8"/>
  <c r="T415" i="8"/>
  <c r="S415" i="8"/>
  <c r="T414" i="8"/>
  <c r="S414" i="8"/>
  <c r="T413" i="8"/>
  <c r="S413" i="8"/>
  <c r="T412" i="8"/>
  <c r="S412" i="8"/>
  <c r="T411" i="8"/>
  <c r="S411" i="8"/>
  <c r="T410" i="8"/>
  <c r="S410" i="8"/>
  <c r="T409" i="8"/>
  <c r="S409" i="8"/>
  <c r="T408" i="8"/>
  <c r="S408" i="8"/>
  <c r="T407" i="8"/>
  <c r="S407" i="8"/>
  <c r="T406" i="8"/>
  <c r="S406" i="8"/>
  <c r="T405" i="8"/>
  <c r="S405" i="8"/>
  <c r="T404" i="8"/>
  <c r="S404" i="8"/>
  <c r="T403" i="8"/>
  <c r="S403" i="8"/>
  <c r="T402" i="8"/>
  <c r="S402" i="8"/>
  <c r="T401" i="8"/>
  <c r="S401" i="8"/>
  <c r="T400" i="8"/>
  <c r="S400" i="8"/>
  <c r="T399" i="8"/>
  <c r="S399" i="8"/>
  <c r="T398" i="8"/>
  <c r="S398" i="8"/>
  <c r="T397" i="8"/>
  <c r="S397" i="8"/>
  <c r="T396" i="8"/>
  <c r="S396" i="8"/>
  <c r="T395" i="8"/>
  <c r="S395" i="8"/>
  <c r="T394" i="8"/>
  <c r="S394" i="8"/>
  <c r="T393" i="8"/>
  <c r="S393" i="8"/>
  <c r="T392" i="8"/>
  <c r="S392" i="8"/>
  <c r="T391" i="8"/>
  <c r="S391" i="8"/>
  <c r="T390" i="8"/>
  <c r="S390" i="8"/>
  <c r="T389" i="8"/>
  <c r="S389" i="8"/>
  <c r="T388" i="8"/>
  <c r="S388" i="8"/>
  <c r="T387" i="8"/>
  <c r="S387" i="8"/>
  <c r="T386" i="8"/>
  <c r="S386" i="8"/>
  <c r="T385" i="8"/>
  <c r="S385" i="8"/>
  <c r="T384" i="8"/>
  <c r="S384" i="8"/>
  <c r="T383" i="8"/>
  <c r="S383" i="8"/>
  <c r="T382" i="8"/>
  <c r="S382" i="8"/>
  <c r="T381" i="8"/>
  <c r="S381" i="8"/>
  <c r="T380" i="8"/>
  <c r="S380" i="8"/>
  <c r="T379" i="8"/>
  <c r="S379" i="8"/>
  <c r="T378" i="8"/>
  <c r="S378" i="8"/>
  <c r="T377" i="8"/>
  <c r="S377" i="8"/>
  <c r="T376" i="8"/>
  <c r="S376" i="8"/>
  <c r="T375" i="8"/>
  <c r="S375" i="8"/>
  <c r="T374" i="8"/>
  <c r="S374" i="8"/>
  <c r="T373" i="8"/>
  <c r="S373" i="8"/>
  <c r="T372" i="8"/>
  <c r="S372" i="8"/>
  <c r="T371" i="8"/>
  <c r="S371" i="8"/>
  <c r="T365" i="8"/>
  <c r="S365" i="8"/>
  <c r="T364" i="8"/>
  <c r="S364" i="8"/>
  <c r="T363" i="8"/>
  <c r="S363" i="8"/>
  <c r="T362" i="8"/>
  <c r="S362" i="8"/>
  <c r="T361" i="8"/>
  <c r="S361" i="8"/>
  <c r="T360" i="8"/>
  <c r="S360" i="8"/>
  <c r="T359" i="8"/>
  <c r="S359" i="8"/>
  <c r="T358" i="8"/>
  <c r="S358" i="8"/>
  <c r="T357" i="8"/>
  <c r="S357" i="8"/>
  <c r="T356" i="8"/>
  <c r="S356" i="8"/>
  <c r="T355" i="8"/>
  <c r="S355" i="8"/>
  <c r="T354" i="8"/>
  <c r="S354" i="8"/>
  <c r="T353" i="8"/>
  <c r="S353" i="8"/>
  <c r="T352" i="8"/>
  <c r="S352" i="8"/>
  <c r="T351" i="8"/>
  <c r="S351" i="8"/>
  <c r="T350" i="8"/>
  <c r="S350" i="8"/>
  <c r="T349" i="8"/>
  <c r="S349" i="8"/>
  <c r="T348" i="8"/>
  <c r="S348" i="8"/>
  <c r="T347" i="8"/>
  <c r="S347" i="8"/>
  <c r="T346" i="8"/>
  <c r="S346" i="8"/>
  <c r="T345" i="8"/>
  <c r="S345" i="8"/>
  <c r="T344" i="8"/>
  <c r="S344" i="8"/>
  <c r="T343" i="8"/>
  <c r="S343" i="8"/>
  <c r="T342" i="8"/>
  <c r="S342" i="8"/>
  <c r="T341" i="8"/>
  <c r="S341" i="8"/>
  <c r="T340" i="8"/>
  <c r="S340" i="8"/>
  <c r="T339" i="8"/>
  <c r="S339" i="8"/>
  <c r="T338" i="8"/>
  <c r="S338" i="8"/>
  <c r="T337" i="8"/>
  <c r="S337" i="8"/>
  <c r="T336" i="8"/>
  <c r="S336" i="8"/>
  <c r="T335" i="8"/>
  <c r="S335" i="8"/>
  <c r="T334" i="8"/>
  <c r="S334" i="8"/>
  <c r="T333" i="8"/>
  <c r="S333" i="8"/>
  <c r="T332" i="8"/>
  <c r="S332" i="8"/>
  <c r="T331" i="8"/>
  <c r="S331" i="8"/>
  <c r="T330" i="8"/>
  <c r="S330" i="8"/>
  <c r="T329" i="8"/>
  <c r="S329" i="8"/>
  <c r="T328" i="8"/>
  <c r="S328" i="8"/>
  <c r="T327" i="8"/>
  <c r="S327" i="8"/>
  <c r="T326" i="8"/>
  <c r="S326" i="8"/>
  <c r="T325" i="8"/>
  <c r="S325" i="8"/>
  <c r="T324" i="8"/>
  <c r="S324" i="8"/>
  <c r="T323" i="8"/>
  <c r="S323" i="8"/>
  <c r="T322" i="8"/>
  <c r="S322" i="8"/>
  <c r="T321" i="8"/>
  <c r="S321" i="8"/>
  <c r="T320" i="8"/>
  <c r="S320" i="8"/>
  <c r="T319" i="8"/>
  <c r="S319" i="8"/>
  <c r="T318" i="8"/>
  <c r="S318" i="8"/>
  <c r="T317" i="8"/>
  <c r="S317" i="8"/>
  <c r="T310" i="8"/>
  <c r="S310" i="8"/>
  <c r="T303" i="8"/>
  <c r="S303" i="8"/>
  <c r="T302" i="8"/>
  <c r="S302" i="8"/>
  <c r="T301" i="8"/>
  <c r="S301" i="8"/>
  <c r="T300" i="8"/>
  <c r="S300" i="8"/>
  <c r="T299" i="8"/>
  <c r="S299" i="8"/>
  <c r="T298" i="8"/>
  <c r="S298" i="8"/>
  <c r="T297" i="8"/>
  <c r="S297" i="8"/>
  <c r="T296" i="8"/>
  <c r="S296" i="8"/>
  <c r="T295" i="8"/>
  <c r="S295" i="8"/>
  <c r="T294" i="8"/>
  <c r="S294" i="8"/>
  <c r="T293" i="8"/>
  <c r="S293" i="8"/>
  <c r="T292" i="8"/>
  <c r="S292" i="8"/>
  <c r="T291" i="8"/>
  <c r="S291" i="8"/>
  <c r="T290" i="8"/>
  <c r="S290" i="8"/>
  <c r="T289" i="8"/>
  <c r="S289" i="8"/>
  <c r="T288" i="8"/>
  <c r="S288" i="8"/>
  <c r="T287" i="8"/>
  <c r="S287" i="8"/>
  <c r="T286" i="8"/>
  <c r="S286" i="8"/>
  <c r="T285" i="8"/>
  <c r="S285" i="8"/>
  <c r="T284" i="8"/>
  <c r="S284" i="8"/>
  <c r="T283" i="8"/>
  <c r="S283" i="8"/>
  <c r="T282" i="8"/>
  <c r="S282" i="8"/>
  <c r="T281" i="8"/>
  <c r="S281" i="8"/>
  <c r="T280" i="8"/>
  <c r="S280" i="8"/>
  <c r="T279" i="8"/>
  <c r="S279" i="8"/>
  <c r="T278" i="8"/>
  <c r="S278" i="8"/>
  <c r="T277" i="8"/>
  <c r="S277" i="8"/>
  <c r="T276" i="8"/>
  <c r="S276" i="8"/>
  <c r="T275" i="8"/>
  <c r="S275" i="8"/>
  <c r="T274" i="8"/>
  <c r="S274" i="8"/>
  <c r="T273" i="8"/>
  <c r="S273" i="8"/>
  <c r="T272" i="8"/>
  <c r="S272" i="8"/>
  <c r="T271" i="8"/>
  <c r="S271" i="8"/>
  <c r="T270" i="8"/>
  <c r="S270" i="8"/>
  <c r="T269" i="8"/>
  <c r="S269" i="8"/>
  <c r="T268" i="8"/>
  <c r="S268" i="8"/>
  <c r="T267" i="8"/>
  <c r="S267" i="8"/>
  <c r="T266" i="8"/>
  <c r="S266" i="8"/>
  <c r="T265" i="8"/>
  <c r="S265" i="8"/>
  <c r="T264" i="8"/>
  <c r="S264" i="8"/>
  <c r="T263" i="8"/>
  <c r="S263" i="8"/>
  <c r="T262" i="8"/>
  <c r="S262" i="8"/>
  <c r="T261" i="8"/>
  <c r="S261" i="8"/>
  <c r="T260" i="8"/>
  <c r="S260" i="8"/>
  <c r="T259" i="8"/>
  <c r="S259" i="8"/>
  <c r="T258" i="8"/>
  <c r="S258" i="8"/>
  <c r="T257" i="8"/>
  <c r="S257" i="8"/>
  <c r="T256" i="8"/>
  <c r="S256" i="8"/>
  <c r="T255" i="8"/>
  <c r="S255" i="8"/>
  <c r="T254" i="8"/>
  <c r="S254" i="8"/>
  <c r="T253" i="8"/>
  <c r="S253" i="8"/>
  <c r="T252" i="8"/>
  <c r="S252" i="8"/>
  <c r="T250" i="8"/>
  <c r="S250" i="8"/>
  <c r="T249" i="8"/>
  <c r="S249" i="8"/>
  <c r="T248" i="8"/>
  <c r="S248" i="8"/>
  <c r="T247" i="8"/>
  <c r="S247" i="8"/>
  <c r="T246" i="8"/>
  <c r="S246" i="8"/>
  <c r="T245" i="8"/>
  <c r="S245" i="8"/>
  <c r="T244" i="8"/>
  <c r="S244" i="8"/>
  <c r="T243" i="8"/>
  <c r="S243" i="8"/>
  <c r="T242" i="8"/>
  <c r="S242" i="8"/>
  <c r="T241" i="8"/>
  <c r="S241" i="8"/>
  <c r="T240" i="8"/>
  <c r="S240" i="8"/>
  <c r="T239" i="8"/>
  <c r="S239" i="8"/>
  <c r="T238" i="8"/>
  <c r="S238" i="8"/>
  <c r="T237" i="8"/>
  <c r="S237" i="8"/>
  <c r="T236" i="8"/>
  <c r="S236" i="8"/>
  <c r="T235" i="8"/>
  <c r="S235" i="8"/>
  <c r="T234" i="8"/>
  <c r="S234" i="8"/>
  <c r="T233" i="8"/>
  <c r="S233" i="8"/>
  <c r="T232" i="8"/>
  <c r="S232" i="8"/>
  <c r="T231" i="8"/>
  <c r="S231" i="8"/>
  <c r="T230" i="8"/>
  <c r="S230" i="8"/>
  <c r="T229" i="8"/>
  <c r="S229" i="8"/>
  <c r="T228" i="8"/>
  <c r="S228" i="8"/>
  <c r="T227" i="8"/>
  <c r="S227" i="8"/>
  <c r="T226" i="8"/>
  <c r="S226" i="8"/>
  <c r="T225" i="8"/>
  <c r="S225" i="8"/>
  <c r="T224" i="8"/>
  <c r="S224" i="8"/>
  <c r="T223" i="8"/>
  <c r="S223" i="8"/>
  <c r="T222" i="8"/>
  <c r="S222" i="8"/>
  <c r="T221" i="8"/>
  <c r="S221" i="8"/>
  <c r="T220" i="8"/>
  <c r="S220" i="8"/>
  <c r="T219" i="8"/>
  <c r="S219" i="8"/>
  <c r="T218" i="8"/>
  <c r="S218" i="8"/>
  <c r="T217" i="8"/>
  <c r="S217" i="8"/>
  <c r="T216" i="8"/>
  <c r="S216" i="8"/>
  <c r="T215" i="8"/>
  <c r="S215" i="8"/>
  <c r="T214" i="8"/>
  <c r="S214" i="8"/>
  <c r="T213" i="8"/>
  <c r="S213" i="8"/>
  <c r="T212" i="8"/>
  <c r="S212" i="8"/>
  <c r="T211" i="8"/>
  <c r="S211" i="8"/>
  <c r="T210" i="8"/>
  <c r="S210" i="8"/>
  <c r="T209" i="8"/>
  <c r="S209" i="8"/>
  <c r="T208" i="8"/>
  <c r="S208" i="8"/>
  <c r="T207" i="8"/>
  <c r="S207" i="8"/>
  <c r="T206" i="8"/>
  <c r="S206" i="8"/>
  <c r="T205" i="8"/>
  <c r="S205" i="8"/>
  <c r="T204" i="8"/>
  <c r="S204" i="8"/>
  <c r="T203" i="8"/>
  <c r="S203" i="8"/>
  <c r="T202" i="8"/>
  <c r="S202" i="8"/>
  <c r="T201" i="8"/>
  <c r="S201" i="8"/>
  <c r="T200" i="8"/>
  <c r="S200" i="8"/>
  <c r="T199" i="8"/>
  <c r="S199" i="8"/>
  <c r="T198" i="8"/>
  <c r="S198" i="8"/>
  <c r="T197" i="8"/>
  <c r="S197" i="8"/>
  <c r="T196" i="8"/>
  <c r="S196" i="8"/>
  <c r="T195" i="8"/>
  <c r="S195" i="8"/>
  <c r="T194" i="8"/>
  <c r="S194" i="8"/>
  <c r="T193" i="8"/>
  <c r="S193" i="8"/>
  <c r="T192" i="8"/>
  <c r="S192" i="8"/>
  <c r="T191" i="8"/>
  <c r="S191" i="8"/>
  <c r="T190" i="8"/>
  <c r="S190" i="8"/>
  <c r="T189" i="8"/>
  <c r="S189" i="8"/>
  <c r="T188" i="8"/>
  <c r="S188" i="8"/>
  <c r="T187" i="8"/>
  <c r="S187" i="8"/>
  <c r="T186" i="8"/>
  <c r="S186" i="8"/>
  <c r="T185" i="8"/>
  <c r="S185" i="8"/>
  <c r="T184" i="8"/>
  <c r="S184" i="8"/>
  <c r="T183" i="8"/>
  <c r="S183" i="8"/>
  <c r="T182" i="8"/>
  <c r="S182" i="8"/>
  <c r="T181" i="8"/>
  <c r="S181" i="8"/>
  <c r="T180" i="8"/>
  <c r="S180" i="8"/>
  <c r="T179" i="8"/>
  <c r="S179" i="8"/>
  <c r="T178" i="8"/>
  <c r="S178" i="8"/>
  <c r="T177" i="8"/>
  <c r="S177" i="8"/>
  <c r="T176" i="8"/>
  <c r="S176" i="8"/>
  <c r="T175" i="8"/>
  <c r="S175" i="8"/>
  <c r="T174" i="8"/>
  <c r="T311" i="8" s="1"/>
  <c r="S174" i="8"/>
  <c r="S311" i="8" s="1"/>
  <c r="T173" i="8"/>
  <c r="S173" i="8"/>
  <c r="T172" i="8"/>
  <c r="S172" i="8"/>
  <c r="T171" i="8"/>
  <c r="T309" i="8" s="1"/>
  <c r="S171" i="8"/>
  <c r="S309" i="8" s="1"/>
  <c r="T170" i="8"/>
  <c r="S170" i="8"/>
  <c r="T169" i="8"/>
  <c r="S169" i="8"/>
  <c r="T168" i="8"/>
  <c r="S168" i="8"/>
  <c r="T167" i="8"/>
  <c r="S167" i="8"/>
  <c r="T166" i="8"/>
  <c r="S166" i="8"/>
  <c r="T165" i="8"/>
  <c r="S165" i="8"/>
  <c r="T162" i="8"/>
  <c r="S162" i="8"/>
  <c r="T161" i="8"/>
  <c r="S161" i="8"/>
  <c r="T160" i="8"/>
  <c r="S160" i="8"/>
  <c r="T159" i="8"/>
  <c r="S159" i="8"/>
  <c r="T158" i="8"/>
  <c r="S158" i="8"/>
  <c r="T156" i="8"/>
  <c r="S156" i="8"/>
  <c r="T155" i="8"/>
  <c r="S155" i="8"/>
  <c r="T154" i="8"/>
  <c r="S154" i="8"/>
  <c r="T153" i="8"/>
  <c r="S153" i="8"/>
  <c r="T152" i="8"/>
  <c r="S152" i="8"/>
  <c r="T151" i="8"/>
  <c r="S151" i="8"/>
  <c r="T150" i="8"/>
  <c r="S150" i="8"/>
  <c r="T149" i="8"/>
  <c r="S149" i="8"/>
  <c r="T148" i="8"/>
  <c r="S148" i="8"/>
  <c r="T147" i="8"/>
  <c r="S147" i="8"/>
  <c r="T146" i="8"/>
  <c r="S146" i="8"/>
  <c r="T145" i="8"/>
  <c r="S145" i="8"/>
  <c r="T144" i="8"/>
  <c r="S144" i="8"/>
  <c r="T143" i="8"/>
  <c r="S143" i="8"/>
  <c r="T142" i="8"/>
  <c r="S142" i="8"/>
  <c r="T141" i="8"/>
  <c r="S141" i="8"/>
  <c r="T140" i="8"/>
  <c r="S140" i="8"/>
  <c r="T139" i="8"/>
  <c r="S139" i="8"/>
  <c r="T138" i="8"/>
  <c r="S138" i="8"/>
  <c r="T137" i="8"/>
  <c r="S137" i="8"/>
  <c r="T136" i="8"/>
  <c r="S136" i="8"/>
  <c r="T135" i="8"/>
  <c r="S135" i="8"/>
  <c r="T134" i="8"/>
  <c r="S134" i="8"/>
  <c r="T133" i="8"/>
  <c r="S133" i="8"/>
  <c r="T132" i="8"/>
  <c r="S132" i="8"/>
  <c r="T131" i="8"/>
  <c r="S131" i="8"/>
  <c r="T130" i="8"/>
  <c r="S130" i="8"/>
  <c r="T129" i="8"/>
  <c r="S129" i="8"/>
  <c r="T128" i="8"/>
  <c r="S128" i="8"/>
  <c r="T127" i="8"/>
  <c r="S127" i="8"/>
  <c r="T126" i="8"/>
  <c r="S126" i="8"/>
  <c r="T125" i="8"/>
  <c r="S125" i="8"/>
  <c r="T124" i="8"/>
  <c r="S124" i="8"/>
  <c r="T123" i="8"/>
  <c r="S123" i="8"/>
  <c r="T122" i="8"/>
  <c r="S122" i="8"/>
  <c r="T121" i="8"/>
  <c r="S121" i="8"/>
  <c r="T120" i="8"/>
  <c r="S120" i="8"/>
  <c r="T119" i="8"/>
  <c r="S119" i="8"/>
  <c r="T118" i="8"/>
  <c r="S118" i="8"/>
  <c r="T117" i="8"/>
  <c r="S117" i="8"/>
  <c r="T116" i="8"/>
  <c r="S116" i="8"/>
  <c r="T115" i="8"/>
  <c r="S115" i="8"/>
  <c r="T114" i="8"/>
  <c r="S114" i="8"/>
  <c r="T113" i="8"/>
  <c r="S113" i="8"/>
  <c r="T112" i="8"/>
  <c r="S112" i="8"/>
  <c r="T111" i="8"/>
  <c r="S111" i="8"/>
  <c r="T110" i="8"/>
  <c r="S110" i="8"/>
  <c r="T109" i="8"/>
  <c r="S109" i="8"/>
  <c r="T108" i="8"/>
  <c r="S108" i="8"/>
  <c r="T107" i="8"/>
  <c r="S107" i="8"/>
  <c r="T106" i="8"/>
  <c r="S106" i="8"/>
  <c r="T105" i="8"/>
  <c r="S105" i="8"/>
  <c r="T104" i="8"/>
  <c r="S104" i="8"/>
  <c r="T103" i="8"/>
  <c r="S103" i="8"/>
  <c r="T102" i="8"/>
  <c r="S102" i="8"/>
  <c r="T101" i="8"/>
  <c r="S101" i="8"/>
  <c r="T100" i="8"/>
  <c r="S100" i="8"/>
  <c r="T99" i="8"/>
  <c r="S99" i="8"/>
  <c r="T98" i="8"/>
  <c r="S98" i="8"/>
  <c r="T97" i="8"/>
  <c r="S97" i="8"/>
  <c r="T96" i="8"/>
  <c r="S96" i="8"/>
  <c r="T95" i="8"/>
  <c r="S95" i="8"/>
  <c r="T94" i="8"/>
  <c r="S94" i="8"/>
  <c r="T93" i="8"/>
  <c r="S93" i="8"/>
  <c r="T92" i="8"/>
  <c r="S92" i="8"/>
  <c r="T91" i="8"/>
  <c r="S91" i="8"/>
  <c r="T90" i="8"/>
  <c r="S90" i="8"/>
  <c r="T89" i="8"/>
  <c r="S89" i="8"/>
  <c r="T88" i="8"/>
  <c r="S88" i="8"/>
  <c r="T87" i="8"/>
  <c r="S87" i="8"/>
  <c r="T86" i="8"/>
  <c r="S86" i="8"/>
  <c r="T85" i="8"/>
  <c r="S85" i="8"/>
  <c r="T84" i="8"/>
  <c r="S84" i="8"/>
  <c r="T83" i="8"/>
  <c r="S83" i="8"/>
  <c r="T82" i="8"/>
  <c r="S82" i="8"/>
  <c r="T81" i="8"/>
  <c r="S81" i="8"/>
  <c r="T80" i="8"/>
  <c r="S80" i="8"/>
  <c r="T79" i="8"/>
  <c r="S79" i="8"/>
  <c r="T78" i="8"/>
  <c r="S78" i="8"/>
  <c r="T77" i="8"/>
  <c r="S77" i="8"/>
  <c r="T76" i="8"/>
  <c r="S76" i="8"/>
  <c r="T75" i="8"/>
  <c r="S75" i="8"/>
  <c r="T74" i="8"/>
  <c r="S74" i="8"/>
  <c r="T73" i="8"/>
  <c r="S73" i="8"/>
  <c r="T72" i="8"/>
  <c r="S72" i="8"/>
  <c r="T71" i="8"/>
  <c r="S71" i="8"/>
  <c r="T70" i="8"/>
  <c r="S70" i="8"/>
  <c r="T69" i="8"/>
  <c r="S69" i="8"/>
  <c r="T68" i="8"/>
  <c r="S68" i="8"/>
  <c r="T67" i="8"/>
  <c r="S67" i="8"/>
  <c r="T66" i="8"/>
  <c r="S66" i="8"/>
  <c r="T65" i="8"/>
  <c r="S65" i="8"/>
  <c r="T64" i="8"/>
  <c r="S64" i="8"/>
  <c r="T63" i="8"/>
  <c r="S63" i="8"/>
  <c r="T62" i="8"/>
  <c r="S62" i="8"/>
  <c r="T61" i="8"/>
  <c r="S61" i="8"/>
  <c r="T60" i="8"/>
  <c r="S60" i="8"/>
  <c r="T59" i="8"/>
  <c r="S59" i="8"/>
  <c r="T58" i="8"/>
  <c r="S58" i="8"/>
  <c r="T57" i="8"/>
  <c r="S57" i="8"/>
  <c r="T56" i="8"/>
  <c r="S56" i="8"/>
  <c r="T55" i="8"/>
  <c r="S55" i="8"/>
  <c r="T54" i="8"/>
  <c r="S54" i="8"/>
  <c r="T53" i="8"/>
  <c r="S53" i="8"/>
  <c r="T52" i="8"/>
  <c r="S52" i="8"/>
  <c r="T51" i="8"/>
  <c r="S51" i="8"/>
  <c r="T50" i="8"/>
  <c r="S50" i="8"/>
  <c r="T49" i="8"/>
  <c r="S49" i="8"/>
  <c r="T48" i="8"/>
  <c r="S48" i="8"/>
  <c r="T47" i="8"/>
  <c r="S47" i="8"/>
  <c r="T46" i="8"/>
  <c r="S46" i="8"/>
  <c r="T45" i="8"/>
  <c r="S45" i="8"/>
  <c r="T44" i="8"/>
  <c r="S44" i="8"/>
  <c r="T43" i="8"/>
  <c r="S43" i="8"/>
  <c r="T42" i="8"/>
  <c r="S42" i="8"/>
  <c r="T41" i="8"/>
  <c r="S41" i="8"/>
  <c r="T40" i="8"/>
  <c r="S40" i="8"/>
  <c r="T39" i="8"/>
  <c r="S39" i="8"/>
  <c r="T38" i="8"/>
  <c r="S38" i="8"/>
  <c r="T37" i="8"/>
  <c r="S37" i="8"/>
  <c r="T36" i="8"/>
  <c r="S36" i="8"/>
  <c r="T35" i="8"/>
  <c r="S35" i="8"/>
  <c r="T34" i="8"/>
  <c r="S34" i="8"/>
  <c r="T33" i="8"/>
  <c r="S33" i="8"/>
  <c r="T32" i="8"/>
  <c r="S32" i="8"/>
  <c r="T31" i="8"/>
  <c r="S31" i="8"/>
  <c r="T30" i="8"/>
  <c r="S30" i="8"/>
  <c r="T29" i="8"/>
  <c r="S29" i="8"/>
  <c r="T28" i="8"/>
  <c r="S28" i="8"/>
  <c r="T27" i="8"/>
  <c r="S27" i="8"/>
  <c r="T26" i="8"/>
  <c r="S26" i="8"/>
  <c r="T25" i="8"/>
  <c r="S25" i="8"/>
  <c r="T24" i="8"/>
  <c r="S24" i="8"/>
  <c r="T23" i="8"/>
  <c r="S23" i="8"/>
  <c r="T22" i="8"/>
  <c r="S22" i="8"/>
  <c r="T21" i="8"/>
  <c r="S21" i="8"/>
  <c r="T449" i="8" l="1"/>
  <c r="S449" i="8"/>
  <c r="T448" i="8"/>
  <c r="S448" i="8"/>
  <c r="T447" i="8"/>
  <c r="S447" i="8"/>
  <c r="T445" i="8"/>
  <c r="S445" i="8"/>
  <c r="T444" i="8"/>
  <c r="S444" i="8"/>
  <c r="T443" i="8"/>
  <c r="S443" i="8"/>
  <c r="T442" i="8"/>
  <c r="S442" i="8"/>
  <c r="J76" i="8" l="1"/>
  <c r="L76" i="8" l="1"/>
  <c r="N76" i="8" s="1"/>
  <c r="P76" i="8" s="1"/>
  <c r="R76" i="8" s="1"/>
  <c r="R449" i="8"/>
  <c r="P449" i="8"/>
  <c r="N449" i="8"/>
  <c r="L449" i="8"/>
  <c r="J449" i="8"/>
  <c r="H449" i="8"/>
  <c r="F449" i="8"/>
  <c r="R284" i="8" l="1"/>
  <c r="R281" i="8" s="1"/>
  <c r="R252" i="8"/>
  <c r="R234" i="8"/>
  <c r="R233" i="8" s="1"/>
  <c r="R227" i="8"/>
  <c r="R246" i="8" s="1"/>
  <c r="R222" i="8"/>
  <c r="R209" i="8"/>
  <c r="R208" i="8" s="1"/>
  <c r="R204" i="8"/>
  <c r="R203" i="8" s="1"/>
  <c r="R183" i="8"/>
  <c r="R165" i="8"/>
  <c r="P284" i="8"/>
  <c r="P281" i="8" s="1"/>
  <c r="P252" i="8"/>
  <c r="P234" i="8"/>
  <c r="P233" i="8" s="1"/>
  <c r="P227" i="8"/>
  <c r="P222" i="8"/>
  <c r="P209" i="8"/>
  <c r="P208" i="8" s="1"/>
  <c r="P204" i="8"/>
  <c r="P203" i="8" s="1"/>
  <c r="P201" i="8" s="1"/>
  <c r="P183" i="8"/>
  <c r="P165" i="8"/>
  <c r="N284" i="8"/>
  <c r="N281" i="8" s="1"/>
  <c r="N252" i="8"/>
  <c r="N234" i="8"/>
  <c r="N233" i="8" s="1"/>
  <c r="N227" i="8"/>
  <c r="N222" i="8"/>
  <c r="N209" i="8"/>
  <c r="N208" i="8" s="1"/>
  <c r="N204" i="8"/>
  <c r="N203" i="8" s="1"/>
  <c r="N201" i="8" s="1"/>
  <c r="N183" i="8"/>
  <c r="N165" i="8"/>
  <c r="L284" i="8"/>
  <c r="L252" i="8"/>
  <c r="L234" i="8"/>
  <c r="L233" i="8" s="1"/>
  <c r="L227" i="8"/>
  <c r="L222" i="8"/>
  <c r="L209" i="8"/>
  <c r="L208" i="8" s="1"/>
  <c r="L204" i="8"/>
  <c r="L203" i="8" s="1"/>
  <c r="L201" i="8" s="1"/>
  <c r="L183" i="8"/>
  <c r="L165" i="8"/>
  <c r="J284" i="8"/>
  <c r="J281" i="8" s="1"/>
  <c r="J252" i="8"/>
  <c r="J234" i="8"/>
  <c r="J233" i="8" s="1"/>
  <c r="J227" i="8"/>
  <c r="J222" i="8"/>
  <c r="J209" i="8"/>
  <c r="J208" i="8" s="1"/>
  <c r="J204" i="8"/>
  <c r="J203" i="8" s="1"/>
  <c r="J201" i="8" s="1"/>
  <c r="J183" i="8"/>
  <c r="J165" i="8"/>
  <c r="H284" i="8"/>
  <c r="H281" i="8" s="1"/>
  <c r="H252" i="8"/>
  <c r="H234" i="8"/>
  <c r="H227" i="8"/>
  <c r="H222" i="8"/>
  <c r="H209" i="8"/>
  <c r="H204" i="8"/>
  <c r="H203" i="8" s="1"/>
  <c r="H201" i="8" s="1"/>
  <c r="H183" i="8"/>
  <c r="H165" i="8"/>
  <c r="H208" i="8" l="1"/>
  <c r="H233" i="8"/>
  <c r="P245" i="8"/>
  <c r="N241" i="8"/>
  <c r="H245" i="8"/>
  <c r="N220" i="8"/>
  <c r="N244" i="8" s="1"/>
  <c r="J241" i="8"/>
  <c r="L241" i="8"/>
  <c r="H220" i="8"/>
  <c r="J240" i="8"/>
  <c r="L240" i="8"/>
  <c r="P240" i="8"/>
  <c r="H240" i="8"/>
  <c r="N240" i="8"/>
  <c r="R245" i="8"/>
  <c r="R240" i="8"/>
  <c r="R201" i="8"/>
  <c r="R241" i="8" s="1"/>
  <c r="R220" i="8"/>
  <c r="R244" i="8" s="1"/>
  <c r="P241" i="8"/>
  <c r="P220" i="8"/>
  <c r="P244" i="8" s="1"/>
  <c r="P246" i="8"/>
  <c r="N245" i="8"/>
  <c r="N246" i="8"/>
  <c r="L220" i="8"/>
  <c r="L244" i="8" s="1"/>
  <c r="L281" i="8"/>
  <c r="L245" i="8"/>
  <c r="L246" i="8"/>
  <c r="J220" i="8"/>
  <c r="J244" i="8" s="1"/>
  <c r="J245" i="8"/>
  <c r="J246" i="8"/>
  <c r="H246" i="8"/>
  <c r="H241" i="8" l="1"/>
  <c r="H244" i="8"/>
  <c r="N248" i="8"/>
  <c r="J248" i="8"/>
  <c r="P248" i="8"/>
  <c r="L248" i="8"/>
  <c r="R248" i="8"/>
  <c r="H248" i="8" l="1"/>
  <c r="R73" i="8"/>
  <c r="R102" i="8"/>
  <c r="R58" i="8" l="1"/>
  <c r="R72" i="8" l="1"/>
  <c r="R70" i="8" l="1"/>
  <c r="R69" i="8"/>
  <c r="R68" i="8" l="1"/>
  <c r="P68" i="8"/>
  <c r="N68" i="8"/>
  <c r="L68" i="8"/>
  <c r="J68" i="8"/>
  <c r="H68" i="8"/>
  <c r="R131" i="8" l="1"/>
  <c r="R429" i="8" l="1"/>
  <c r="R372" i="8"/>
  <c r="P429" i="8"/>
  <c r="P372" i="8"/>
  <c r="N429" i="8"/>
  <c r="N372" i="8"/>
  <c r="L429" i="8"/>
  <c r="L372" i="8"/>
  <c r="J429" i="8"/>
  <c r="J372" i="8"/>
  <c r="H429" i="8"/>
  <c r="H372" i="8"/>
  <c r="R371" i="8" l="1"/>
  <c r="P371" i="8"/>
  <c r="N371" i="8"/>
  <c r="L371" i="8"/>
  <c r="J371" i="8"/>
  <c r="H371" i="8"/>
  <c r="F429" i="8"/>
  <c r="F372" i="8"/>
  <c r="F284" i="8"/>
  <c r="F281" i="8" s="1"/>
  <c r="F252" i="8"/>
  <c r="F234" i="8"/>
  <c r="F233" i="8" s="1"/>
  <c r="F227" i="8"/>
  <c r="F246" i="8" s="1"/>
  <c r="F222" i="8"/>
  <c r="F209" i="8"/>
  <c r="F208" i="8" s="1"/>
  <c r="F204" i="8"/>
  <c r="F203" i="8" s="1"/>
  <c r="F201" i="8" s="1"/>
  <c r="F183" i="8"/>
  <c r="F165" i="8"/>
  <c r="F240" i="8" l="1"/>
  <c r="F245" i="8"/>
  <c r="F220" i="8"/>
  <c r="F244" i="8" s="1"/>
  <c r="F241" i="8"/>
  <c r="F371" i="8"/>
  <c r="F248" i="8" l="1"/>
  <c r="R369" i="8" l="1"/>
  <c r="P369" i="8"/>
  <c r="F369" i="8"/>
  <c r="F311" i="8" l="1"/>
  <c r="F309" i="8" l="1"/>
  <c r="F303" i="8" l="1"/>
  <c r="F158" i="8" l="1"/>
  <c r="F163" i="8" l="1"/>
  <c r="N54" i="8" l="1"/>
  <c r="N53" i="8" s="1"/>
  <c r="J60" i="8" l="1"/>
  <c r="H60" i="8"/>
  <c r="N60" i="8"/>
  <c r="H54" i="8"/>
  <c r="N51" i="8"/>
  <c r="L60" i="8"/>
  <c r="L54" i="8"/>
  <c r="L53" i="8" s="1"/>
  <c r="L51" i="8" s="1"/>
  <c r="P60" i="8"/>
  <c r="J54" i="8"/>
  <c r="J53" i="8" s="1"/>
  <c r="J51" i="8" s="1"/>
  <c r="P54" i="8"/>
  <c r="P53" i="8" s="1"/>
  <c r="P51" i="8" s="1"/>
  <c r="H53" i="8" l="1"/>
  <c r="H51" i="8" l="1"/>
  <c r="R54" i="8" l="1"/>
  <c r="R60" i="8"/>
  <c r="R53" i="8" l="1"/>
  <c r="R51" i="8" l="1"/>
  <c r="L87" i="8" l="1"/>
  <c r="J87" i="8" l="1"/>
  <c r="N87" i="8"/>
  <c r="L130" i="8" l="1"/>
  <c r="N130" i="8" l="1"/>
  <c r="J130" i="8"/>
  <c r="P87" i="8"/>
  <c r="H87" i="8"/>
  <c r="H130" i="8" l="1"/>
  <c r="P130" i="8"/>
  <c r="R87" i="8" l="1"/>
  <c r="H101" i="8" l="1"/>
  <c r="H93" i="8"/>
  <c r="H95" i="8"/>
  <c r="H88" i="8"/>
  <c r="H311" i="8"/>
  <c r="H94" i="8" l="1"/>
  <c r="H136" i="8"/>
  <c r="H71" i="8"/>
  <c r="H131" i="8"/>
  <c r="H36" i="8" l="1"/>
  <c r="H309" i="8" l="1"/>
  <c r="H21" i="8"/>
  <c r="H85" i="8"/>
  <c r="H79" i="8" l="1"/>
  <c r="H303" i="8"/>
  <c r="H107" i="8" l="1"/>
  <c r="H128" i="8"/>
  <c r="H122" i="8" l="1"/>
  <c r="H137" i="8"/>
  <c r="H158" i="8"/>
  <c r="H163" i="8" l="1"/>
  <c r="N101" i="8" l="1"/>
  <c r="N311" i="8" l="1"/>
  <c r="N88" i="8"/>
  <c r="J95" i="8"/>
  <c r="N93" i="8"/>
  <c r="N136" i="8"/>
  <c r="L101" i="8"/>
  <c r="N71" i="8"/>
  <c r="J101" i="8"/>
  <c r="J311" i="8"/>
  <c r="J88" i="8"/>
  <c r="J93" i="8"/>
  <c r="N95" i="8"/>
  <c r="N94" i="8" s="1"/>
  <c r="J94" i="8" l="1"/>
  <c r="L95" i="8"/>
  <c r="L71" i="8"/>
  <c r="J131" i="8"/>
  <c r="L136" i="8"/>
  <c r="P136" i="8"/>
  <c r="P101" i="8"/>
  <c r="L311" i="8"/>
  <c r="L88" i="8"/>
  <c r="J136" i="8"/>
  <c r="L93" i="8"/>
  <c r="J71" i="8"/>
  <c r="N131" i="8"/>
  <c r="R93" i="8"/>
  <c r="R101" i="8"/>
  <c r="L94" i="8" l="1"/>
  <c r="P95" i="8"/>
  <c r="P94" i="8" s="1"/>
  <c r="R311" i="8"/>
  <c r="R88" i="8"/>
  <c r="P93" i="8"/>
  <c r="P131" i="8"/>
  <c r="P311" i="8"/>
  <c r="P88" i="8"/>
  <c r="L131" i="8"/>
  <c r="R71" i="8"/>
  <c r="N36" i="8" l="1"/>
  <c r="P71" i="8"/>
  <c r="L36" i="8" l="1"/>
  <c r="P36" i="8"/>
  <c r="J36" i="8"/>
  <c r="R136" i="8"/>
  <c r="R130" i="8"/>
  <c r="R95" i="8"/>
  <c r="R94" i="8" l="1"/>
  <c r="N309" i="8" l="1"/>
  <c r="N21" i="8"/>
  <c r="N303" i="8" s="1"/>
  <c r="N85" i="8"/>
  <c r="N79" i="8" s="1"/>
  <c r="L309" i="8"/>
  <c r="L21" i="8"/>
  <c r="L303" i="8" s="1"/>
  <c r="L85" i="8"/>
  <c r="L79" i="8" s="1"/>
  <c r="R36" i="8"/>
  <c r="J309" i="8"/>
  <c r="J21" i="8"/>
  <c r="J85" i="8"/>
  <c r="J79" i="8" l="1"/>
  <c r="J303" i="8"/>
  <c r="P309" i="8" l="1"/>
  <c r="P21" i="8"/>
  <c r="P85" i="8"/>
  <c r="R309" i="8" l="1"/>
  <c r="R21" i="8"/>
  <c r="R303" i="8" s="1"/>
  <c r="R85" i="8"/>
  <c r="R79" i="8" s="1"/>
  <c r="P79" i="8"/>
  <c r="P303" i="8"/>
  <c r="R137" i="8"/>
  <c r="R107" i="8" l="1"/>
  <c r="R158" i="8" s="1"/>
  <c r="R163" i="8" s="1"/>
  <c r="R128" i="8"/>
  <c r="R122" i="8" s="1"/>
  <c r="N137" i="8" l="1"/>
  <c r="J107" i="8"/>
  <c r="L107" i="8"/>
  <c r="L158" i="8" s="1"/>
  <c r="L163" i="8" s="1"/>
  <c r="L128" i="8"/>
  <c r="L122" i="8" s="1"/>
  <c r="N107" i="8"/>
  <c r="N158" i="8" s="1"/>
  <c r="N163" i="8" s="1"/>
  <c r="L137" i="8"/>
  <c r="J137" i="8" l="1"/>
  <c r="J128" i="8"/>
  <c r="P137" i="8"/>
  <c r="P107" i="8"/>
  <c r="P158" i="8" s="1"/>
  <c r="P163" i="8" s="1"/>
  <c r="P128" i="8"/>
  <c r="P122" i="8" s="1"/>
  <c r="N128" i="8"/>
  <c r="N122" i="8" s="1"/>
  <c r="J158" i="8"/>
  <c r="J163" i="8" l="1"/>
  <c r="J122" i="8"/>
  <c r="R152" i="8" l="1"/>
  <c r="J152" i="8" l="1"/>
  <c r="L152" i="8"/>
  <c r="F152" i="8" l="1"/>
  <c r="H152" i="8" l="1"/>
  <c r="N152" i="8" l="1"/>
  <c r="P152" i="8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<sst xmlns="http://schemas.openxmlformats.org/spreadsheetml/2006/main" count="3950" uniqueCount="698">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</sst>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36" sqref="B36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8"/>
      <c r="E8" s="78"/>
      <c r="F8" s="78"/>
      <c r="G8" s="78"/>
      <c r="H8" s="78"/>
      <c r="I8" s="78"/>
      <c r="J8" s="78"/>
      <c r="K8" s="78"/>
      <c r="L8" s="78"/>
      <c r="M8" s="78"/>
      <c r="N8" s="77"/>
      <c r="O8" s="77"/>
      <c r="P8" s="77"/>
      <c r="Q8" s="77"/>
      <c r="R8" s="77"/>
      <c r="S8" s="78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79" t="s">
        <v>11</v>
      </c>
      <c r="E17" s="79" t="s">
        <v>12</v>
      </c>
      <c r="F17" s="79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7328.3950733546253</v>
      </c>
      <c r="E21" s="82">
        <v>7712.6202687071846</v>
      </c>
      <c r="F21" s="82">
        <v>8488.3079022801667</v>
      </c>
      <c r="G21" s="82">
        <v>8517.3918116276709</v>
      </c>
      <c r="H21" s="82">
        <f>H27+H29+H30+H35</f>
        <v>8777.8514151907402</v>
      </c>
      <c r="I21" s="82">
        <v>8946.4756956033343</v>
      </c>
      <c r="J21" s="82">
        <f>J27+J29+J30+J35</f>
        <v>9196.8074909783791</v>
      </c>
      <c r="K21" s="82">
        <v>9139.6767397237454</v>
      </c>
      <c r="L21" s="82">
        <f>L27+L29+L30+L35</f>
        <v>9464.3569770589384</v>
      </c>
      <c r="M21" s="82">
        <v>9420.3692519177985</v>
      </c>
      <c r="N21" s="82">
        <f>N27+N29+N30+N35</f>
        <v>9819.9021465988972</v>
      </c>
      <c r="O21" s="82" t="s">
        <v>226</v>
      </c>
      <c r="P21" s="82">
        <f>P27+P29+P30+P35</f>
        <v>10198.16928163087</v>
      </c>
      <c r="Q21" s="82" t="s">
        <v>226</v>
      </c>
      <c r="R21" s="82">
        <f>R27+R29+R30+R35</f>
        <v>10504.114360079795</v>
      </c>
      <c r="S21" s="82">
        <f>IFERROR(I21+K21+M21,"-")</f>
        <v>27506.52168724488</v>
      </c>
      <c r="T21" s="83">
        <f>IFERROR(J21+L21+N21+P21+R21,"-")</f>
        <v>49183.350256346879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7045.9924199999996</v>
      </c>
      <c r="E27" s="84">
        <v>7654.7794899999999</v>
      </c>
      <c r="F27" s="84">
        <v>8382.518</v>
      </c>
      <c r="G27" s="84">
        <v>8442.0876043654152</v>
      </c>
      <c r="H27" s="84">
        <v>8693.99460201074</v>
      </c>
      <c r="I27" s="84">
        <v>8797.6292186699993</v>
      </c>
      <c r="J27" s="84">
        <v>9085.6301342283787</v>
      </c>
      <c r="K27" s="84">
        <v>9038.3930319099982</v>
      </c>
      <c r="L27" s="84">
        <v>9398.3266315965393</v>
      </c>
      <c r="M27" s="84">
        <v>9342.7857795700002</v>
      </c>
      <c r="N27" s="84">
        <v>9759.7286054535998</v>
      </c>
      <c r="O27" s="84" t="s">
        <v>226</v>
      </c>
      <c r="P27" s="84">
        <v>10135.907384758561</v>
      </c>
      <c r="Q27" s="84" t="s">
        <v>226</v>
      </c>
      <c r="R27" s="84">
        <v>10439.984606301317</v>
      </c>
      <c r="S27" s="84">
        <f t="shared" si="0"/>
        <v>27178.808030149998</v>
      </c>
      <c r="T27" s="86">
        <f t="shared" si="1"/>
        <v>48819.577362338394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271.06993999999997</v>
      </c>
      <c r="E29" s="84">
        <v>29.049889999999998</v>
      </c>
      <c r="F29" s="84">
        <v>20.777000000000001</v>
      </c>
      <c r="G29" s="84">
        <v>24.890627159399997</v>
      </c>
      <c r="H29" s="84">
        <v>37.173973180000004</v>
      </c>
      <c r="I29" s="84">
        <v>97.303920637200008</v>
      </c>
      <c r="J29" s="84">
        <v>62.907300190000008</v>
      </c>
      <c r="K29" s="84">
        <v>48.5670162766</v>
      </c>
      <c r="L29" s="84">
        <v>15.829486640000001</v>
      </c>
      <c r="M29" s="84">
        <v>23.645680160000001</v>
      </c>
      <c r="N29" s="84">
        <v>7.9646479699999997</v>
      </c>
      <c r="O29" s="84" t="s">
        <v>226</v>
      </c>
      <c r="P29" s="84">
        <v>7.9646479699999997</v>
      </c>
      <c r="Q29" s="84" t="s">
        <v>226</v>
      </c>
      <c r="R29" s="84">
        <v>8.2035874091000007</v>
      </c>
      <c r="S29" s="84">
        <f t="shared" si="0"/>
        <v>169.51661707380001</v>
      </c>
      <c r="T29" s="86">
        <f t="shared" si="1"/>
        <v>102.86967017910001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11.332713354625309</v>
      </c>
      <c r="E35" s="84">
        <v>28.79088870718402</v>
      </c>
      <c r="F35" s="84">
        <v>85.012902280166799</v>
      </c>
      <c r="G35" s="84">
        <v>50.413580102855342</v>
      </c>
      <c r="H35" s="84">
        <v>46.682839999999999</v>
      </c>
      <c r="I35" s="84">
        <v>51.542556296136233</v>
      </c>
      <c r="J35" s="84">
        <v>48.27005656</v>
      </c>
      <c r="K35" s="84">
        <v>52.716691537147391</v>
      </c>
      <c r="L35" s="84">
        <v>50.200858822400008</v>
      </c>
      <c r="M35" s="84">
        <v>53.93779218779877</v>
      </c>
      <c r="N35" s="84">
        <v>52.208893175296012</v>
      </c>
      <c r="O35" s="84" t="s">
        <v>226</v>
      </c>
      <c r="P35" s="84">
        <v>54.29724890230785</v>
      </c>
      <c r="Q35" s="84" t="s">
        <v>226</v>
      </c>
      <c r="R35" s="84">
        <v>55.926166369377093</v>
      </c>
      <c r="S35" s="84">
        <f t="shared" si="0"/>
        <v>158.19704002108239</v>
      </c>
      <c r="T35" s="85">
        <f t="shared" si="1"/>
        <v>260.90322382938098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6180.4173675509901</v>
      </c>
      <c r="E36" s="84">
        <v>6673.0807498100003</v>
      </c>
      <c r="F36" s="84">
        <v>6997.6246825308972</v>
      </c>
      <c r="G36" s="84">
        <v>7353.3823544764582</v>
      </c>
      <c r="H36" s="84">
        <f>H42+H44+H45+H50</f>
        <v>7403.6473299565969</v>
      </c>
      <c r="I36" s="84">
        <v>7679.2105487167391</v>
      </c>
      <c r="J36" s="84">
        <f>J42+J44+J45+J50</f>
        <v>7713.4206591165484</v>
      </c>
      <c r="K36" s="84">
        <v>8009.9017969269207</v>
      </c>
      <c r="L36" s="84">
        <f>L42+L44+L45+L50</f>
        <v>7941.8240360246891</v>
      </c>
      <c r="M36" s="84">
        <v>8377.7299436576395</v>
      </c>
      <c r="N36" s="84">
        <f>N42+N44+N45+N50</f>
        <v>8132.1384143985315</v>
      </c>
      <c r="O36" s="84" t="s">
        <v>226</v>
      </c>
      <c r="P36" s="84">
        <f>P42+P44+P45+P50</f>
        <v>8334.5065570307725</v>
      </c>
      <c r="Q36" s="84" t="s">
        <v>226</v>
      </c>
      <c r="R36" s="84">
        <f>R42+R44+R45+R50</f>
        <v>8525.6585827322979</v>
      </c>
      <c r="S36" s="84">
        <f t="shared" si="0"/>
        <v>24066.842289301298</v>
      </c>
      <c r="T36" s="85">
        <f t="shared" si="1"/>
        <v>40647.548249302839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6104.5848745792746</v>
      </c>
      <c r="E42" s="84">
        <v>6594.7506314089196</v>
      </c>
      <c r="F42" s="84">
        <v>6907.44</v>
      </c>
      <c r="G42" s="84">
        <v>7247.2619332022869</v>
      </c>
      <c r="H42" s="84">
        <v>7311.7388502414888</v>
      </c>
      <c r="I42" s="84">
        <v>7546.7385937619238</v>
      </c>
      <c r="J42" s="84">
        <v>7622.1001520114405</v>
      </c>
      <c r="K42" s="84">
        <v>7896.6968333055729</v>
      </c>
      <c r="L42" s="84">
        <v>7850.5035289195812</v>
      </c>
      <c r="M42" s="84">
        <v>8263.5949831731632</v>
      </c>
      <c r="N42" s="84">
        <v>8040.8179072934236</v>
      </c>
      <c r="O42" s="84" t="s">
        <v>226</v>
      </c>
      <c r="P42" s="84">
        <v>8243.1860499256636</v>
      </c>
      <c r="Q42" s="84" t="s">
        <v>226</v>
      </c>
      <c r="R42" s="84">
        <v>8431.5984604140358</v>
      </c>
      <c r="S42" s="84">
        <f t="shared" si="0"/>
        <v>23707.030410240659</v>
      </c>
      <c r="T42" s="85">
        <f t="shared" si="1"/>
        <v>40188.206098564144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66.192672159713396</v>
      </c>
      <c r="E44" s="84">
        <v>61.524551661079997</v>
      </c>
      <c r="F44" s="84">
        <v>55.384999999999998</v>
      </c>
      <c r="G44" s="84">
        <v>65.482804006699041</v>
      </c>
      <c r="H44" s="84">
        <v>59.212556896263528</v>
      </c>
      <c r="I44" s="84">
        <v>91.332925660345381</v>
      </c>
      <c r="J44" s="84">
        <v>59.212556896263543</v>
      </c>
      <c r="K44" s="84">
        <v>71.508511372212311</v>
      </c>
      <c r="L44" s="84">
        <v>59.212556896263543</v>
      </c>
      <c r="M44" s="84">
        <v>71.845456195135796</v>
      </c>
      <c r="N44" s="84">
        <v>59.212556896263543</v>
      </c>
      <c r="O44" s="84" t="s">
        <v>226</v>
      </c>
      <c r="P44" s="84">
        <v>59.212556896263543</v>
      </c>
      <c r="Q44" s="84" t="s">
        <v>226</v>
      </c>
      <c r="R44" s="84">
        <v>60.988933603151452</v>
      </c>
      <c r="S44" s="84">
        <f t="shared" si="0"/>
        <v>234.68689322769347</v>
      </c>
      <c r="T44" s="85">
        <f t="shared" si="1"/>
        <v>297.83916118820559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9.6398208120015259</v>
      </c>
      <c r="E50" s="84">
        <v>16.80556674</v>
      </c>
      <c r="F50" s="84">
        <v>34.799682530898359</v>
      </c>
      <c r="G50" s="84">
        <v>40.637617267472898</v>
      </c>
      <c r="H50" s="84">
        <v>32.695922818844544</v>
      </c>
      <c r="I50" s="84">
        <v>41.139029294469346</v>
      </c>
      <c r="J50" s="84">
        <v>32.107950208844542</v>
      </c>
      <c r="K50" s="84">
        <v>41.696452249135689</v>
      </c>
      <c r="L50" s="84">
        <v>32.107950208844542</v>
      </c>
      <c r="M50" s="84">
        <v>42.289504289340123</v>
      </c>
      <c r="N50" s="84">
        <v>32.107950208844542</v>
      </c>
      <c r="O50" s="84" t="s">
        <v>226</v>
      </c>
      <c r="P50" s="84">
        <v>32.107950208844542</v>
      </c>
      <c r="Q50" s="84" t="s">
        <v>226</v>
      </c>
      <c r="R50" s="84">
        <v>33.071188715109876</v>
      </c>
      <c r="S50" s="84">
        <f t="shared" si="0"/>
        <v>125.12498583294516</v>
      </c>
      <c r="T50" s="85">
        <f t="shared" si="1"/>
        <v>161.50298955048805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724.01777272000004</v>
      </c>
      <c r="E51" s="84">
        <v>808.90256546000001</v>
      </c>
      <c r="F51" s="84">
        <v>883.202</v>
      </c>
      <c r="G51" s="84">
        <v>960.61527418052651</v>
      </c>
      <c r="H51" s="84">
        <f>H52+H53+H58+H59</f>
        <v>957.2817924699998</v>
      </c>
      <c r="I51" s="84">
        <v>989.06134538171364</v>
      </c>
      <c r="J51" s="84">
        <f>J52+J53+J58+J59</f>
        <v>972.41812132283076</v>
      </c>
      <c r="K51" s="84">
        <v>1019.5040909913519</v>
      </c>
      <c r="L51" s="84">
        <f>L52+L53+L58+L59</f>
        <v>961.83808800031943</v>
      </c>
      <c r="M51" s="84">
        <v>1051.2024148273399</v>
      </c>
      <c r="N51" s="84">
        <f>N52+N53+N58+N59</f>
        <v>946.11586139960195</v>
      </c>
      <c r="O51" s="84" t="s">
        <v>226</v>
      </c>
      <c r="P51" s="84">
        <f>P52+P53+P58+P59</f>
        <v>929.78519899682715</v>
      </c>
      <c r="Q51" s="84" t="s">
        <v>226</v>
      </c>
      <c r="R51" s="84">
        <f>R52+R53+R58+R59</f>
        <v>949.45751448593205</v>
      </c>
      <c r="S51" s="84">
        <f t="shared" si="0"/>
        <v>3059.7678512004054</v>
      </c>
      <c r="T51" s="85">
        <f t="shared" si="1"/>
        <v>4759.6147842055116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484.09321691999997</v>
      </c>
      <c r="E53" s="84">
        <v>555.65411572999994</v>
      </c>
      <c r="F53" s="84">
        <v>621.39400000000001</v>
      </c>
      <c r="G53" s="84">
        <v>704.52780356999995</v>
      </c>
      <c r="H53" s="84">
        <f>H54+H57</f>
        <v>683.24044310999989</v>
      </c>
      <c r="I53" s="84">
        <v>732.86597632000007</v>
      </c>
      <c r="J53" s="84">
        <f>J54+J57</f>
        <v>698.37677196283084</v>
      </c>
      <c r="K53" s="84">
        <v>763.20071558000006</v>
      </c>
      <c r="L53" s="84">
        <f>L54+L57</f>
        <v>687.79673864031952</v>
      </c>
      <c r="M53" s="84">
        <v>794.79092506000006</v>
      </c>
      <c r="N53" s="84">
        <f>N54+N57</f>
        <v>672.07451203960204</v>
      </c>
      <c r="O53" s="84" t="s">
        <v>226</v>
      </c>
      <c r="P53" s="84">
        <f>P54+P57</f>
        <v>655.74384963682724</v>
      </c>
      <c r="Q53" s="84" t="s">
        <v>226</v>
      </c>
      <c r="R53" s="84">
        <f>R54+R57</f>
        <v>675.41616512593203</v>
      </c>
      <c r="S53" s="84">
        <f t="shared" si="0"/>
        <v>2290.8576169600001</v>
      </c>
      <c r="T53" s="85">
        <f t="shared" si="1"/>
        <v>3389.4080374055115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484.09321691999997</v>
      </c>
      <c r="E54" s="84">
        <v>555.65411572999994</v>
      </c>
      <c r="F54" s="84">
        <v>621.39400000000001</v>
      </c>
      <c r="G54" s="84">
        <v>704.52780356999995</v>
      </c>
      <c r="H54" s="84">
        <f>H55+H56</f>
        <v>683.24044310999989</v>
      </c>
      <c r="I54" s="84">
        <v>732.86597632000007</v>
      </c>
      <c r="J54" s="84">
        <f>J55+J56</f>
        <v>698.37677196283084</v>
      </c>
      <c r="K54" s="84">
        <v>763.20071558000006</v>
      </c>
      <c r="L54" s="84">
        <f>L55+L56</f>
        <v>687.79673864031952</v>
      </c>
      <c r="M54" s="84">
        <v>794.79092506000006</v>
      </c>
      <c r="N54" s="84">
        <f>N55+N56</f>
        <v>672.07451203960204</v>
      </c>
      <c r="O54" s="84" t="s">
        <v>226</v>
      </c>
      <c r="P54" s="84">
        <f>P55+P56</f>
        <v>655.74384963682724</v>
      </c>
      <c r="Q54" s="84" t="s">
        <v>226</v>
      </c>
      <c r="R54" s="84">
        <f>R55+R56</f>
        <v>675.41616512593203</v>
      </c>
      <c r="S54" s="84">
        <f t="shared" si="0"/>
        <v>2290.8576169600001</v>
      </c>
      <c r="T54" s="85">
        <f t="shared" si="1"/>
        <v>3389.4080374055115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484.09321691999997</v>
      </c>
      <c r="E55" s="84">
        <v>555.65411572999994</v>
      </c>
      <c r="F55" s="84">
        <v>621.39400000000001</v>
      </c>
      <c r="G55" s="84">
        <v>704.52780356999995</v>
      </c>
      <c r="H55" s="84">
        <v>683.24044310999989</v>
      </c>
      <c r="I55" s="84">
        <v>732.86597632000007</v>
      </c>
      <c r="J55" s="84">
        <v>698.37677196283084</v>
      </c>
      <c r="K55" s="84">
        <v>763.20071558000006</v>
      </c>
      <c r="L55" s="84">
        <v>687.79673864031952</v>
      </c>
      <c r="M55" s="84">
        <v>794.79092506000006</v>
      </c>
      <c r="N55" s="84">
        <v>672.07451203960204</v>
      </c>
      <c r="O55" s="84" t="s">
        <v>226</v>
      </c>
      <c r="P55" s="84">
        <v>655.74384963682724</v>
      </c>
      <c r="Q55" s="84" t="s">
        <v>226</v>
      </c>
      <c r="R55" s="84">
        <v>675.41616512593203</v>
      </c>
      <c r="S55" s="84">
        <f t="shared" si="0"/>
        <v>2290.8576169600001</v>
      </c>
      <c r="T55" s="85">
        <f t="shared" si="1"/>
        <v>3389.4080374055115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105.7863684</v>
      </c>
      <c r="E58" s="84">
        <v>117.12342770655302</v>
      </c>
      <c r="F58" s="84">
        <v>121.02433510999998</v>
      </c>
      <c r="G58" s="84">
        <v>119.47760860345474</v>
      </c>
      <c r="H58" s="84">
        <v>112.20898360000001</v>
      </c>
      <c r="I58" s="84">
        <v>120.67238468948929</v>
      </c>
      <c r="J58" s="84">
        <v>112.20898360000001</v>
      </c>
      <c r="K58" s="84">
        <v>121.87910853638418</v>
      </c>
      <c r="L58" s="84">
        <v>112.20898360000001</v>
      </c>
      <c r="M58" s="84">
        <v>123.09789962174803</v>
      </c>
      <c r="N58" s="84">
        <v>112.20898360000001</v>
      </c>
      <c r="O58" s="84" t="s">
        <v>226</v>
      </c>
      <c r="P58" s="84">
        <v>112.20898360000001</v>
      </c>
      <c r="Q58" s="84" t="s">
        <v>226</v>
      </c>
      <c r="R58" s="84">
        <f>P58*(P58/N58)</f>
        <v>112.20898360000001</v>
      </c>
      <c r="S58" s="84">
        <f t="shared" si="0"/>
        <v>365.64939284762147</v>
      </c>
      <c r="T58" s="85">
        <f t="shared" si="1"/>
        <v>561.04491800000005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134.13818740000005</v>
      </c>
      <c r="E59" s="84">
        <v>136.125022023447</v>
      </c>
      <c r="F59" s="84">
        <v>140.78366489000001</v>
      </c>
      <c r="G59" s="84">
        <v>136.60986200707177</v>
      </c>
      <c r="H59" s="84">
        <v>161.83236575999996</v>
      </c>
      <c r="I59" s="84">
        <v>135.52298437222433</v>
      </c>
      <c r="J59" s="84">
        <v>161.83236575999996</v>
      </c>
      <c r="K59" s="84">
        <v>134.42426687496771</v>
      </c>
      <c r="L59" s="84">
        <v>161.83236575999996</v>
      </c>
      <c r="M59" s="84">
        <v>133.31359014559177</v>
      </c>
      <c r="N59" s="84">
        <v>161.83236575999996</v>
      </c>
      <c r="O59" s="84" t="s">
        <v>226</v>
      </c>
      <c r="P59" s="84">
        <v>161.83236575999996</v>
      </c>
      <c r="Q59" s="84" t="s">
        <v>226</v>
      </c>
      <c r="R59" s="84">
        <v>161.83236575999996</v>
      </c>
      <c r="S59" s="84">
        <f t="shared" si="0"/>
        <v>403.26084139278385</v>
      </c>
      <c r="T59" s="85">
        <f t="shared" si="1"/>
        <v>809.16182879999974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3054.9144760100007</v>
      </c>
      <c r="E60" s="84">
        <v>3338.2195576400004</v>
      </c>
      <c r="F60" s="84">
        <v>3490.0769999999998</v>
      </c>
      <c r="G60" s="84">
        <v>3552.1702061793758</v>
      </c>
      <c r="H60" s="84">
        <f>H61+H62+H63+H64+H65</f>
        <v>3660.5927281868744</v>
      </c>
      <c r="I60" s="84">
        <v>3679.2511122267847</v>
      </c>
      <c r="J60" s="84">
        <f>J61+J62+J63+J64+J65</f>
        <v>3856.0625978833</v>
      </c>
      <c r="K60" s="84">
        <v>3811.1144763403054</v>
      </c>
      <c r="L60" s="84">
        <f>L61+L62+L63+L64+L65</f>
        <v>4000.2178625146903</v>
      </c>
      <c r="M60" s="84">
        <v>3947.9445829961983</v>
      </c>
      <c r="N60" s="84">
        <f>N61+N62+N63+N64+N65</f>
        <v>4130.5282193101393</v>
      </c>
      <c r="O60" s="84" t="s">
        <v>226</v>
      </c>
      <c r="P60" s="84">
        <f>P61+P62+P63+P64+P65</f>
        <v>4268.1713163037812</v>
      </c>
      <c r="Q60" s="84" t="s">
        <v>226</v>
      </c>
      <c r="R60" s="84">
        <f>R61+R62+R63+R64+R65</f>
        <v>4396.2164557928945</v>
      </c>
      <c r="S60" s="84">
        <f t="shared" si="0"/>
        <v>11438.310171563289</v>
      </c>
      <c r="T60" s="85">
        <f t="shared" si="1"/>
        <v>20651.196451804808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1041.8477685</v>
      </c>
      <c r="E61" s="84">
        <v>1192.09482142</v>
      </c>
      <c r="F61" s="84">
        <v>1240.1669999999999</v>
      </c>
      <c r="G61" s="84">
        <v>1271.9066627733562</v>
      </c>
      <c r="H61" s="84">
        <v>1327.6251238168741</v>
      </c>
      <c r="I61" s="84">
        <v>1312.6091236827017</v>
      </c>
      <c r="J61" s="84">
        <v>1380.3633590433001</v>
      </c>
      <c r="K61" s="84">
        <v>1354.6311644436066</v>
      </c>
      <c r="L61" s="84">
        <v>1430.1203954446901</v>
      </c>
      <c r="M61" s="84">
        <v>1398.0176322560133</v>
      </c>
      <c r="N61" s="84">
        <v>1481.6760806101399</v>
      </c>
      <c r="O61" s="84" t="s">
        <v>226</v>
      </c>
      <c r="P61" s="84">
        <v>1534.7849031837802</v>
      </c>
      <c r="Q61" s="84" t="s">
        <v>226</v>
      </c>
      <c r="R61" s="84">
        <v>1580.8284502792935</v>
      </c>
      <c r="S61" s="84">
        <f t="shared" si="0"/>
        <v>4065.2579203823216</v>
      </c>
      <c r="T61" s="85">
        <f t="shared" si="1"/>
        <v>7407.7731885612047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1908.3069204400003</v>
      </c>
      <c r="E62" s="84">
        <v>2031.8135677100004</v>
      </c>
      <c r="F62" s="84">
        <v>2115.817</v>
      </c>
      <c r="G62" s="84">
        <v>2151.8352102333697</v>
      </c>
      <c r="H62" s="84">
        <v>2203.3581033700002</v>
      </c>
      <c r="I62" s="84">
        <v>2238.1045263287601</v>
      </c>
      <c r="J62" s="84">
        <v>2346.0897378399995</v>
      </c>
      <c r="K62" s="84">
        <v>2327.8366115096605</v>
      </c>
      <c r="L62" s="84">
        <v>2440.4879660699999</v>
      </c>
      <c r="M62" s="84">
        <v>2421.17090294326</v>
      </c>
      <c r="N62" s="84">
        <v>2519.2426376999997</v>
      </c>
      <c r="O62" s="84" t="s">
        <v>226</v>
      </c>
      <c r="P62" s="84">
        <v>2603.7769121200004</v>
      </c>
      <c r="Q62" s="84" t="s">
        <v>226</v>
      </c>
      <c r="R62" s="84">
        <v>2681.8902194836005</v>
      </c>
      <c r="S62" s="84">
        <f t="shared" si="0"/>
        <v>6987.1120407816816</v>
      </c>
      <c r="T62" s="85">
        <f t="shared" si="1"/>
        <v>12591.4874732136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104.75978706999997</v>
      </c>
      <c r="E65" s="84">
        <v>114.31116850999999</v>
      </c>
      <c r="F65" s="84">
        <v>134.09299999999999</v>
      </c>
      <c r="G65" s="84">
        <v>128.42833317265007</v>
      </c>
      <c r="H65" s="84">
        <v>129.60950099999971</v>
      </c>
      <c r="I65" s="84">
        <v>128.53746221532276</v>
      </c>
      <c r="J65" s="84">
        <v>129.60950100000017</v>
      </c>
      <c r="K65" s="84">
        <v>128.64670038703829</v>
      </c>
      <c r="L65" s="84">
        <v>129.60950100000017</v>
      </c>
      <c r="M65" s="84">
        <v>128.75604779692506</v>
      </c>
      <c r="N65" s="84">
        <v>129.60950100000017</v>
      </c>
      <c r="O65" s="84" t="s">
        <v>226</v>
      </c>
      <c r="P65" s="84">
        <v>129.60950100000062</v>
      </c>
      <c r="Q65" s="84" t="s">
        <v>226</v>
      </c>
      <c r="R65" s="84">
        <v>133.49778603000067</v>
      </c>
      <c r="S65" s="84">
        <f t="shared" si="0"/>
        <v>385.94021039928612</v>
      </c>
      <c r="T65" s="85">
        <f t="shared" si="1"/>
        <v>651.93579003000173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1455.41557889</v>
      </c>
      <c r="E66" s="84">
        <v>1557.7290932400001</v>
      </c>
      <c r="F66" s="84">
        <v>1581.1379999999999</v>
      </c>
      <c r="G66" s="84">
        <v>1691.1719025513326</v>
      </c>
      <c r="H66" s="84">
        <v>1688.7310176200178</v>
      </c>
      <c r="I66" s="84">
        <v>1758.8187786533856</v>
      </c>
      <c r="J66" s="84">
        <v>1688.7310176200178</v>
      </c>
      <c r="K66" s="84">
        <v>1829.1715297995215</v>
      </c>
      <c r="L66" s="84">
        <v>1688.7310176200178</v>
      </c>
      <c r="M66" s="84">
        <v>1902.3383909915021</v>
      </c>
      <c r="N66" s="84">
        <v>1688.7310176200178</v>
      </c>
      <c r="O66" s="84" t="s">
        <v>226</v>
      </c>
      <c r="P66" s="84">
        <v>1688.7310176200178</v>
      </c>
      <c r="Q66" s="84" t="s">
        <v>226</v>
      </c>
      <c r="R66" s="84">
        <v>1688.7310176200178</v>
      </c>
      <c r="S66" s="84">
        <f t="shared" si="0"/>
        <v>5490.3286994444088</v>
      </c>
      <c r="T66" s="85">
        <f t="shared" si="1"/>
        <v>8443.6550881000894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577.65268920999995</v>
      </c>
      <c r="E67" s="84">
        <v>610.57181937999997</v>
      </c>
      <c r="F67" s="84">
        <v>634.99400000000003</v>
      </c>
      <c r="G67" s="84">
        <v>702.54792227094413</v>
      </c>
      <c r="H67" s="84">
        <v>694.32507644862187</v>
      </c>
      <c r="I67" s="84">
        <v>787.03123948362122</v>
      </c>
      <c r="J67" s="84">
        <v>770.80578084553895</v>
      </c>
      <c r="K67" s="84">
        <v>876.81671926951083</v>
      </c>
      <c r="L67" s="84">
        <v>852.0893303483756</v>
      </c>
      <c r="M67" s="84">
        <v>985.11066361334804</v>
      </c>
      <c r="N67" s="84">
        <v>922.42816993019187</v>
      </c>
      <c r="O67" s="84" t="s">
        <v>226</v>
      </c>
      <c r="P67" s="84">
        <v>989.54714592760729</v>
      </c>
      <c r="Q67" s="84" t="s">
        <v>226</v>
      </c>
      <c r="R67" s="84">
        <v>1019.2335603054355</v>
      </c>
      <c r="S67" s="84">
        <f t="shared" si="0"/>
        <v>2648.9586223664801</v>
      </c>
      <c r="T67" s="85">
        <f t="shared" si="1"/>
        <v>4554.103987357149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90.172311999999991</v>
      </c>
      <c r="E68" s="84">
        <v>104.89237900000001</v>
      </c>
      <c r="F68" s="84">
        <v>131.21468400000001</v>
      </c>
      <c r="G68" s="84">
        <v>159.84246216</v>
      </c>
      <c r="H68" s="84">
        <f>H69+H70</f>
        <v>159.76472499999997</v>
      </c>
      <c r="I68" s="84">
        <v>182.61388064640002</v>
      </c>
      <c r="J68" s="84">
        <f>J69+J70</f>
        <v>176.144498</v>
      </c>
      <c r="K68" s="84">
        <v>204.839275872256</v>
      </c>
      <c r="L68" s="84">
        <f>L69+L70</f>
        <v>196.233498</v>
      </c>
      <c r="M68" s="84">
        <v>229.60835690714626</v>
      </c>
      <c r="N68" s="84">
        <f>N69+N70</f>
        <v>212.626498</v>
      </c>
      <c r="O68" s="84" t="s">
        <v>226</v>
      </c>
      <c r="P68" s="84">
        <f>P69+P70</f>
        <v>226.64049799999998</v>
      </c>
      <c r="Q68" s="84" t="s">
        <v>226</v>
      </c>
      <c r="R68" s="84">
        <f>R69+R70</f>
        <v>241.59143002679232</v>
      </c>
      <c r="S68" s="84">
        <f t="shared" si="0"/>
        <v>617.06151342580222</v>
      </c>
      <c r="T68" s="85">
        <f t="shared" si="1"/>
        <v>1053.2364220267923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87.347504999999984</v>
      </c>
      <c r="E69" s="84">
        <v>102.01096700000001</v>
      </c>
      <c r="F69" s="84">
        <v>128.386867</v>
      </c>
      <c r="G69" s="84">
        <v>156.732</v>
      </c>
      <c r="H69" s="84">
        <v>156.750227</v>
      </c>
      <c r="I69" s="84">
        <v>179.37899999999999</v>
      </c>
      <c r="J69" s="84">
        <v>173.13</v>
      </c>
      <c r="K69" s="84">
        <v>201.47499999999999</v>
      </c>
      <c r="L69" s="84">
        <v>193.21899999999999</v>
      </c>
      <c r="M69" s="84">
        <v>226.10951</v>
      </c>
      <c r="N69" s="84">
        <v>209.61199999999999</v>
      </c>
      <c r="O69" s="84" t="s">
        <v>226</v>
      </c>
      <c r="P69" s="84">
        <v>223.626</v>
      </c>
      <c r="Q69" s="84" t="s">
        <v>226</v>
      </c>
      <c r="R69" s="84">
        <f>P69*(P69/N69)</f>
        <v>238.57693202679238</v>
      </c>
      <c r="S69" s="84">
        <f t="shared" si="0"/>
        <v>606.96351000000004</v>
      </c>
      <c r="T69" s="85">
        <f t="shared" si="1"/>
        <v>1038.1639320267923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2.824807000000007</v>
      </c>
      <c r="E70" s="84">
        <v>2.8814119999999974</v>
      </c>
      <c r="F70" s="84">
        <v>2.8278170000000102</v>
      </c>
      <c r="G70" s="84">
        <v>3.1104621599999973</v>
      </c>
      <c r="H70" s="84">
        <v>3.0144979999999748</v>
      </c>
      <c r="I70" s="84">
        <v>3.234880646400029</v>
      </c>
      <c r="J70" s="84">
        <v>3.0144980000000032</v>
      </c>
      <c r="K70" s="84">
        <v>3.3642758722560018</v>
      </c>
      <c r="L70" s="84">
        <v>3.0144980000000032</v>
      </c>
      <c r="M70" s="84">
        <v>3.4988469071462589</v>
      </c>
      <c r="N70" s="84">
        <v>3.0144980000000032</v>
      </c>
      <c r="O70" s="84" t="s">
        <v>226</v>
      </c>
      <c r="P70" s="84">
        <v>3.0144979999999748</v>
      </c>
      <c r="Q70" s="84" t="s">
        <v>226</v>
      </c>
      <c r="R70" s="84">
        <f>P70*(P70/N70)</f>
        <v>3.0144979999999464</v>
      </c>
      <c r="S70" s="84">
        <f t="shared" si="0"/>
        <v>10.09800342580229</v>
      </c>
      <c r="T70" s="85">
        <f t="shared" si="1"/>
        <v>15.072489999999931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278.24453872098962</v>
      </c>
      <c r="E71" s="84">
        <v>252.76533508999921</v>
      </c>
      <c r="F71" s="84">
        <v>276.99899853089892</v>
      </c>
      <c r="G71" s="84">
        <v>287.03458713427926</v>
      </c>
      <c r="H71" s="84">
        <f>H72+H73+H74</f>
        <v>242.9519902310829</v>
      </c>
      <c r="I71" s="84">
        <v>282.43419232483507</v>
      </c>
      <c r="J71" s="84">
        <f>J72+J73+J74</f>
        <v>249.25864344486129</v>
      </c>
      <c r="K71" s="84">
        <v>268.4557046539752</v>
      </c>
      <c r="L71" s="84">
        <f>L72+L73+L74</f>
        <v>242.71423954128733</v>
      </c>
      <c r="M71" s="84">
        <v>261.52553432210414</v>
      </c>
      <c r="N71" s="84">
        <f>N72+N73+N74</f>
        <v>231.70864813858043</v>
      </c>
      <c r="O71" s="84" t="s">
        <v>226</v>
      </c>
      <c r="P71" s="84">
        <f>P72+P73+P74</f>
        <v>231.63138018253869</v>
      </c>
      <c r="Q71" s="84" t="s">
        <v>226</v>
      </c>
      <c r="R71" s="84">
        <f>R72+R73+R74</f>
        <v>230.42860450122248</v>
      </c>
      <c r="S71" s="84">
        <f t="shared" si="0"/>
        <v>812.41543130091441</v>
      </c>
      <c r="T71" s="85">
        <f t="shared" si="1"/>
        <v>1185.7415158084902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91.588971120000011</v>
      </c>
      <c r="E72" s="84">
        <v>90.794073929999996</v>
      </c>
      <c r="F72" s="84">
        <v>131.00537100000003</v>
      </c>
      <c r="G72" s="84">
        <v>110.52547063206345</v>
      </c>
      <c r="H72" s="84">
        <v>110.29604305241422</v>
      </c>
      <c r="I72" s="84">
        <v>114.89672174317455</v>
      </c>
      <c r="J72" s="84">
        <v>120.88139568241419</v>
      </c>
      <c r="K72" s="84">
        <v>113.95847174317456</v>
      </c>
      <c r="L72" s="84">
        <v>120.85939568241419</v>
      </c>
      <c r="M72" s="84">
        <v>101.41934163253011</v>
      </c>
      <c r="N72" s="84">
        <v>109.64260715241419</v>
      </c>
      <c r="O72" s="84" t="s">
        <v>226</v>
      </c>
      <c r="P72" s="84">
        <v>109.64260715241419</v>
      </c>
      <c r="Q72" s="84" t="s">
        <v>226</v>
      </c>
      <c r="R72" s="84">
        <f>P72*(P72/N72)</f>
        <v>109.64260715241419</v>
      </c>
      <c r="S72" s="84">
        <f t="shared" si="0"/>
        <v>330.27453511887921</v>
      </c>
      <c r="T72" s="85">
        <f t="shared" si="1"/>
        <v>570.66861282207094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18.816478950000004</v>
      </c>
      <c r="E73" s="84">
        <v>19.018871609999998</v>
      </c>
      <c r="F73" s="84">
        <v>37.507317560000004</v>
      </c>
      <c r="G73" s="84">
        <v>20.80775216</v>
      </c>
      <c r="H73" s="84">
        <v>15.067696130000002</v>
      </c>
      <c r="I73" s="84">
        <v>21.640062246399999</v>
      </c>
      <c r="J73" s="84">
        <v>15.067696130000002</v>
      </c>
      <c r="K73" s="84">
        <v>22.505664736256001</v>
      </c>
      <c r="L73" s="84">
        <v>15.067696130000002</v>
      </c>
      <c r="M73" s="84">
        <v>23.405891325706243</v>
      </c>
      <c r="N73" s="84">
        <v>15.067696130000002</v>
      </c>
      <c r="O73" s="84" t="s">
        <v>226</v>
      </c>
      <c r="P73" s="84">
        <v>15.067696130000002</v>
      </c>
      <c r="Q73" s="84" t="s">
        <v>226</v>
      </c>
      <c r="R73" s="84">
        <f>P73*(P73/N73)</f>
        <v>15.067696130000002</v>
      </c>
      <c r="S73" s="84">
        <f t="shared" si="0"/>
        <v>67.551618308362237</v>
      </c>
      <c r="T73" s="85">
        <f t="shared" si="1"/>
        <v>75.338480650000008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167.83908865098962</v>
      </c>
      <c r="E74" s="87">
        <v>142.95238954999922</v>
      </c>
      <c r="F74" s="87">
        <v>108.4863099708989</v>
      </c>
      <c r="G74" s="87">
        <v>155.70136434221581</v>
      </c>
      <c r="H74" s="87">
        <v>117.5882510486687</v>
      </c>
      <c r="I74" s="87">
        <v>145.89740833526048</v>
      </c>
      <c r="J74" s="87">
        <v>113.3095516324471</v>
      </c>
      <c r="K74" s="87">
        <v>131.99156817454468</v>
      </c>
      <c r="L74" s="87">
        <v>106.78714772887315</v>
      </c>
      <c r="M74" s="87">
        <v>136.70030136386777</v>
      </c>
      <c r="N74" s="87">
        <v>106.99834485616626</v>
      </c>
      <c r="O74" s="87" t="s">
        <v>226</v>
      </c>
      <c r="P74" s="87">
        <v>106.92107690012449</v>
      </c>
      <c r="Q74" s="87" t="s">
        <v>226</v>
      </c>
      <c r="R74" s="87">
        <v>105.71830121880831</v>
      </c>
      <c r="S74" s="87">
        <f t="shared" si="0"/>
        <v>414.58927787367293</v>
      </c>
      <c r="T74" s="88">
        <f t="shared" si="1"/>
        <v>539.73442233641924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244.84311961999998</v>
      </c>
      <c r="E76" s="84">
        <v>262.81119999999993</v>
      </c>
      <c r="F76" s="84">
        <v>265.37</v>
      </c>
      <c r="G76" s="84">
        <v>329.61255043</v>
      </c>
      <c r="H76" s="84">
        <v>338.363</v>
      </c>
      <c r="I76" s="84">
        <v>329.61255043</v>
      </c>
      <c r="J76" s="84">
        <f>H76</f>
        <v>338.363</v>
      </c>
      <c r="K76" s="84">
        <v>329.61255043</v>
      </c>
      <c r="L76" s="84">
        <f>J76</f>
        <v>338.363</v>
      </c>
      <c r="M76" s="84">
        <v>329.61255043</v>
      </c>
      <c r="N76" s="84">
        <f>L76</f>
        <v>338.363</v>
      </c>
      <c r="O76" s="84" t="s">
        <v>226</v>
      </c>
      <c r="P76" s="84">
        <f>N76</f>
        <v>338.363</v>
      </c>
      <c r="Q76" s="84" t="s">
        <v>226</v>
      </c>
      <c r="R76" s="84">
        <f>P76</f>
        <v>338.363</v>
      </c>
      <c r="S76" s="84">
        <f t="shared" si="0"/>
        <v>988.83765128999994</v>
      </c>
      <c r="T76" s="85">
        <f t="shared" si="1"/>
        <v>1691.8150000000001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108.83635922099525</v>
      </c>
      <c r="E78" s="89">
        <v>109.84699999999999</v>
      </c>
      <c r="F78" s="89">
        <v>86.484999999999999</v>
      </c>
      <c r="G78" s="89">
        <v>119.81518031513662</v>
      </c>
      <c r="H78" s="89">
        <v>91.805588702139858</v>
      </c>
      <c r="I78" s="89">
        <v>116.32573859822882</v>
      </c>
      <c r="J78" s="89">
        <v>87.526889285918557</v>
      </c>
      <c r="K78" s="89">
        <v>103.25305473253715</v>
      </c>
      <c r="L78" s="89">
        <v>81.004485382345536</v>
      </c>
      <c r="M78" s="89">
        <v>108.30814885191181</v>
      </c>
      <c r="N78" s="89">
        <v>81.215682509638228</v>
      </c>
      <c r="O78" s="89" t="s">
        <v>226</v>
      </c>
      <c r="P78" s="89">
        <v>81.13841455359551</v>
      </c>
      <c r="Q78" s="89" t="s">
        <v>226</v>
      </c>
      <c r="R78" s="89">
        <v>83.57256699020337</v>
      </c>
      <c r="S78" s="89">
        <f t="shared" si="0"/>
        <v>327.88694218267779</v>
      </c>
      <c r="T78" s="90">
        <f t="shared" si="1"/>
        <v>414.4580387217012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1147.9777058036354</v>
      </c>
      <c r="E79" s="91">
        <v>1039.5395188971847</v>
      </c>
      <c r="F79" s="91">
        <v>1490.683219749269</v>
      </c>
      <c r="G79" s="91">
        <v>1164.009457151212</v>
      </c>
      <c r="H79" s="91">
        <f>H85+H87+H88+H93</f>
        <v>1374.2040852341431</v>
      </c>
      <c r="I79" s="91">
        <v>1267.2651468865972</v>
      </c>
      <c r="J79" s="91">
        <f>J85+J87+J88+J93</f>
        <v>1483.3868318618302</v>
      </c>
      <c r="K79" s="91">
        <v>1129.7749427968249</v>
      </c>
      <c r="L79" s="91">
        <f>L85+L87+L88+L93</f>
        <v>1522.5329410342499</v>
      </c>
      <c r="M79" s="91">
        <v>1042.6393082601605</v>
      </c>
      <c r="N79" s="91">
        <f>N85+N87+N88+N93</f>
        <v>1687.7637322003641</v>
      </c>
      <c r="O79" s="91" t="s">
        <v>226</v>
      </c>
      <c r="P79" s="91">
        <f>P85+P87+P88+P93</f>
        <v>1863.6627246000967</v>
      </c>
      <c r="Q79" s="91" t="s">
        <v>226</v>
      </c>
      <c r="R79" s="91">
        <f>R85+R87+R88+R93</f>
        <v>1978.4557773474974</v>
      </c>
      <c r="S79" s="91">
        <f t="shared" si="0"/>
        <v>3439.6793979435824</v>
      </c>
      <c r="T79" s="86">
        <f t="shared" si="1"/>
        <v>8535.802007044038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941.40754542072489</v>
      </c>
      <c r="E85" s="84">
        <v>1060.0288585910807</v>
      </c>
      <c r="F85" s="84">
        <v>1475.0780000000004</v>
      </c>
      <c r="G85" s="84">
        <v>1194.8256711631286</v>
      </c>
      <c r="H85" s="84">
        <f>H27-H42</f>
        <v>1382.2557517692512</v>
      </c>
      <c r="I85" s="84">
        <v>1250.8906249080758</v>
      </c>
      <c r="J85" s="84">
        <f>J27-J42</f>
        <v>1463.5299822169382</v>
      </c>
      <c r="K85" s="84">
        <v>1141.6961986044255</v>
      </c>
      <c r="L85" s="84">
        <f>L27-L42</f>
        <v>1547.8231026769581</v>
      </c>
      <c r="M85" s="84">
        <v>1079.1907963968376</v>
      </c>
      <c r="N85" s="84">
        <f>N27-N42</f>
        <v>1718.9106981601763</v>
      </c>
      <c r="O85" s="84" t="s">
        <v>226</v>
      </c>
      <c r="P85" s="84">
        <f>P27-P42</f>
        <v>1892.7213348328969</v>
      </c>
      <c r="Q85" s="84" t="s">
        <v>226</v>
      </c>
      <c r="R85" s="84">
        <f>R27-R42</f>
        <v>2008.3861458872816</v>
      </c>
      <c r="S85" s="84">
        <f t="shared" si="0"/>
        <v>3471.7776199093387</v>
      </c>
      <c r="T85" s="85">
        <f t="shared" si="1"/>
        <v>8631.3712637742501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204.87726784028661</v>
      </c>
      <c r="E87" s="84">
        <v>-32.474661661079999</v>
      </c>
      <c r="F87" s="84">
        <v>-34.607999999999997</v>
      </c>
      <c r="G87" s="84">
        <v>-40.592176847299037</v>
      </c>
      <c r="H87" s="84">
        <f>H29-H44</f>
        <v>-22.038583716263524</v>
      </c>
      <c r="I87" s="84">
        <v>5.9709949768546213</v>
      </c>
      <c r="J87" s="84">
        <f>J29-J44</f>
        <v>3.6947432937364653</v>
      </c>
      <c r="K87" s="84">
        <v>-22.941495095612307</v>
      </c>
      <c r="L87" s="84">
        <f>L29-L44</f>
        <v>-43.383070256263544</v>
      </c>
      <c r="M87" s="84">
        <v>-48.199776035135784</v>
      </c>
      <c r="N87" s="84">
        <f>N29-N44</f>
        <v>-51.247908926263541</v>
      </c>
      <c r="O87" s="84" t="s">
        <v>226</v>
      </c>
      <c r="P87" s="84">
        <f>P29-P44</f>
        <v>-51.247908926263541</v>
      </c>
      <c r="Q87" s="84" t="s">
        <v>226</v>
      </c>
      <c r="R87" s="84">
        <f>R29-R44</f>
        <v>-52.785346194051449</v>
      </c>
      <c r="S87" s="84">
        <f t="shared" si="2"/>
        <v>-65.170276153893468</v>
      </c>
      <c r="T87" s="85">
        <f t="shared" si="3"/>
        <v>-194.96949100910561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1.692892542623782</v>
      </c>
      <c r="E93" s="84">
        <v>11.985321967184023</v>
      </c>
      <c r="F93" s="84">
        <v>50.21321974926844</v>
      </c>
      <c r="G93" s="84">
        <v>9.7759628353824439</v>
      </c>
      <c r="H93" s="84">
        <f>H35-H50</f>
        <v>13.986917181155455</v>
      </c>
      <c r="I93" s="84">
        <v>10.403527001666887</v>
      </c>
      <c r="J93" s="84">
        <f>J35-J50</f>
        <v>16.162106351155458</v>
      </c>
      <c r="K93" s="84">
        <v>11.020239288011696</v>
      </c>
      <c r="L93" s="84">
        <f>L35-L50</f>
        <v>18.092908613555466</v>
      </c>
      <c r="M93" s="84">
        <v>11.648287898458642</v>
      </c>
      <c r="N93" s="84">
        <f>N35-N50</f>
        <v>20.10094296645147</v>
      </c>
      <c r="O93" s="84" t="s">
        <v>226</v>
      </c>
      <c r="P93" s="84">
        <f>P35-P50</f>
        <v>22.189298693463307</v>
      </c>
      <c r="Q93" s="84" t="s">
        <v>226</v>
      </c>
      <c r="R93" s="84">
        <f>R35-R50</f>
        <v>22.854977654267216</v>
      </c>
      <c r="S93" s="84">
        <f t="shared" si="2"/>
        <v>33.072054188137223</v>
      </c>
      <c r="T93" s="85">
        <f t="shared" si="3"/>
        <v>99.40023427889291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-263.7425911319225</v>
      </c>
      <c r="E94" s="84">
        <v>-233.00189446065485</v>
      </c>
      <c r="F94" s="84">
        <v>-123.42307484793535</v>
      </c>
      <c r="G94" s="84">
        <v>-153.33091262583457</v>
      </c>
      <c r="H94" s="84">
        <f>H95-H101</f>
        <v>-188.4960960025673</v>
      </c>
      <c r="I94" s="84">
        <v>-168.45403132793908</v>
      </c>
      <c r="J94" s="84">
        <f>J95-J101</f>
        <v>-222.9077264995141</v>
      </c>
      <c r="K94" s="84">
        <v>-182.3813654762445</v>
      </c>
      <c r="L94" s="84">
        <f>L95-L101</f>
        <v>-218.32929252702453</v>
      </c>
      <c r="M94" s="84">
        <v>-196.15112159954612</v>
      </c>
      <c r="N94" s="84">
        <f>N95-N101</f>
        <v>-228.65330666168745</v>
      </c>
      <c r="O94" s="84" t="s">
        <v>226</v>
      </c>
      <c r="P94" s="84">
        <f>P95-P101</f>
        <v>-219.016358039213</v>
      </c>
      <c r="Q94" s="84" t="s">
        <v>226</v>
      </c>
      <c r="R94" s="84">
        <f>R95-R101</f>
        <v>-226.15215647247919</v>
      </c>
      <c r="S94" s="84">
        <f t="shared" si="2"/>
        <v>-546.98651840372963</v>
      </c>
      <c r="T94" s="85">
        <f t="shared" si="3"/>
        <v>-1115.0588401999182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59.443320634181489</v>
      </c>
      <c r="E95" s="84">
        <v>78.674780252112029</v>
      </c>
      <c r="F95" s="84">
        <v>114.68144747523185</v>
      </c>
      <c r="G95" s="84">
        <v>31.091283728115588</v>
      </c>
      <c r="H95" s="84">
        <f>H96+H97+H98+H100</f>
        <v>50.902798716014054</v>
      </c>
      <c r="I95" s="84">
        <v>23.167598787833874</v>
      </c>
      <c r="J95" s="84">
        <f>J96+J97+J98+J100</f>
        <v>18.841876229798778</v>
      </c>
      <c r="K95" s="84">
        <v>23.891084739729255</v>
      </c>
      <c r="L95" s="84">
        <f>L96+L97+L98+L100</f>
        <v>18.835500943610189</v>
      </c>
      <c r="M95" s="84">
        <v>24.675166822117291</v>
      </c>
      <c r="N95" s="84">
        <f>N96+N97+N98+N100</f>
        <v>18.848256415541353</v>
      </c>
      <c r="O95" s="84" t="s">
        <v>226</v>
      </c>
      <c r="P95" s="84">
        <f>P96+P97+P98+P100</f>
        <v>18.84358973632504</v>
      </c>
      <c r="Q95" s="84" t="s">
        <v>226</v>
      </c>
      <c r="R95" s="84">
        <f>R96+R97+R98+R100</f>
        <v>18.84358973632504</v>
      </c>
      <c r="S95" s="84">
        <f t="shared" si="2"/>
        <v>71.733850349680424</v>
      </c>
      <c r="T95" s="85">
        <f t="shared" si="3"/>
        <v>94.212813061600414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14.497556991623004</v>
      </c>
      <c r="E97" s="84">
        <v>20.634143526216921</v>
      </c>
      <c r="F97" s="84">
        <v>12.196664623649426</v>
      </c>
      <c r="G97" s="84">
        <v>22.661283728115588</v>
      </c>
      <c r="H97" s="84">
        <v>9.1553417334552591</v>
      </c>
      <c r="I97" s="84">
        <v>23.137598787833873</v>
      </c>
      <c r="J97" s="84">
        <v>3.5903962297987744</v>
      </c>
      <c r="K97" s="84">
        <v>23.861084739729257</v>
      </c>
      <c r="L97" s="84">
        <v>3.5840209436101857</v>
      </c>
      <c r="M97" s="84">
        <v>24.645166822117293</v>
      </c>
      <c r="N97" s="84">
        <v>3.5967764155413504</v>
      </c>
      <c r="O97" s="84" t="s">
        <v>226</v>
      </c>
      <c r="P97" s="84">
        <v>3.5921097363250407</v>
      </c>
      <c r="Q97" s="84" t="s">
        <v>226</v>
      </c>
      <c r="R97" s="84">
        <v>3.5921097363250407</v>
      </c>
      <c r="S97" s="84">
        <f t="shared" si="2"/>
        <v>71.64385034968042</v>
      </c>
      <c r="T97" s="85">
        <f t="shared" si="3"/>
        <v>17.955413061600392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0</v>
      </c>
      <c r="E98" s="84">
        <v>20.200510000000001</v>
      </c>
      <c r="F98" s="84">
        <v>52.790999999999997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0</v>
      </c>
      <c r="E99" s="84">
        <v>12.09108</v>
      </c>
      <c r="F99" s="84">
        <v>0.20300000000000001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44.945763642558489</v>
      </c>
      <c r="E100" s="84">
        <v>37.840126725895111</v>
      </c>
      <c r="F100" s="84">
        <v>49.693782851582426</v>
      </c>
      <c r="G100" s="84">
        <v>8.43</v>
      </c>
      <c r="H100" s="84">
        <v>41.747456982558795</v>
      </c>
      <c r="I100" s="84">
        <v>3.0000000000001137E-2</v>
      </c>
      <c r="J100" s="84">
        <v>15.251480000000004</v>
      </c>
      <c r="K100" s="84">
        <v>2.9999999999997584E-2</v>
      </c>
      <c r="L100" s="84">
        <v>15.251480000000003</v>
      </c>
      <c r="M100" s="84">
        <v>2.9999999999997584E-2</v>
      </c>
      <c r="N100" s="84">
        <v>15.251480000000003</v>
      </c>
      <c r="O100" s="84" t="s">
        <v>226</v>
      </c>
      <c r="P100" s="84">
        <v>15.251479999999999</v>
      </c>
      <c r="Q100" s="84" t="s">
        <v>226</v>
      </c>
      <c r="R100" s="84">
        <v>15.251479999999999</v>
      </c>
      <c r="S100" s="84">
        <f t="shared" si="2"/>
        <v>8.9999999999996305E-2</v>
      </c>
      <c r="T100" s="85">
        <f t="shared" si="3"/>
        <v>76.257400000000004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323.18591176610397</v>
      </c>
      <c r="E101" s="84">
        <v>311.6766747127669</v>
      </c>
      <c r="F101" s="84">
        <v>238.1045223231672</v>
      </c>
      <c r="G101" s="84">
        <v>184.42219635395017</v>
      </c>
      <c r="H101" s="84">
        <f>H102+H103+H104+H106</f>
        <v>239.39889471858135</v>
      </c>
      <c r="I101" s="84">
        <v>191.62163011577294</v>
      </c>
      <c r="J101" s="84">
        <f>J102+J103+J104+J106</f>
        <v>241.74960272931287</v>
      </c>
      <c r="K101" s="84">
        <v>206.27245021597375</v>
      </c>
      <c r="L101" s="84">
        <f>L102+L103+L104+L106</f>
        <v>237.16479347063472</v>
      </c>
      <c r="M101" s="84">
        <v>220.82628842166341</v>
      </c>
      <c r="N101" s="84">
        <f>N102+N103+N104+N106</f>
        <v>247.50156307722881</v>
      </c>
      <c r="O101" s="84" t="s">
        <v>226</v>
      </c>
      <c r="P101" s="84">
        <f>P102+P103+P104+P106</f>
        <v>237.85994777553805</v>
      </c>
      <c r="Q101" s="84" t="s">
        <v>226</v>
      </c>
      <c r="R101" s="84">
        <f>R102+R103+R104+R106</f>
        <v>244.99574620880423</v>
      </c>
      <c r="S101" s="84">
        <f t="shared" si="2"/>
        <v>618.72036875341007</v>
      </c>
      <c r="T101" s="85">
        <f t="shared" si="3"/>
        <v>1209.2716532615186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44.236019999999996</v>
      </c>
      <c r="E102" s="84">
        <v>41.297539999999998</v>
      </c>
      <c r="F102" s="84">
        <v>55.166249999999998</v>
      </c>
      <c r="G102" s="84">
        <v>47.079436715999996</v>
      </c>
      <c r="H102" s="84">
        <v>63.53210387</v>
      </c>
      <c r="I102" s="84">
        <v>48.962614184639996</v>
      </c>
      <c r="J102" s="84">
        <v>63.53210387</v>
      </c>
      <c r="K102" s="84">
        <v>50.921118752025599</v>
      </c>
      <c r="L102" s="84">
        <v>63.53210387</v>
      </c>
      <c r="M102" s="84">
        <v>52.95796350210663</v>
      </c>
      <c r="N102" s="84">
        <v>63.53210387</v>
      </c>
      <c r="O102" s="84" t="s">
        <v>226</v>
      </c>
      <c r="P102" s="84">
        <v>63.53210387</v>
      </c>
      <c r="Q102" s="84" t="s">
        <v>226</v>
      </c>
      <c r="R102" s="84">
        <f>P102*(P102/N102)</f>
        <v>63.53210387</v>
      </c>
      <c r="S102" s="84">
        <f t="shared" si="2"/>
        <v>152.84169643877223</v>
      </c>
      <c r="T102" s="85">
        <f t="shared" si="3"/>
        <v>317.66051935000002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167.68308000000002</v>
      </c>
      <c r="E103" s="84">
        <v>115.53100000000001</v>
      </c>
      <c r="F103" s="84">
        <v>68.662999999999997</v>
      </c>
      <c r="G103" s="84">
        <v>93.072700571365701</v>
      </c>
      <c r="H103" s="84">
        <v>85.490938337806554</v>
      </c>
      <c r="I103" s="84">
        <v>104.34142447969531</v>
      </c>
      <c r="J103" s="84">
        <v>111.69878393361928</v>
      </c>
      <c r="K103" s="84">
        <v>116.36572670033216</v>
      </c>
      <c r="L103" s="84">
        <v>125.7047949210763</v>
      </c>
      <c r="M103" s="84">
        <v>128.16441707710561</v>
      </c>
      <c r="N103" s="84">
        <v>136.0205169291423</v>
      </c>
      <c r="O103" s="84" t="s">
        <v>226</v>
      </c>
      <c r="P103" s="84">
        <v>126.38660203956758</v>
      </c>
      <c r="Q103" s="84" t="s">
        <v>226</v>
      </c>
      <c r="R103" s="84">
        <v>130.17820010075459</v>
      </c>
      <c r="S103" s="84">
        <f t="shared" si="2"/>
        <v>348.87156825713305</v>
      </c>
      <c r="T103" s="85">
        <f t="shared" si="3"/>
        <v>629.98889792416003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45.649260000000005</v>
      </c>
      <c r="E104" s="84">
        <v>76.191910000000007</v>
      </c>
      <c r="F104" s="84">
        <v>12.382999999999999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45.649260000000005</v>
      </c>
      <c r="E105" s="84">
        <v>15.494339999999999</v>
      </c>
      <c r="F105" s="84">
        <v>6.9649999999999999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65.617551766103929</v>
      </c>
      <c r="E106" s="84">
        <v>78.656224712766885</v>
      </c>
      <c r="F106" s="84">
        <v>101.89227232316722</v>
      </c>
      <c r="G106" s="84">
        <v>44.270059066584473</v>
      </c>
      <c r="H106" s="84">
        <v>90.375852510774806</v>
      </c>
      <c r="I106" s="84">
        <v>38.317591451437643</v>
      </c>
      <c r="J106" s="84">
        <v>66.518714925693601</v>
      </c>
      <c r="K106" s="84">
        <v>38.985604763615989</v>
      </c>
      <c r="L106" s="84">
        <v>47.92789467955842</v>
      </c>
      <c r="M106" s="84">
        <v>39.703907842451166</v>
      </c>
      <c r="N106" s="84">
        <v>47.948942278086534</v>
      </c>
      <c r="O106" s="84" t="s">
        <v>226</v>
      </c>
      <c r="P106" s="84">
        <v>47.941241865970497</v>
      </c>
      <c r="Q106" s="84" t="s">
        <v>226</v>
      </c>
      <c r="R106" s="84">
        <v>51.28544223804964</v>
      </c>
      <c r="S106" s="84">
        <f t="shared" si="2"/>
        <v>117.00710405750479</v>
      </c>
      <c r="T106" s="85">
        <f t="shared" si="3"/>
        <v>261.62223598735869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884.23511467171329</v>
      </c>
      <c r="E107" s="84">
        <v>806.53762443653011</v>
      </c>
      <c r="F107" s="84">
        <v>1367.260144901333</v>
      </c>
      <c r="G107" s="84">
        <v>1010.678544525377</v>
      </c>
      <c r="H107" s="84">
        <f>H113+H115+H116+H121</f>
        <v>1185.7079892315755</v>
      </c>
      <c r="I107" s="84">
        <v>1098.8111155586573</v>
      </c>
      <c r="J107" s="84">
        <f>J113+J115+J116+J121</f>
        <v>1260.4791053623167</v>
      </c>
      <c r="K107" s="84">
        <v>947.39357732058011</v>
      </c>
      <c r="L107" s="84">
        <f>L113+L115+L116+L121</f>
        <v>1304.2036485072254</v>
      </c>
      <c r="M107" s="84">
        <v>846.48818666061538</v>
      </c>
      <c r="N107" s="84">
        <f>N113+N115+N116+N121</f>
        <v>1459.1104255386761</v>
      </c>
      <c r="O107" s="84" t="s">
        <v>226</v>
      </c>
      <c r="P107" s="84">
        <f>P113+P115+P116+P121</f>
        <v>1644.6463665608831</v>
      </c>
      <c r="Q107" s="84" t="s">
        <v>226</v>
      </c>
      <c r="R107" s="84">
        <f>R113+R115+R116+R121</f>
        <v>1752.3036208750184</v>
      </c>
      <c r="S107" s="84">
        <f t="shared" si="2"/>
        <v>2892.6928795398526</v>
      </c>
      <c r="T107" s="85">
        <f t="shared" si="3"/>
        <v>7420.7431668441186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674.99609034053003</v>
      </c>
      <c r="E113" s="84">
        <v>818.63508060420816</v>
      </c>
      <c r="F113" s="84">
        <v>1350.781260528415</v>
      </c>
      <c r="G113" s="84">
        <v>1018.833474809178</v>
      </c>
      <c r="H113" s="84">
        <v>1188.0331705723868</v>
      </c>
      <c r="I113" s="84">
        <v>1059.298994792302</v>
      </c>
      <c r="J113" s="84">
        <v>1237.0318594876258</v>
      </c>
      <c r="K113" s="84">
        <v>935.45374838845146</v>
      </c>
      <c r="L113" s="84">
        <v>1325.9097892063232</v>
      </c>
      <c r="M113" s="84">
        <v>858.3945079751752</v>
      </c>
      <c r="N113" s="84">
        <v>1486.6606150829468</v>
      </c>
      <c r="O113" s="84" t="s">
        <v>226</v>
      </c>
      <c r="P113" s="84">
        <v>1670.1128670573582</v>
      </c>
      <c r="Q113" s="84" t="s">
        <v>226</v>
      </c>
      <c r="R113" s="84">
        <v>1778.6418796784776</v>
      </c>
      <c r="S113" s="84">
        <f t="shared" si="2"/>
        <v>2853.1472511559286</v>
      </c>
      <c r="T113" s="85">
        <f t="shared" si="3"/>
        <v>7498.357010512731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204.87726784028661</v>
      </c>
      <c r="E115" s="84">
        <v>-32.474661661079999</v>
      </c>
      <c r="F115" s="84">
        <v>-34.607999999999997</v>
      </c>
      <c r="G115" s="84">
        <v>-40.592176847299037</v>
      </c>
      <c r="H115" s="84">
        <v>-22.038583716263531</v>
      </c>
      <c r="I115" s="84">
        <v>5.9709949768546213</v>
      </c>
      <c r="J115" s="84">
        <v>3.6947432937364666</v>
      </c>
      <c r="K115" s="84">
        <v>-22.941495095612307</v>
      </c>
      <c r="L115" s="84">
        <v>-43.383070256263544</v>
      </c>
      <c r="M115" s="84">
        <v>-48.199776035135784</v>
      </c>
      <c r="N115" s="84">
        <v>-51.247908926263548</v>
      </c>
      <c r="O115" s="84" t="s">
        <v>226</v>
      </c>
      <c r="P115" s="84">
        <v>-51.247908926263548</v>
      </c>
      <c r="Q115" s="84" t="s">
        <v>226</v>
      </c>
      <c r="R115" s="84">
        <v>-52.785346194051456</v>
      </c>
      <c r="S115" s="84">
        <f t="shared" si="2"/>
        <v>-65.170276153893468</v>
      </c>
      <c r="T115" s="85">
        <f t="shared" si="3"/>
        <v>-194.96949100910564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4.3617564908965667</v>
      </c>
      <c r="E121" s="84">
        <v>20.377205493401874</v>
      </c>
      <c r="F121" s="84">
        <v>51.086884372917872</v>
      </c>
      <c r="G121" s="84">
        <v>32.437246563498036</v>
      </c>
      <c r="H121" s="84">
        <v>19.713402375452169</v>
      </c>
      <c r="I121" s="84">
        <v>33.541125789500761</v>
      </c>
      <c r="J121" s="84">
        <v>19.752502580954229</v>
      </c>
      <c r="K121" s="84">
        <v>34.881324027740952</v>
      </c>
      <c r="L121" s="84">
        <v>21.676929557165646</v>
      </c>
      <c r="M121" s="84">
        <v>36.29345472057593</v>
      </c>
      <c r="N121" s="84">
        <v>23.697719381992819</v>
      </c>
      <c r="O121" s="84" t="s">
        <v>226</v>
      </c>
      <c r="P121" s="84">
        <v>25.78140842978835</v>
      </c>
      <c r="Q121" s="84" t="s">
        <v>226</v>
      </c>
      <c r="R121" s="84">
        <v>26.447087390592252</v>
      </c>
      <c r="S121" s="84">
        <f t="shared" si="2"/>
        <v>104.71590453781764</v>
      </c>
      <c r="T121" s="85">
        <f t="shared" si="3"/>
        <v>117.35564734049331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149.91522348699903</v>
      </c>
      <c r="E122" s="84">
        <v>248.98005814043302</v>
      </c>
      <c r="F122" s="84">
        <v>347.20287270410267</v>
      </c>
      <c r="G122" s="84">
        <v>264.70503662467729</v>
      </c>
      <c r="H122" s="84">
        <f>H128+H130+H131+H136</f>
        <v>254.50983103397922</v>
      </c>
      <c r="I122" s="84">
        <v>164.88374281066373</v>
      </c>
      <c r="J122" s="84">
        <f>J128+J130+J131+J136</f>
        <v>258.35598898576637</v>
      </c>
      <c r="K122" s="84">
        <v>254.65639785720165</v>
      </c>
      <c r="L122" s="84">
        <f>L128+L130+L131+L136</f>
        <v>265.19502951028585</v>
      </c>
      <c r="M122" s="84">
        <v>225.82015658103975</v>
      </c>
      <c r="N122" s="84">
        <f>N128+N130+N131+N136</f>
        <v>298.46243170932883</v>
      </c>
      <c r="O122" s="84" t="s">
        <v>226</v>
      </c>
      <c r="P122" s="84">
        <f>P128+P130+P131+P136</f>
        <v>330.73876386691717</v>
      </c>
      <c r="Q122" s="84" t="s">
        <v>226</v>
      </c>
      <c r="R122" s="84">
        <f>R128+R130+R131+R136</f>
        <v>340.66092678292517</v>
      </c>
      <c r="S122" s="84">
        <f t="shared" si="2"/>
        <v>645.36029724890511</v>
      </c>
      <c r="T122" s="85">
        <f t="shared" si="3"/>
        <v>1493.4131408552232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108.0674186207624</v>
      </c>
      <c r="E128" s="84">
        <v>251.39954937396863</v>
      </c>
      <c r="F128" s="84">
        <v>343.90709582951911</v>
      </c>
      <c r="G128" s="84">
        <v>266.3360226814375</v>
      </c>
      <c r="H128" s="84">
        <f>H113-H143</f>
        <v>260.07459057770143</v>
      </c>
      <c r="I128" s="84">
        <v>156.98131865739265</v>
      </c>
      <c r="J128" s="84">
        <f>J113-J143</f>
        <v>254.10817070515532</v>
      </c>
      <c r="K128" s="84">
        <v>252.26843207077593</v>
      </c>
      <c r="L128" s="84">
        <f>L113-L143</f>
        <v>269.99350009386012</v>
      </c>
      <c r="M128" s="84">
        <v>228.20142084395172</v>
      </c>
      <c r="N128" s="84">
        <f>N113-N143</f>
        <v>304.34102965297916</v>
      </c>
      <c r="O128" s="84" t="s">
        <v>226</v>
      </c>
      <c r="P128" s="84">
        <f>P113-P143</f>
        <v>336.19727571523799</v>
      </c>
      <c r="Q128" s="84" t="s">
        <v>226</v>
      </c>
      <c r="R128" s="84">
        <f>R113-R143</f>
        <v>345.92857854361705</v>
      </c>
      <c r="S128" s="84">
        <f t="shared" si="2"/>
        <v>637.4511715721203</v>
      </c>
      <c r="T128" s="85">
        <f t="shared" si="3"/>
        <v>1510.5685547108496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40.975453568057304</v>
      </c>
      <c r="E130" s="84">
        <v>-6.4949323322159991</v>
      </c>
      <c r="F130" s="84">
        <v>-6.9215999999999944</v>
      </c>
      <c r="G130" s="84">
        <v>-8.118435369459803</v>
      </c>
      <c r="H130" s="84">
        <f>H115-H145</f>
        <v>-4.4076352912527028</v>
      </c>
      <c r="I130" s="84">
        <v>1.1941989953709244</v>
      </c>
      <c r="J130" s="84">
        <f>J115-J145</f>
        <v>0.73894865874729287</v>
      </c>
      <c r="K130" s="84">
        <v>-4.5882990191224593</v>
      </c>
      <c r="L130" s="84">
        <f>L115-L145</f>
        <v>-8.6766140512527059</v>
      </c>
      <c r="M130" s="84">
        <v>-9.6399552070271497</v>
      </c>
      <c r="N130" s="84">
        <f>N115-N145</f>
        <v>-10.249581785252715</v>
      </c>
      <c r="O130" s="84" t="s">
        <v>226</v>
      </c>
      <c r="P130" s="84">
        <f>P115-P145</f>
        <v>-10.249581785252715</v>
      </c>
      <c r="Q130" s="84" t="s">
        <v>226</v>
      </c>
      <c r="R130" s="84">
        <f>R115-R145</f>
        <v>-10.557069238810293</v>
      </c>
      <c r="S130" s="84">
        <f t="shared" si="2"/>
        <v>-13.034055230778684</v>
      </c>
      <c r="T130" s="85">
        <f t="shared" si="3"/>
        <v>-38.993898201821139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0.8723512981793129</v>
      </c>
      <c r="E136" s="84">
        <v>4.0754410986803755</v>
      </c>
      <c r="F136" s="84">
        <v>10.217376874583572</v>
      </c>
      <c r="G136" s="84">
        <v>6.48744931269961</v>
      </c>
      <c r="H136" s="84">
        <f>H121-H151</f>
        <v>-1.1571242524695116</v>
      </c>
      <c r="I136" s="84">
        <v>6.7082251579001522</v>
      </c>
      <c r="J136" s="84">
        <f>J121-J151</f>
        <v>3.50886962186377</v>
      </c>
      <c r="K136" s="84">
        <v>6.9762648055481904</v>
      </c>
      <c r="L136" s="84">
        <f>L121-L151</f>
        <v>3.8781434676784308</v>
      </c>
      <c r="M136" s="84">
        <v>7.2586909441151839</v>
      </c>
      <c r="N136" s="84">
        <f>N121-N151</f>
        <v>4.3709838416023636</v>
      </c>
      <c r="O136" s="84" t="s">
        <v>226</v>
      </c>
      <c r="P136" s="84">
        <f>P121-P151</f>
        <v>4.791069936931887</v>
      </c>
      <c r="Q136" s="84" t="s">
        <v>226</v>
      </c>
      <c r="R136" s="84">
        <f>R121-R151</f>
        <v>5.2894174781184482</v>
      </c>
      <c r="S136" s="84">
        <f t="shared" si="2"/>
        <v>20.943180907563526</v>
      </c>
      <c r="T136" s="85">
        <f t="shared" si="3"/>
        <v>21.8384843461949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734.31989118471427</v>
      </c>
      <c r="E137" s="84">
        <v>557.55756629609709</v>
      </c>
      <c r="F137" s="84">
        <v>1020.0572721972302</v>
      </c>
      <c r="G137" s="84">
        <v>745.9735079006997</v>
      </c>
      <c r="H137" s="84">
        <f>H143+H145+H146+H151</f>
        <v>931.19815819759617</v>
      </c>
      <c r="I137" s="84">
        <v>933.92737274799367</v>
      </c>
      <c r="J137" s="84">
        <f>J143+J145+J146+J151</f>
        <v>1002.12311637655</v>
      </c>
      <c r="K137" s="84">
        <v>692.73717946337842</v>
      </c>
      <c r="L137" s="84">
        <f>L143+L145+L146+L151</f>
        <v>1039.0086189969395</v>
      </c>
      <c r="M137" s="84">
        <v>620.6680300795756</v>
      </c>
      <c r="N137" s="84">
        <f>N143+N145+N146+N151</f>
        <v>1160.6479938293473</v>
      </c>
      <c r="O137" s="84" t="s">
        <v>226</v>
      </c>
      <c r="P137" s="84">
        <f>P143+P145+P146+P151</f>
        <v>1313.9076026939658</v>
      </c>
      <c r="Q137" s="84" t="s">
        <v>226</v>
      </c>
      <c r="R137" s="84">
        <f>R143+R145+R146+R151</f>
        <v>1411.6426940920931</v>
      </c>
      <c r="S137" s="84">
        <f t="shared" si="2"/>
        <v>2247.3325822909478</v>
      </c>
      <c r="T137" s="85">
        <f t="shared" si="3"/>
        <v>5927.3300259888956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566.92867171976764</v>
      </c>
      <c r="E143" s="84">
        <v>567.23553123023953</v>
      </c>
      <c r="F143" s="84">
        <v>1006.8741646988959</v>
      </c>
      <c r="G143" s="84">
        <v>752.49745212774053</v>
      </c>
      <c r="H143" s="84">
        <v>927.95857999468535</v>
      </c>
      <c r="I143" s="84">
        <v>902.31767613490933</v>
      </c>
      <c r="J143" s="84">
        <v>982.92368878247044</v>
      </c>
      <c r="K143" s="84">
        <v>683.18531631767553</v>
      </c>
      <c r="L143" s="84">
        <v>1055.9162891124631</v>
      </c>
      <c r="M143" s="84">
        <v>630.19308713122348</v>
      </c>
      <c r="N143" s="84">
        <v>1182.3195854299677</v>
      </c>
      <c r="O143" s="84" t="s">
        <v>226</v>
      </c>
      <c r="P143" s="84">
        <v>1333.9155913421203</v>
      </c>
      <c r="Q143" s="84" t="s">
        <v>226</v>
      </c>
      <c r="R143" s="84">
        <v>1432.7133011348606</v>
      </c>
      <c r="S143" s="84">
        <f t="shared" si="2"/>
        <v>2215.6960795838081</v>
      </c>
      <c r="T143" s="85">
        <f t="shared" si="3"/>
        <v>5987.7884558018823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163.9018142722293</v>
      </c>
      <c r="E145" s="84">
        <v>-25.979729328864</v>
      </c>
      <c r="F145" s="84">
        <v>-27.686400000000003</v>
      </c>
      <c r="G145" s="84">
        <v>-32.473741477839233</v>
      </c>
      <c r="H145" s="84">
        <v>-17.630948425010828</v>
      </c>
      <c r="I145" s="84">
        <v>4.7767959814836969</v>
      </c>
      <c r="J145" s="84">
        <v>2.9557946349891737</v>
      </c>
      <c r="K145" s="84">
        <v>-18.353196076489848</v>
      </c>
      <c r="L145" s="84">
        <v>-34.706456205010838</v>
      </c>
      <c r="M145" s="84">
        <v>-38.559820828108634</v>
      </c>
      <c r="N145" s="84">
        <v>-40.998327141010833</v>
      </c>
      <c r="O145" s="84" t="s">
        <v>226</v>
      </c>
      <c r="P145" s="84">
        <v>-40.998327141010833</v>
      </c>
      <c r="Q145" s="84" t="s">
        <v>226</v>
      </c>
      <c r="R145" s="84">
        <v>-42.228276955241164</v>
      </c>
      <c r="S145" s="84">
        <f t="shared" si="2"/>
        <v>-52.136220923114784</v>
      </c>
      <c r="T145" s="85">
        <f t="shared" si="3"/>
        <v>-155.9755928072845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3.4894051927172538</v>
      </c>
      <c r="E151" s="84">
        <v>16.301764394721499</v>
      </c>
      <c r="F151" s="84">
        <v>40.869507498334301</v>
      </c>
      <c r="G151" s="84">
        <v>25.949797250798426</v>
      </c>
      <c r="H151" s="84">
        <v>20.870526627921681</v>
      </c>
      <c r="I151" s="84">
        <v>26.832900631600609</v>
      </c>
      <c r="J151" s="84">
        <v>16.243632959090458</v>
      </c>
      <c r="K151" s="84">
        <v>27.905059222192762</v>
      </c>
      <c r="L151" s="84">
        <v>17.798786089487216</v>
      </c>
      <c r="M151" s="84">
        <v>29.034763776460746</v>
      </c>
      <c r="N151" s="84">
        <v>19.326735540390455</v>
      </c>
      <c r="O151" s="84" t="s">
        <v>226</v>
      </c>
      <c r="P151" s="84">
        <v>20.990338492856463</v>
      </c>
      <c r="Q151" s="84" t="s">
        <v>226</v>
      </c>
      <c r="R151" s="84">
        <v>21.157669912473803</v>
      </c>
      <c r="S151" s="84">
        <f t="shared" si="4"/>
        <v>83.77272363025412</v>
      </c>
      <c r="T151" s="85">
        <f t="shared" si="5"/>
        <v>95.517162994298403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734.31989118471415</v>
      </c>
      <c r="E152" s="84">
        <v>557.55756629609812</v>
      </c>
      <c r="F152" s="84">
        <f>F153+F154+F155+F156</f>
        <v>1020.0572721972302</v>
      </c>
      <c r="G152" s="84">
        <v>745.97350790069981</v>
      </c>
      <c r="H152" s="84">
        <f>H153+H154+H155+H156</f>
        <v>931.19815819759629</v>
      </c>
      <c r="I152" s="84">
        <v>933.92737274799379</v>
      </c>
      <c r="J152" s="84">
        <f>J153+J154+J155+J156</f>
        <v>1002.1231163765501</v>
      </c>
      <c r="K152" s="84">
        <v>692.73717946337831</v>
      </c>
      <c r="L152" s="84">
        <f>L153+L154+L155+L156</f>
        <v>1039.0086189969395</v>
      </c>
      <c r="M152" s="84">
        <v>620.66803007957571</v>
      </c>
      <c r="N152" s="84">
        <f>N153+N154+N155+N156</f>
        <v>1160.6479938293473</v>
      </c>
      <c r="O152" s="84" t="s">
        <v>226</v>
      </c>
      <c r="P152" s="84">
        <f>P153+P154+P155+P156</f>
        <v>1313.9076026939656</v>
      </c>
      <c r="Q152" s="84" t="s">
        <v>226</v>
      </c>
      <c r="R152" s="84">
        <f>R153+R154+R155+R156</f>
        <v>1411.6426940920933</v>
      </c>
      <c r="S152" s="84">
        <f t="shared" si="4"/>
        <v>2247.3325822909478</v>
      </c>
      <c r="T152" s="85">
        <f t="shared" si="5"/>
        <v>5927.3300259888965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51.926999999999985</v>
      </c>
      <c r="E153" s="84">
        <v>229.274</v>
      </c>
      <c r="F153" s="84">
        <v>337.49599999999998</v>
      </c>
      <c r="G153" s="84">
        <v>518.08905800000002</v>
      </c>
      <c r="H153" s="84">
        <v>902.2772838861739</v>
      </c>
      <c r="I153" s="84">
        <v>723.03836200000001</v>
      </c>
      <c r="J153" s="84">
        <v>747.74353536292404</v>
      </c>
      <c r="K153" s="84">
        <v>567.03566699999999</v>
      </c>
      <c r="L153" s="84">
        <v>664.24054363738901</v>
      </c>
      <c r="M153" s="84">
        <v>495.87733299999996</v>
      </c>
      <c r="N153" s="84">
        <v>694.24088225644607</v>
      </c>
      <c r="O153" s="84" t="s">
        <v>226</v>
      </c>
      <c r="P153" s="84">
        <v>620.45285407239305</v>
      </c>
      <c r="Q153" s="84" t="s">
        <v>226</v>
      </c>
      <c r="R153" s="84">
        <v>480.76643969456399</v>
      </c>
      <c r="S153" s="84">
        <f t="shared" si="4"/>
        <v>1785.9513619999998</v>
      </c>
      <c r="T153" s="85">
        <f t="shared" si="5"/>
        <v>3207.4442550237163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205.47395203478638</v>
      </c>
      <c r="E155" s="84">
        <v>172.07865691051458</v>
      </c>
      <c r="F155" s="84">
        <v>376.50762748751924</v>
      </c>
      <c r="G155" s="84">
        <v>134.77656626909351</v>
      </c>
      <c r="H155" s="84">
        <v>28.920874311422413</v>
      </c>
      <c r="I155" s="84">
        <v>105.95731344413286</v>
      </c>
      <c r="J155" s="84">
        <v>127.53575107936501</v>
      </c>
      <c r="K155" s="84">
        <v>63.101940003825597</v>
      </c>
      <c r="L155" s="84">
        <v>187.92811299398551</v>
      </c>
      <c r="M155" s="84">
        <v>62.632859813148393</v>
      </c>
      <c r="N155" s="84">
        <v>233.89494388696718</v>
      </c>
      <c r="O155" s="84" t="s">
        <v>226</v>
      </c>
      <c r="P155" s="84">
        <v>347.39453811840514</v>
      </c>
      <c r="Q155" s="84" t="s">
        <v>226</v>
      </c>
      <c r="R155" s="84">
        <v>466.17781970203509</v>
      </c>
      <c r="S155" s="84">
        <f t="shared" si="4"/>
        <v>231.69211326110687</v>
      </c>
      <c r="T155" s="85">
        <f t="shared" si="5"/>
        <v>1362.931165780758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476.91893914992784</v>
      </c>
      <c r="E156" s="84">
        <v>156.20490938558348</v>
      </c>
      <c r="F156" s="84">
        <v>306.05364470971097</v>
      </c>
      <c r="G156" s="84">
        <v>93.107883631606185</v>
      </c>
      <c r="H156" s="84">
        <v>0</v>
      </c>
      <c r="I156" s="84">
        <v>104.93169730386091</v>
      </c>
      <c r="J156" s="84">
        <v>126.84382993426104</v>
      </c>
      <c r="K156" s="84">
        <v>62.599572459552789</v>
      </c>
      <c r="L156" s="84">
        <v>186.83996236556501</v>
      </c>
      <c r="M156" s="84">
        <v>62.15783726642735</v>
      </c>
      <c r="N156" s="84">
        <v>232.512167685934</v>
      </c>
      <c r="O156" s="87" t="s">
        <v>226</v>
      </c>
      <c r="P156" s="84">
        <v>346.06021050316747</v>
      </c>
      <c r="Q156" s="87" t="s">
        <v>226</v>
      </c>
      <c r="R156" s="84">
        <v>464.69843469549426</v>
      </c>
      <c r="S156" s="87">
        <f t="shared" si="4"/>
        <v>229.68910702984107</v>
      </c>
      <c r="T156" s="88">
        <f t="shared" si="5"/>
        <v>1356.9546051844218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1629.5708838817131</v>
      </c>
      <c r="E158" s="84">
        <v>1532.6404438165312</v>
      </c>
      <c r="F158" s="84">
        <f>F107+F103+F67</f>
        <v>2070.9171449013329</v>
      </c>
      <c r="G158" s="84">
        <v>1806.299167367687</v>
      </c>
      <c r="H158" s="84">
        <f>H107+H103+H67</f>
        <v>1965.5240040180038</v>
      </c>
      <c r="I158" s="84">
        <v>1990.1837795219737</v>
      </c>
      <c r="J158" s="84">
        <f>J107+J103+J67</f>
        <v>2142.9836701414752</v>
      </c>
      <c r="K158" s="84">
        <v>1940.5760232904229</v>
      </c>
      <c r="L158" s="84">
        <f>L107+L103+L67</f>
        <v>2281.9977737766771</v>
      </c>
      <c r="M158" s="84">
        <v>1959.7632673510691</v>
      </c>
      <c r="N158" s="84">
        <f>N107+N103+N67</f>
        <v>2517.5591123980103</v>
      </c>
      <c r="O158" s="84" t="s">
        <v>226</v>
      </c>
      <c r="P158" s="84">
        <f>P107+P103+P67</f>
        <v>2760.5801145280579</v>
      </c>
      <c r="Q158" s="84" t="s">
        <v>226</v>
      </c>
      <c r="R158" s="84">
        <f>R107+R103+R67</f>
        <v>2901.7153812812085</v>
      </c>
      <c r="S158" s="84">
        <f t="shared" si="4"/>
        <v>5890.5230701634655</v>
      </c>
      <c r="T158" s="85">
        <f t="shared" si="5"/>
        <v>12604.836052125429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1906.6456669906779</v>
      </c>
      <c r="E159" s="84">
        <v>1405.5014975653896</v>
      </c>
      <c r="F159" s="84">
        <v>1318.1766895592987</v>
      </c>
      <c r="G159" s="84">
        <v>767.55470368803856</v>
      </c>
      <c r="H159" s="84">
        <v>1273.8227591131149</v>
      </c>
      <c r="I159" s="84">
        <v>1320.0446679318704</v>
      </c>
      <c r="J159" s="84">
        <v>1273.8227591131149</v>
      </c>
      <c r="K159" s="84">
        <v>1443.1778201627205</v>
      </c>
      <c r="L159" s="84">
        <v>1440.209874086112</v>
      </c>
      <c r="M159" s="84">
        <v>1626.7488706780405</v>
      </c>
      <c r="N159" s="84">
        <v>1598.8214891527873</v>
      </c>
      <c r="O159" s="84" t="s">
        <v>226</v>
      </c>
      <c r="P159" s="84">
        <v>1665.1434522782783</v>
      </c>
      <c r="Q159" s="84" t="s">
        <v>226</v>
      </c>
      <c r="R159" s="84">
        <v>1318.3445587402994</v>
      </c>
      <c r="S159" s="84">
        <f t="shared" ref="S159:S162" si="6">IFERROR(M159,"-")</f>
        <v>1626.7488706780405</v>
      </c>
      <c r="T159" s="85">
        <f t="shared" ref="T159:T162" si="7">IFERROR(R159,"-")</f>
        <v>1318.3445587402994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808.82034465824267</v>
      </c>
      <c r="E160" s="84">
        <v>467.35</v>
      </c>
      <c r="F160" s="84">
        <v>0</v>
      </c>
      <c r="G160" s="84">
        <v>40.443984018696199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1405.5014975653896</v>
      </c>
      <c r="E161" s="84">
        <v>1318.1766895592987</v>
      </c>
      <c r="F161" s="84">
        <v>1273.8227591131149</v>
      </c>
      <c r="G161" s="84">
        <v>1320.0446679318704</v>
      </c>
      <c r="H161" s="84">
        <v>1273.8227591131149</v>
      </c>
      <c r="I161" s="84">
        <v>1443.1778201627205</v>
      </c>
      <c r="J161" s="84">
        <v>1440.209874086112</v>
      </c>
      <c r="K161" s="84">
        <v>1626.7488706780405</v>
      </c>
      <c r="L161" s="84">
        <v>1598.8214891527873</v>
      </c>
      <c r="M161" s="84">
        <v>1762.4915826911554</v>
      </c>
      <c r="N161" s="84">
        <v>1665.1434522782783</v>
      </c>
      <c r="O161" s="84" t="s">
        <v>226</v>
      </c>
      <c r="P161" s="84">
        <v>1318.3445587402994</v>
      </c>
      <c r="Q161" s="84" t="s">
        <v>226</v>
      </c>
      <c r="R161" s="84">
        <v>852.88455874029933</v>
      </c>
      <c r="S161" s="84">
        <f t="shared" si="6"/>
        <v>1762.4915826911554</v>
      </c>
      <c r="T161" s="85">
        <f t="shared" si="7"/>
        <v>852.88455874029933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467.34867886739414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399.99999999999989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399.99999999999989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0.8624979198311522</v>
      </c>
      <c r="E163" s="89">
        <v>0.86006910158054939</v>
      </c>
      <c r="F163" s="89">
        <f>F161/F158</f>
        <v>0.61510078384802069</v>
      </c>
      <c r="G163" s="89">
        <v>0.73080068450430968</v>
      </c>
      <c r="H163" s="89">
        <f>H161/H158</f>
        <v>0.64808303358753938</v>
      </c>
      <c r="I163" s="89">
        <v>0.72514801648587457</v>
      </c>
      <c r="J163" s="89">
        <f>J161/J158</f>
        <v>0.6720582588438635</v>
      </c>
      <c r="K163" s="89">
        <v>0.83828144383632031</v>
      </c>
      <c r="L163" s="89">
        <f>L161/L158</f>
        <v>0.70062359723811574</v>
      </c>
      <c r="M163" s="89">
        <v>0.8993390232655204</v>
      </c>
      <c r="N163" s="89">
        <f>N161/N158</f>
        <v>0.66141185884299092</v>
      </c>
      <c r="O163" s="89" t="s">
        <v>226</v>
      </c>
      <c r="P163" s="89">
        <f>P161/P158</f>
        <v>0.47756069523295841</v>
      </c>
      <c r="Q163" s="89" t="s">
        <v>226</v>
      </c>
      <c r="R163" s="89">
        <f>R161/R158</f>
        <v>0.29392426433074942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8331.3964613799999</v>
      </c>
      <c r="E165" s="92">
        <v>9383.8849120772848</v>
      </c>
      <c r="F165" s="92">
        <f>F171+F173+F174+F182</f>
        <v>10108.64485390865</v>
      </c>
      <c r="G165" s="92">
        <v>10046.063603941047</v>
      </c>
      <c r="H165" s="92">
        <f>H171+H173+H174+H182</f>
        <v>10486.482036802434</v>
      </c>
      <c r="I165" s="92">
        <v>10453.832279679735</v>
      </c>
      <c r="J165" s="92">
        <f>J171+J173+J174+J182</f>
        <v>10996.151156537808</v>
      </c>
      <c r="K165" s="92">
        <v>10728.677855891094</v>
      </c>
      <c r="L165" s="92">
        <f>L171+L173+L174+L182</f>
        <v>11400.171517723613</v>
      </c>
      <c r="M165" s="92">
        <v>11085.691972475277</v>
      </c>
      <c r="N165" s="92">
        <f>N171+N173+N174+N182</f>
        <v>11801.129256149132</v>
      </c>
      <c r="O165" s="93" t="s">
        <v>226</v>
      </c>
      <c r="P165" s="92">
        <f>P171+P173+P174+P182</f>
        <v>12254.984521521304</v>
      </c>
      <c r="Q165" s="93" t="s">
        <v>226</v>
      </c>
      <c r="R165" s="92">
        <f>R171+R173+R174+R182</f>
        <v>12623.239008095752</v>
      </c>
      <c r="S165" s="82">
        <f t="shared" ref="S165:S228" si="8">IFERROR(I165+K165+M165,"-")</f>
        <v>32268.202108046105</v>
      </c>
      <c r="T165" s="83">
        <f t="shared" ref="T165:T228" si="9">IFERROR(J165+L165+N165+P165+R165,"-")</f>
        <v>59075.675460027604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8243.5472623299993</v>
      </c>
      <c r="E171" s="92">
        <v>9275.7482662400016</v>
      </c>
      <c r="F171" s="84">
        <v>9862.0033459499991</v>
      </c>
      <c r="G171" s="92">
        <v>9961.6281794196784</v>
      </c>
      <c r="H171" s="84">
        <v>10420.561766498433</v>
      </c>
      <c r="I171" s="92">
        <v>10377.976663250294</v>
      </c>
      <c r="J171" s="84">
        <v>10902.756161074054</v>
      </c>
      <c r="K171" s="92">
        <v>10651.436759877261</v>
      </c>
      <c r="L171" s="84">
        <v>11277.991957915847</v>
      </c>
      <c r="M171" s="92">
        <v>11007.009977693675</v>
      </c>
      <c r="N171" s="84">
        <v>11711.674326544318</v>
      </c>
      <c r="O171" s="92" t="s">
        <v>226</v>
      </c>
      <c r="P171" s="84">
        <v>12163.08886171027</v>
      </c>
      <c r="Q171" s="92" t="s">
        <v>226</v>
      </c>
      <c r="R171" s="84">
        <v>12527.98152756158</v>
      </c>
      <c r="S171" s="84">
        <f t="shared" si="8"/>
        <v>32036.42340082123</v>
      </c>
      <c r="T171" s="85">
        <f t="shared" si="9"/>
        <v>58583.492834806064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27.106406639999999</v>
      </c>
      <c r="E173" s="92">
        <v>53.822210000000005</v>
      </c>
      <c r="F173" s="84">
        <v>82.518873810000002</v>
      </c>
      <c r="G173" s="92">
        <v>15</v>
      </c>
      <c r="H173" s="84">
        <v>9.0736703040000002</v>
      </c>
      <c r="I173" s="92">
        <v>15</v>
      </c>
      <c r="J173" s="84">
        <v>9.0523297439999979</v>
      </c>
      <c r="K173" s="92">
        <v>15</v>
      </c>
      <c r="L173" s="84">
        <v>9.0514309439999998</v>
      </c>
      <c r="M173" s="92">
        <v>15</v>
      </c>
      <c r="N173" s="84">
        <v>9.0514309439999998</v>
      </c>
      <c r="O173" s="92" t="s">
        <v>226</v>
      </c>
      <c r="P173" s="84">
        <v>9.0514309439999998</v>
      </c>
      <c r="Q173" s="92" t="s">
        <v>226</v>
      </c>
      <c r="R173" s="84">
        <v>9.8443048909200002</v>
      </c>
      <c r="S173" s="84">
        <f t="shared" si="8"/>
        <v>45</v>
      </c>
      <c r="T173" s="85">
        <f t="shared" si="9"/>
        <v>46.050927466920001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0</v>
      </c>
      <c r="F174" s="84">
        <v>-1.8647612894491181E-7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60.742792410001158</v>
      </c>
      <c r="E182" s="92">
        <v>54.314435837282083</v>
      </c>
      <c r="F182" s="84">
        <v>164.12263433512567</v>
      </c>
      <c r="G182" s="92">
        <v>69.435424521369299</v>
      </c>
      <c r="H182" s="84">
        <v>56.846600000000947</v>
      </c>
      <c r="I182" s="92">
        <v>60.855616429440751</v>
      </c>
      <c r="J182" s="84">
        <v>84.342665719753739</v>
      </c>
      <c r="K182" s="92">
        <v>62.241096013833911</v>
      </c>
      <c r="L182" s="84">
        <v>113.12812886376605</v>
      </c>
      <c r="M182" s="92">
        <v>63.681994781602548</v>
      </c>
      <c r="N182" s="84">
        <v>80.403498660813511</v>
      </c>
      <c r="O182" s="92" t="s">
        <v>226</v>
      </c>
      <c r="P182" s="84">
        <v>82.844228867034417</v>
      </c>
      <c r="Q182" s="92" t="s">
        <v>226</v>
      </c>
      <c r="R182" s="84">
        <v>85.413175643251918</v>
      </c>
      <c r="S182" s="84">
        <f t="shared" si="8"/>
        <v>186.77870722487722</v>
      </c>
      <c r="T182" s="85">
        <f t="shared" si="9"/>
        <v>446.13169775461967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7265.5552609099968</v>
      </c>
      <c r="E183" s="92">
        <v>7977.3639965632256</v>
      </c>
      <c r="F183" s="92">
        <f>F184+F185+F189+F190+F191+F192+F193+F194+F196+F197+F198+F199+F200</f>
        <v>7983.4627644124103</v>
      </c>
      <c r="G183" s="92">
        <v>8406.2847424358624</v>
      </c>
      <c r="H183" s="92">
        <f>H184+H185+H189+H190+H191+H192+H193+H194+H196+H197+H198+H199+H200</f>
        <v>9830.7080629769443</v>
      </c>
      <c r="I183" s="92">
        <v>8677.0794628620733</v>
      </c>
      <c r="J183" s="92">
        <f>J184+J185+J189+J190+J191+J192+J193+J194+J196+J197+J198+J199+J200</f>
        <v>8998.1935894964499</v>
      </c>
      <c r="K183" s="92">
        <v>8960.800102669833</v>
      </c>
      <c r="L183" s="92">
        <f>L184+L185+L189+L190+L191+L192+L193+L194+L196+L197+L198+L199+L200</f>
        <v>9170.1762514046786</v>
      </c>
      <c r="M183" s="92">
        <v>9200.3157823185102</v>
      </c>
      <c r="N183" s="92">
        <f>N184+N185+N189+N190+N191+N192+N193+N194+N196+N197+N198+N199+N200</f>
        <v>9398.8710722822398</v>
      </c>
      <c r="O183" s="92" t="s">
        <v>226</v>
      </c>
      <c r="P183" s="92">
        <f>P184+P185+P189+P190+P191+P192+P193+P194+P196+P197+P198+P199+P200</f>
        <v>9832.3492333916984</v>
      </c>
      <c r="Q183" s="92" t="s">
        <v>226</v>
      </c>
      <c r="R183" s="92">
        <f>R184+R185+R189+R190+R191+R192+R193+R194+R196+R197+R198+R199+R200</f>
        <v>9966.5297286202331</v>
      </c>
      <c r="S183" s="84">
        <f t="shared" si="8"/>
        <v>26838.195347850415</v>
      </c>
      <c r="T183" s="85">
        <f t="shared" si="9"/>
        <v>47366.119875195298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571.88515629999995</v>
      </c>
      <c r="E185" s="92">
        <v>682.49128585999995</v>
      </c>
      <c r="F185" s="84">
        <v>673.19744063000007</v>
      </c>
      <c r="G185" s="92">
        <v>823.02938013047401</v>
      </c>
      <c r="H185" s="84">
        <v>846.59048820739986</v>
      </c>
      <c r="I185" s="92">
        <v>856.13403353702392</v>
      </c>
      <c r="J185" s="84">
        <v>838.05212635539692</v>
      </c>
      <c r="K185" s="92">
        <v>891.57107594055606</v>
      </c>
      <c r="L185" s="84">
        <v>825.35608636838344</v>
      </c>
      <c r="M185" s="92">
        <v>928.47475865509193</v>
      </c>
      <c r="N185" s="84">
        <v>806.48941444752234</v>
      </c>
      <c r="O185" s="92" t="s">
        <v>226</v>
      </c>
      <c r="P185" s="84">
        <v>786.89261956419273</v>
      </c>
      <c r="Q185" s="92" t="s">
        <v>226</v>
      </c>
      <c r="R185" s="84">
        <v>810.49939815111838</v>
      </c>
      <c r="S185" s="84">
        <f t="shared" si="8"/>
        <v>2676.1798681326718</v>
      </c>
      <c r="T185" s="85">
        <f t="shared" si="9"/>
        <v>4067.2896448866136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571.88515629999995</v>
      </c>
      <c r="E188" s="92">
        <v>682.49128585999995</v>
      </c>
      <c r="F188" s="84">
        <v>673.19744063000007</v>
      </c>
      <c r="G188" s="92">
        <v>823.02938013047401</v>
      </c>
      <c r="H188" s="84">
        <v>846.59048820739986</v>
      </c>
      <c r="I188" s="92">
        <v>856.13403353702392</v>
      </c>
      <c r="J188" s="84">
        <v>838.05212635539692</v>
      </c>
      <c r="K188" s="92">
        <v>891.57107594055606</v>
      </c>
      <c r="L188" s="84">
        <v>825.35608636838344</v>
      </c>
      <c r="M188" s="92">
        <v>928.47475865509193</v>
      </c>
      <c r="N188" s="84">
        <v>806.48941444752234</v>
      </c>
      <c r="O188" s="92" t="s">
        <v>226</v>
      </c>
      <c r="P188" s="84">
        <v>786.89261956419273</v>
      </c>
      <c r="Q188" s="92" t="s">
        <v>226</v>
      </c>
      <c r="R188" s="84">
        <v>810.49939815111838</v>
      </c>
      <c r="S188" s="84">
        <f t="shared" si="8"/>
        <v>2676.1798681326718</v>
      </c>
      <c r="T188" s="85">
        <f t="shared" si="9"/>
        <v>4067.2896448866136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1223.2230361899999</v>
      </c>
      <c r="E189" s="92">
        <v>1417.61517458</v>
      </c>
      <c r="F189" s="84">
        <v>1211.5721450199999</v>
      </c>
      <c r="G189" s="92">
        <v>1500.84986207256</v>
      </c>
      <c r="H189" s="84">
        <v>1587.2124521216151</v>
      </c>
      <c r="I189" s="92">
        <v>1548.8787659455879</v>
      </c>
      <c r="J189" s="84">
        <v>1656.4360308519601</v>
      </c>
      <c r="K189" s="92">
        <v>1598.4647740434555</v>
      </c>
      <c r="L189" s="84">
        <v>1716.144474533628</v>
      </c>
      <c r="M189" s="92">
        <v>1649.6608060620956</v>
      </c>
      <c r="N189" s="84">
        <v>1778.0112967321679</v>
      </c>
      <c r="O189" s="92" t="s">
        <v>226</v>
      </c>
      <c r="P189" s="84">
        <v>1841.741883820536</v>
      </c>
      <c r="Q189" s="92" t="s">
        <v>226</v>
      </c>
      <c r="R189" s="84">
        <v>1896.9941403351522</v>
      </c>
      <c r="S189" s="84">
        <f t="shared" si="8"/>
        <v>4797.0043460511388</v>
      </c>
      <c r="T189" s="85">
        <f t="shared" si="9"/>
        <v>8889.3278262734457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2226.9568204000002</v>
      </c>
      <c r="E190" s="92">
        <v>2475.3397564600004</v>
      </c>
      <c r="F190" s="84">
        <v>2435.2051899500002</v>
      </c>
      <c r="G190" s="92">
        <v>2539.1655480753761</v>
      </c>
      <c r="H190" s="84">
        <v>2618.8380233999992</v>
      </c>
      <c r="I190" s="92">
        <v>2640.9633410679367</v>
      </c>
      <c r="J190" s="84">
        <v>2815.3076854079995</v>
      </c>
      <c r="K190" s="92">
        <v>2746.8472015813995</v>
      </c>
      <c r="L190" s="84">
        <v>2928.5855592840003</v>
      </c>
      <c r="M190" s="92">
        <v>2856.9816654730466</v>
      </c>
      <c r="N190" s="84">
        <v>3023.0911652399996</v>
      </c>
      <c r="O190" s="92" t="s">
        <v>226</v>
      </c>
      <c r="P190" s="84">
        <v>3124.5322945440007</v>
      </c>
      <c r="Q190" s="92" t="s">
        <v>226</v>
      </c>
      <c r="R190" s="84">
        <v>3218.2682633803201</v>
      </c>
      <c r="S190" s="84">
        <f t="shared" si="8"/>
        <v>8244.7922081223842</v>
      </c>
      <c r="T190" s="85">
        <f t="shared" si="9"/>
        <v>15109.78496785632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1210.8690468099999</v>
      </c>
      <c r="E192" s="92">
        <v>1266.5027206520404</v>
      </c>
      <c r="F192" s="84">
        <v>1326.7442017159876</v>
      </c>
      <c r="G192" s="92">
        <v>1298.9031509610847</v>
      </c>
      <c r="H192" s="84">
        <v>1343.0663686211744</v>
      </c>
      <c r="I192" s="92">
        <v>1350.859276999528</v>
      </c>
      <c r="J192" s="84">
        <v>1324.2791151491817</v>
      </c>
      <c r="K192" s="92">
        <v>1404.8936480795096</v>
      </c>
      <c r="L192" s="84">
        <v>1323.9172328102791</v>
      </c>
      <c r="M192" s="92">
        <v>1461.0893940026897</v>
      </c>
      <c r="N192" s="84">
        <v>1323.1698646678685</v>
      </c>
      <c r="O192" s="92" t="s">
        <v>226</v>
      </c>
      <c r="P192" s="84">
        <v>1324.8702177316322</v>
      </c>
      <c r="Q192" s="92" t="s">
        <v>226</v>
      </c>
      <c r="R192" s="84">
        <v>1321.7022762848815</v>
      </c>
      <c r="S192" s="84">
        <f t="shared" si="8"/>
        <v>4216.8423190817275</v>
      </c>
      <c r="T192" s="85">
        <f t="shared" si="9"/>
        <v>6617.938706643843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321.11824095000003</v>
      </c>
      <c r="E193" s="92">
        <v>343.5950294936365</v>
      </c>
      <c r="F193" s="84">
        <v>352.85885001018414</v>
      </c>
      <c r="G193" s="92">
        <v>392.26875159024775</v>
      </c>
      <c r="H193" s="84">
        <v>393.43107302116454</v>
      </c>
      <c r="I193" s="92">
        <v>407.9595016538575</v>
      </c>
      <c r="J193" s="84">
        <v>399.93229277505287</v>
      </c>
      <c r="K193" s="92">
        <v>424.27788172001181</v>
      </c>
      <c r="L193" s="84">
        <v>399.8230043087043</v>
      </c>
      <c r="M193" s="92">
        <v>441.24899698881245</v>
      </c>
      <c r="N193" s="84">
        <v>399.5972991296963</v>
      </c>
      <c r="O193" s="92" t="s">
        <v>226</v>
      </c>
      <c r="P193" s="84">
        <v>400.11080575495293</v>
      </c>
      <c r="Q193" s="92" t="s">
        <v>226</v>
      </c>
      <c r="R193" s="84">
        <v>399.1540874380342</v>
      </c>
      <c r="S193" s="84">
        <f t="shared" si="8"/>
        <v>1273.4863803626818</v>
      </c>
      <c r="T193" s="85">
        <f t="shared" si="9"/>
        <v>1998.6174894064404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698.10230471</v>
      </c>
      <c r="E194" s="92">
        <v>919.56402303400534</v>
      </c>
      <c r="F194" s="84">
        <v>1058.7491309949669</v>
      </c>
      <c r="G194" s="92">
        <v>790.81325762434824</v>
      </c>
      <c r="H194" s="84">
        <v>971.1092916831916</v>
      </c>
      <c r="I194" s="92">
        <v>753.35572855841156</v>
      </c>
      <c r="J194" s="84">
        <v>1031.3227517717983</v>
      </c>
      <c r="K194" s="92">
        <v>806.9377265253612</v>
      </c>
      <c r="L194" s="84">
        <v>1038.1689192192171</v>
      </c>
      <c r="M194" s="92">
        <v>864.55291455521217</v>
      </c>
      <c r="N194" s="84">
        <v>1106.921778164156</v>
      </c>
      <c r="O194" s="92" t="s">
        <v>226</v>
      </c>
      <c r="P194" s="84">
        <v>1168.570406938248</v>
      </c>
      <c r="Q194" s="92" t="s">
        <v>226</v>
      </c>
      <c r="R194" s="84">
        <v>1168.570406938248</v>
      </c>
      <c r="S194" s="84">
        <f t="shared" si="8"/>
        <v>2424.8463696389849</v>
      </c>
      <c r="T194" s="85">
        <f t="shared" si="9"/>
        <v>5513.5542630316677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149.91522348699903</v>
      </c>
      <c r="E195" s="92">
        <v>256.75860383883958</v>
      </c>
      <c r="F195" s="84">
        <v>407.73939968000002</v>
      </c>
      <c r="G195" s="92">
        <v>264.7050366246774</v>
      </c>
      <c r="H195" s="84">
        <v>254.50679573212949</v>
      </c>
      <c r="I195" s="92">
        <v>164.88374281066365</v>
      </c>
      <c r="J195" s="84">
        <v>258.34693046146083</v>
      </c>
      <c r="K195" s="92">
        <v>254.65639785720165</v>
      </c>
      <c r="L195" s="84">
        <v>265.18032901218459</v>
      </c>
      <c r="M195" s="92">
        <v>225.8201565810395</v>
      </c>
      <c r="N195" s="84">
        <v>298.44167154392204</v>
      </c>
      <c r="O195" s="92" t="s">
        <v>226</v>
      </c>
      <c r="P195" s="84">
        <v>330.71172731303369</v>
      </c>
      <c r="Q195" s="92" t="s">
        <v>226</v>
      </c>
      <c r="R195" s="84">
        <v>340.63307913242471</v>
      </c>
      <c r="S195" s="84">
        <f t="shared" si="8"/>
        <v>645.36029724890477</v>
      </c>
      <c r="T195" s="85">
        <f t="shared" si="9"/>
        <v>1493.3137374630257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321.38769837000007</v>
      </c>
      <c r="E196" s="92">
        <v>128.07763394105217</v>
      </c>
      <c r="F196" s="84">
        <v>145.11885112809239</v>
      </c>
      <c r="G196" s="92">
        <v>136.53393824215465</v>
      </c>
      <c r="H196" s="84">
        <v>139.39327856058489</v>
      </c>
      <c r="I196" s="92">
        <v>136.66125841455539</v>
      </c>
      <c r="J196" s="84">
        <v>135.96507375847258</v>
      </c>
      <c r="K196" s="92">
        <v>116.48870590712855</v>
      </c>
      <c r="L196" s="84">
        <v>134.69489475111945</v>
      </c>
      <c r="M196" s="92">
        <v>124.9162808471943</v>
      </c>
      <c r="N196" s="84">
        <v>134.69500686062094</v>
      </c>
      <c r="O196" s="92" t="s">
        <v>226</v>
      </c>
      <c r="P196" s="84">
        <v>134.69484309658213</v>
      </c>
      <c r="Q196" s="92" t="s">
        <v>226</v>
      </c>
      <c r="R196" s="84">
        <v>328.8496192319999</v>
      </c>
      <c r="S196" s="84">
        <f t="shared" si="8"/>
        <v>378.06624516887825</v>
      </c>
      <c r="T196" s="85">
        <f t="shared" si="9"/>
        <v>868.89943769879505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124.8364292690005</v>
      </c>
      <c r="E197" s="92">
        <v>130.05171196106795</v>
      </c>
      <c r="F197" s="84">
        <v>153.08946562746769</v>
      </c>
      <c r="G197" s="92">
        <v>163.47859142372701</v>
      </c>
      <c r="H197" s="84">
        <v>147.37686118011698</v>
      </c>
      <c r="I197" s="92">
        <v>163.60736369408053</v>
      </c>
      <c r="J197" s="84">
        <v>155.63328302870877</v>
      </c>
      <c r="K197" s="92">
        <v>163.73626473670444</v>
      </c>
      <c r="L197" s="84">
        <v>155.63360948220543</v>
      </c>
      <c r="M197" s="92">
        <v>163.86529468037085</v>
      </c>
      <c r="N197" s="84">
        <v>155.633869227584</v>
      </c>
      <c r="O197" s="92" t="s">
        <v>226</v>
      </c>
      <c r="P197" s="84">
        <v>155.63348980432738</v>
      </c>
      <c r="Q197" s="92" t="s">
        <v>226</v>
      </c>
      <c r="R197" s="84">
        <v>160.19734323600142</v>
      </c>
      <c r="S197" s="84">
        <f t="shared" si="8"/>
        <v>491.20892311115585</v>
      </c>
      <c r="T197" s="85">
        <f t="shared" si="9"/>
        <v>782.731594778827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22.203445161000005</v>
      </c>
      <c r="E198" s="92">
        <v>19.493897523800172</v>
      </c>
      <c r="F198" s="84">
        <v>28.604801151501697</v>
      </c>
      <c r="G198" s="92">
        <v>20.809142868800002</v>
      </c>
      <c r="H198" s="84">
        <v>15.116127634658074</v>
      </c>
      <c r="I198" s="92">
        <v>21.641508583552</v>
      </c>
      <c r="J198" s="84">
        <v>15.100878866273245</v>
      </c>
      <c r="K198" s="92">
        <v>22.507168926894078</v>
      </c>
      <c r="L198" s="84">
        <v>15.100970283769385</v>
      </c>
      <c r="M198" s="92">
        <v>23.407455683969847</v>
      </c>
      <c r="N198" s="84">
        <v>15.101043020843067</v>
      </c>
      <c r="O198" s="92" t="s">
        <v>226</v>
      </c>
      <c r="P198" s="84">
        <v>15.100936770107834</v>
      </c>
      <c r="Q198" s="92" t="s">
        <v>226</v>
      </c>
      <c r="R198" s="84">
        <v>15.100936770107834</v>
      </c>
      <c r="S198" s="84">
        <f t="shared" si="8"/>
        <v>67.556133194415921</v>
      </c>
      <c r="T198" s="85">
        <f t="shared" si="9"/>
        <v>75.504765711101371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167.68308000000002</v>
      </c>
      <c r="E199" s="92">
        <v>115.53100000000001</v>
      </c>
      <c r="F199" s="84">
        <v>68.663200000000003</v>
      </c>
      <c r="G199" s="92">
        <v>93.072700571365701</v>
      </c>
      <c r="H199" s="84">
        <v>85.490938337806554</v>
      </c>
      <c r="I199" s="92">
        <v>104.34142447969531</v>
      </c>
      <c r="J199" s="84">
        <v>111.69878393361928</v>
      </c>
      <c r="K199" s="92">
        <v>116.36572670033216</v>
      </c>
      <c r="L199" s="84">
        <v>125.7047949210763</v>
      </c>
      <c r="M199" s="92">
        <v>128.16441707710561</v>
      </c>
      <c r="N199" s="84">
        <v>136.0205169291423</v>
      </c>
      <c r="O199" s="92" t="s">
        <v>226</v>
      </c>
      <c r="P199" s="84">
        <v>126.38660203956758</v>
      </c>
      <c r="Q199" s="92" t="s">
        <v>226</v>
      </c>
      <c r="R199" s="84">
        <v>130.17820010075459</v>
      </c>
      <c r="S199" s="84">
        <f t="shared" si="8"/>
        <v>348.87156825713305</v>
      </c>
      <c r="T199" s="85">
        <f t="shared" si="9"/>
        <v>629.98889792416003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377.29000274999714</v>
      </c>
      <c r="E200" s="92">
        <v>479.10176305762377</v>
      </c>
      <c r="F200" s="84">
        <v>529.65948818420986</v>
      </c>
      <c r="G200" s="92">
        <v>647.36041887572424</v>
      </c>
      <c r="H200" s="84">
        <v>1683.0831602092339</v>
      </c>
      <c r="I200" s="92">
        <v>692.67725992784312</v>
      </c>
      <c r="J200" s="84">
        <v>514.46556759798705</v>
      </c>
      <c r="K200" s="92">
        <v>668.70992850847938</v>
      </c>
      <c r="L200" s="84">
        <v>507.04670544229714</v>
      </c>
      <c r="M200" s="92">
        <v>557.95379829292335</v>
      </c>
      <c r="N200" s="84">
        <v>520.13981786263855</v>
      </c>
      <c r="O200" s="92" t="s">
        <v>226</v>
      </c>
      <c r="P200" s="84">
        <v>753.81513332755094</v>
      </c>
      <c r="Q200" s="92" t="s">
        <v>226</v>
      </c>
      <c r="R200" s="84">
        <v>517.01505675361727</v>
      </c>
      <c r="S200" s="84">
        <f t="shared" si="8"/>
        <v>1919.3409867292457</v>
      </c>
      <c r="T200" s="85">
        <f t="shared" si="9"/>
        <v>2812.4822809840907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1.7525962400000021</v>
      </c>
      <c r="E201" s="92">
        <v>0.87532518656931879</v>
      </c>
      <c r="F201" s="92">
        <f>F202+F203+F207</f>
        <v>0.43684146301056326</v>
      </c>
      <c r="G201" s="92">
        <v>0</v>
      </c>
      <c r="H201" s="92">
        <f>H202+H203+H207</f>
        <v>4.1298628018460404</v>
      </c>
      <c r="I201" s="92">
        <v>0</v>
      </c>
      <c r="J201" s="92">
        <f>J202+J203+J207</f>
        <v>7.8764700000000012</v>
      </c>
      <c r="K201" s="92">
        <v>0</v>
      </c>
      <c r="L201" s="92">
        <f>L202+L203+L207</f>
        <v>7.8764700000000012</v>
      </c>
      <c r="M201" s="92">
        <v>0</v>
      </c>
      <c r="N201" s="92">
        <f>N202+N203+N207</f>
        <v>7.8764700000000012</v>
      </c>
      <c r="O201" s="92" t="s">
        <v>226</v>
      </c>
      <c r="P201" s="92">
        <f>P202+P203+P207</f>
        <v>7.8764700000000012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31.505880000000005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0.12442363348608389</v>
      </c>
      <c r="G202" s="92">
        <v>0</v>
      </c>
      <c r="H202" s="84">
        <v>9.9013869503095486E-2</v>
      </c>
      <c r="I202" s="92">
        <v>0</v>
      </c>
      <c r="J202" s="84">
        <v>7.8764700000000012</v>
      </c>
      <c r="K202" s="92">
        <v>0</v>
      </c>
      <c r="L202" s="84">
        <v>7.8764700000000012</v>
      </c>
      <c r="M202" s="92">
        <v>0</v>
      </c>
      <c r="N202" s="84">
        <v>7.8764700000000012</v>
      </c>
      <c r="O202" s="92" t="s">
        <v>226</v>
      </c>
      <c r="P202" s="84">
        <v>7.8764700000000012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31.505880000000005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1.7525962400000021</v>
      </c>
      <c r="E207" s="92">
        <v>0.87532518656931879</v>
      </c>
      <c r="F207" s="84">
        <v>0.31241782952447938</v>
      </c>
      <c r="G207" s="92">
        <v>0</v>
      </c>
      <c r="H207" s="84">
        <v>4.0308489323429448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704.24383959999989</v>
      </c>
      <c r="E208" s="92">
        <v>972.47000000000014</v>
      </c>
      <c r="F208" s="92">
        <f>F209+F216+F217+F218</f>
        <v>1117.9059999999999</v>
      </c>
      <c r="G208" s="92">
        <v>1639.0421669999998</v>
      </c>
      <c r="H208" s="92">
        <f>H209+H216+H217+H218</f>
        <v>1961.8792989999999</v>
      </c>
      <c r="I208" s="92">
        <v>2017.9079859999999</v>
      </c>
      <c r="J208" s="92">
        <f>J209+J216+J217+J218</f>
        <v>2164.3602830000004</v>
      </c>
      <c r="K208" s="92">
        <v>1934.8601140000001</v>
      </c>
      <c r="L208" s="92">
        <f>L209+L216+L217+L218</f>
        <v>2224.2626199999995</v>
      </c>
      <c r="M208" s="92">
        <v>1941.6491679999999</v>
      </c>
      <c r="N208" s="92">
        <f>N209+N216+N217+N218</f>
        <v>2286.9965310000002</v>
      </c>
      <c r="O208" s="94" t="s">
        <v>226</v>
      </c>
      <c r="P208" s="92">
        <f>P209+P216+P217+P218</f>
        <v>1920.178936</v>
      </c>
      <c r="Q208" s="94" t="s">
        <v>226</v>
      </c>
      <c r="R208" s="92">
        <f>R209+R216+R217+R218</f>
        <v>1787.797795</v>
      </c>
      <c r="S208" s="84">
        <f t="shared" si="8"/>
        <v>5894.4172680000001</v>
      </c>
      <c r="T208" s="85">
        <f t="shared" si="9"/>
        <v>10383.596165000001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701.47983959999988</v>
      </c>
      <c r="E209" s="92">
        <v>972.47000000000014</v>
      </c>
      <c r="F209" s="92">
        <f>F210+F211+F212+F213+F214+F215</f>
        <v>1117.9059999999999</v>
      </c>
      <c r="G209" s="92">
        <v>1639.0421669999998</v>
      </c>
      <c r="H209" s="92">
        <f>H210+H211+H212+H213+H214+H215</f>
        <v>1961.8792989999999</v>
      </c>
      <c r="I209" s="92">
        <v>2017.9079859999999</v>
      </c>
      <c r="J209" s="92">
        <f>J210+J211+J212+J213+J214+J215</f>
        <v>2164.3602830000004</v>
      </c>
      <c r="K209" s="92">
        <v>1934.8601140000001</v>
      </c>
      <c r="L209" s="92">
        <f>L210+L211+L212+L213+L214+L215</f>
        <v>2224.2626199999995</v>
      </c>
      <c r="M209" s="92">
        <v>1941.6491679999999</v>
      </c>
      <c r="N209" s="92">
        <f>N210+N211+N212+N213+N214+N215</f>
        <v>2286.9965309999998</v>
      </c>
      <c r="O209" s="94" t="s">
        <v>226</v>
      </c>
      <c r="P209" s="92">
        <f>P210+P211+P212+P213+P214+P215</f>
        <v>1920.1789359999998</v>
      </c>
      <c r="Q209" s="94" t="s">
        <v>226</v>
      </c>
      <c r="R209" s="92">
        <f>R210+R211+R212+R213+R214+R215</f>
        <v>1787.797795</v>
      </c>
      <c r="S209" s="84">
        <f t="shared" si="8"/>
        <v>5894.4172680000001</v>
      </c>
      <c r="T209" s="85">
        <f t="shared" si="9"/>
        <v>10383.596164999999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673.83083926666654</v>
      </c>
      <c r="E210" s="92">
        <v>943.07500000000005</v>
      </c>
      <c r="F210" s="84">
        <v>1035.0619999999999</v>
      </c>
      <c r="G210" s="92">
        <v>1525.80025</v>
      </c>
      <c r="H210" s="84">
        <v>1818.8826609999999</v>
      </c>
      <c r="I210" s="92">
        <v>1954.0113819999999</v>
      </c>
      <c r="J210" s="84">
        <v>2070.7409990000001</v>
      </c>
      <c r="K210" s="92">
        <v>1885.9154020000001</v>
      </c>
      <c r="L210" s="84">
        <v>2174.4442549999999</v>
      </c>
      <c r="M210" s="92">
        <v>1862.8315669999999</v>
      </c>
      <c r="N210" s="84">
        <v>2207.126933</v>
      </c>
      <c r="O210" s="94" t="s">
        <v>226</v>
      </c>
      <c r="P210" s="84">
        <v>1869.0160309999999</v>
      </c>
      <c r="Q210" s="94" t="s">
        <v>226</v>
      </c>
      <c r="R210" s="84">
        <v>1736.46308</v>
      </c>
      <c r="S210" s="84">
        <f t="shared" si="8"/>
        <v>5702.7583510000004</v>
      </c>
      <c r="T210" s="85">
        <f t="shared" si="9"/>
        <v>10057.791297999998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11.98600033333333</v>
      </c>
      <c r="E211" s="92">
        <v>27.867999999999999</v>
      </c>
      <c r="F211" s="84">
        <v>76.912000000000006</v>
      </c>
      <c r="G211" s="92">
        <v>103.52659</v>
      </c>
      <c r="H211" s="84">
        <v>128.09366800000001</v>
      </c>
      <c r="I211" s="92">
        <v>59.310697999999995</v>
      </c>
      <c r="J211" s="84">
        <v>88.615278000000004</v>
      </c>
      <c r="K211" s="92">
        <v>48.827050999999997</v>
      </c>
      <c r="L211" s="84">
        <v>48.055571</v>
      </c>
      <c r="M211" s="92">
        <v>78.817600999999996</v>
      </c>
      <c r="N211" s="84">
        <v>79.869597999999996</v>
      </c>
      <c r="O211" s="94" t="s">
        <v>226</v>
      </c>
      <c r="P211" s="84">
        <v>51.162905000000002</v>
      </c>
      <c r="Q211" s="94" t="s">
        <v>226</v>
      </c>
      <c r="R211" s="84">
        <v>51.334714999999996</v>
      </c>
      <c r="S211" s="84">
        <f t="shared" si="8"/>
        <v>186.95534999999998</v>
      </c>
      <c r="T211" s="85">
        <f t="shared" si="9"/>
        <v>319.03806700000001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4.008</v>
      </c>
      <c r="I212" s="92">
        <v>0</v>
      </c>
      <c r="J212" s="84">
        <v>0</v>
      </c>
      <c r="K212" s="92">
        <v>0</v>
      </c>
      <c r="L212" s="84">
        <v>1.56</v>
      </c>
      <c r="M212" s="92">
        <v>0</v>
      </c>
      <c r="N212" s="84">
        <v>0</v>
      </c>
      <c r="O212" s="94" t="s">
        <v>226</v>
      </c>
      <c r="P212" s="84">
        <v>0</v>
      </c>
      <c r="Q212" s="94" t="s">
        <v>226</v>
      </c>
      <c r="R212" s="84">
        <v>0</v>
      </c>
      <c r="S212" s="84">
        <f t="shared" si="8"/>
        <v>0</v>
      </c>
      <c r="T212" s="85">
        <f t="shared" si="9"/>
        <v>1.56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</v>
      </c>
      <c r="E213" s="92">
        <v>0</v>
      </c>
      <c r="F213" s="84">
        <v>0</v>
      </c>
      <c r="G213" s="92">
        <v>0</v>
      </c>
      <c r="H213" s="84">
        <v>0.8771230000000001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15.663</v>
      </c>
      <c r="E214" s="92">
        <v>1.5269999999999999</v>
      </c>
      <c r="F214" s="84">
        <v>5.9320000000000004</v>
      </c>
      <c r="G214" s="92">
        <v>9.7153269999999985</v>
      </c>
      <c r="H214" s="84">
        <v>10.017847</v>
      </c>
      <c r="I214" s="92">
        <v>4.5859059999999996</v>
      </c>
      <c r="J214" s="84">
        <v>5.0040060000000004</v>
      </c>
      <c r="K214" s="92">
        <v>0.117661</v>
      </c>
      <c r="L214" s="84">
        <v>0.202794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4.7035669999999996</v>
      </c>
      <c r="T214" s="85">
        <f t="shared" si="9"/>
        <v>5.2068000000000003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2.7639999999999998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9.5923269327613525E-14</v>
      </c>
      <c r="I217" s="92">
        <v>0</v>
      </c>
      <c r="J217" s="84">
        <v>1.1723955140041653E-13</v>
      </c>
      <c r="K217" s="92">
        <v>0</v>
      </c>
      <c r="L217" s="84">
        <v>2.1263546479133311E-13</v>
      </c>
      <c r="M217" s="92">
        <v>0</v>
      </c>
      <c r="N217" s="84">
        <v>4.5474735088646412E-13</v>
      </c>
      <c r="O217" s="94" t="s">
        <v>226</v>
      </c>
      <c r="P217" s="84">
        <v>2.2737367544323206E-13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1.0119960425214458E-12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960.34560844509701</v>
      </c>
      <c r="E220" s="92">
        <v>5709.4895585138429</v>
      </c>
      <c r="F220" s="92">
        <f>F221+F222+F226+F227+F230+F231+F232</f>
        <v>4871.5407450885796</v>
      </c>
      <c r="G220" s="92">
        <v>1015.5952319906435</v>
      </c>
      <c r="H220" s="92">
        <f>H221+H222+H226+H227+H230+H231+H232</f>
        <v>920.1844180709561</v>
      </c>
      <c r="I220" s="92">
        <v>686.22436908742441</v>
      </c>
      <c r="J220" s="92">
        <f>J221+J222+J226+J227+J230+J231+J232</f>
        <v>689.96467922479576</v>
      </c>
      <c r="K220" s="92">
        <v>394.58923684704934</v>
      </c>
      <c r="L220" s="92">
        <f>L221+L222+L226+L227+L230+L231+L232</f>
        <v>349.96324302124015</v>
      </c>
      <c r="M220" s="92">
        <v>753.32182709776032</v>
      </c>
      <c r="N220" s="92">
        <f>N221+N222+N226+N227+N230+N231+N232</f>
        <v>439.32984900576395</v>
      </c>
      <c r="O220" s="92" t="s">
        <v>226</v>
      </c>
      <c r="P220" s="92">
        <f>P221+P222+P226+P227+P230+P231+P232</f>
        <v>343.16749919334291</v>
      </c>
      <c r="Q220" s="92" t="s">
        <v>226</v>
      </c>
      <c r="R220" s="92">
        <f>R221+R222+R226+R227+R230+R231+R232</f>
        <v>3.6351957005177242</v>
      </c>
      <c r="S220" s="84">
        <f t="shared" si="8"/>
        <v>1834.1354330322342</v>
      </c>
      <c r="T220" s="85">
        <f t="shared" si="9"/>
        <v>1826.0604661456605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20.634143526216921</v>
      </c>
      <c r="F221" s="84">
        <v>12.169133622355398</v>
      </c>
      <c r="G221" s="92">
        <v>22.661283728115588</v>
      </c>
      <c r="H221" s="84">
        <v>9.1553255611695601</v>
      </c>
      <c r="I221" s="92">
        <v>23.137598787833873</v>
      </c>
      <c r="J221" s="84">
        <v>3.5903962297987744</v>
      </c>
      <c r="K221" s="92">
        <v>23.861084739729222</v>
      </c>
      <c r="L221" s="84">
        <v>3.5840209436101857</v>
      </c>
      <c r="M221" s="92">
        <v>24.645166822117293</v>
      </c>
      <c r="N221" s="84">
        <v>3.5967764155413504</v>
      </c>
      <c r="O221" s="92" t="s">
        <v>226</v>
      </c>
      <c r="P221" s="84">
        <v>3.5921097363250407</v>
      </c>
      <c r="Q221" s="92" t="s">
        <v>226</v>
      </c>
      <c r="R221" s="84">
        <v>3.5921097363250407</v>
      </c>
      <c r="S221" s="84">
        <f t="shared" si="8"/>
        <v>71.643850349680392</v>
      </c>
      <c r="T221" s="85">
        <f t="shared" si="9"/>
        <v>17.955413061600392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926.77554244509702</v>
      </c>
      <c r="E222" s="92">
        <v>1471.9312320918111</v>
      </c>
      <c r="F222" s="92">
        <f>F223+F224+F225</f>
        <v>2464.4902901531136</v>
      </c>
      <c r="G222" s="92">
        <v>992.93394826252779</v>
      </c>
      <c r="H222" s="92">
        <f>H223+H224+H225</f>
        <v>504.23423013059397</v>
      </c>
      <c r="I222" s="92">
        <v>663.08677029959051</v>
      </c>
      <c r="J222" s="92">
        <f>J223+J224+J225</f>
        <v>686.37428299499697</v>
      </c>
      <c r="K222" s="92">
        <v>370.72815210732006</v>
      </c>
      <c r="L222" s="92">
        <f>L223+L224+L225</f>
        <v>346.37922207763</v>
      </c>
      <c r="M222" s="92">
        <v>728.67666027564303</v>
      </c>
      <c r="N222" s="92">
        <f>N223+N224+N225</f>
        <v>435.7330725902226</v>
      </c>
      <c r="O222" s="92" t="s">
        <v>226</v>
      </c>
      <c r="P222" s="92">
        <f>P223+P224+P225</f>
        <v>339.57538945701788</v>
      </c>
      <c r="Q222" s="92" t="s">
        <v>226</v>
      </c>
      <c r="R222" s="92">
        <f>R223+R224+R225</f>
        <v>0</v>
      </c>
      <c r="S222" s="84">
        <f t="shared" si="8"/>
        <v>1762.4915826825536</v>
      </c>
      <c r="T222" s="85">
        <f t="shared" si="9"/>
        <v>1808.0619671198674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23.314999999999976</v>
      </c>
      <c r="E223" s="92">
        <v>0</v>
      </c>
      <c r="F223" s="84">
        <v>2464.4902901531136</v>
      </c>
      <c r="G223" s="92">
        <v>400</v>
      </c>
      <c r="H223" s="84">
        <v>0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0</v>
      </c>
      <c r="E224" s="92">
        <v>12.675844069999998</v>
      </c>
      <c r="F224" s="84">
        <v>0</v>
      </c>
      <c r="G224" s="92">
        <v>183.49100000000001</v>
      </c>
      <c r="H224" s="84">
        <v>0</v>
      </c>
      <c r="I224" s="92">
        <v>208.80479199999999</v>
      </c>
      <c r="J224" s="84">
        <v>294.11700000000002</v>
      </c>
      <c r="K224" s="92">
        <v>249.33052600000002</v>
      </c>
      <c r="L224" s="84">
        <v>346.37922207763</v>
      </c>
      <c r="M224" s="92">
        <v>189.978555</v>
      </c>
      <c r="N224" s="84">
        <v>299.88092029134299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648.11387300000001</v>
      </c>
      <c r="T224" s="85">
        <f t="shared" si="9"/>
        <v>940.37714236897295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903.46054244509708</v>
      </c>
      <c r="E225" s="92">
        <v>1459.2553880218111</v>
      </c>
      <c r="F225" s="84">
        <v>0</v>
      </c>
      <c r="G225" s="92">
        <v>409.44294826252786</v>
      </c>
      <c r="H225" s="84">
        <v>504.23423013059397</v>
      </c>
      <c r="I225" s="92">
        <v>454.28197829959055</v>
      </c>
      <c r="J225" s="84">
        <v>392.25728299499701</v>
      </c>
      <c r="K225" s="92">
        <v>121.39762610732006</v>
      </c>
      <c r="L225" s="84">
        <v>0</v>
      </c>
      <c r="M225" s="92">
        <v>538.698105275643</v>
      </c>
      <c r="N225" s="84">
        <v>135.85215229887959</v>
      </c>
      <c r="O225" s="92" t="s">
        <v>226</v>
      </c>
      <c r="P225" s="84">
        <v>339.57538945701788</v>
      </c>
      <c r="Q225" s="92" t="s">
        <v>226</v>
      </c>
      <c r="R225" s="84">
        <v>0</v>
      </c>
      <c r="S225" s="84">
        <f t="shared" si="8"/>
        <v>1114.3777096825536</v>
      </c>
      <c r="T225" s="85">
        <f t="shared" si="9"/>
        <v>867.68482475089445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14.440871999999999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14.440871999999999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0.3026723423407523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19.129193999999998</v>
      </c>
      <c r="E232" s="92">
        <v>4216.9241828958147</v>
      </c>
      <c r="F232" s="84">
        <v>2394.5786489707698</v>
      </c>
      <c r="G232" s="92">
        <v>8.8817841970012523E-14</v>
      </c>
      <c r="H232" s="84">
        <v>406.79486237919258</v>
      </c>
      <c r="I232" s="92">
        <v>0</v>
      </c>
      <c r="J232" s="84">
        <v>1.021405182655144E-14</v>
      </c>
      <c r="K232" s="92">
        <v>5.6843418860808015E-14</v>
      </c>
      <c r="L232" s="84">
        <v>-4.3964831775156199E-14</v>
      </c>
      <c r="M232" s="92">
        <v>0</v>
      </c>
      <c r="N232" s="84">
        <v>-8.4376949871511897E-15</v>
      </c>
      <c r="O232" s="92" t="s">
        <v>226</v>
      </c>
      <c r="P232" s="84">
        <v>-1.2434497875801753E-14</v>
      </c>
      <c r="Q232" s="92" t="s">
        <v>226</v>
      </c>
      <c r="R232" s="84">
        <v>4.3085964192683512E-2</v>
      </c>
      <c r="S232" s="84">
        <f t="shared" si="10"/>
        <v>5.6843418860808015E-14</v>
      </c>
      <c r="T232" s="85">
        <f t="shared" si="11"/>
        <v>4.3085964192628889E-2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1502.9541191484375</v>
      </c>
      <c r="E233" s="92">
        <v>5895.9407262199893</v>
      </c>
      <c r="F233" s="92">
        <f>F234+F238+F239</f>
        <v>5285.5824224256721</v>
      </c>
      <c r="G233" s="92">
        <v>692.83203003585675</v>
      </c>
      <c r="H233" s="92">
        <f>H234+H238+H239</f>
        <v>1289.9569686307452</v>
      </c>
      <c r="I233" s="92">
        <v>674.73018433783386</v>
      </c>
      <c r="J233" s="92">
        <f>J234+J238+J239</f>
        <v>549.67701815104647</v>
      </c>
      <c r="K233" s="92">
        <v>293.11441503613287</v>
      </c>
      <c r="L233" s="92">
        <f>L234+L238+L239</f>
        <v>315.37506518704436</v>
      </c>
      <c r="M233" s="92">
        <v>656.03588826635348</v>
      </c>
      <c r="N233" s="92">
        <f>N234+N238+N239</f>
        <v>557.41365257179064</v>
      </c>
      <c r="O233" s="92" t="s">
        <v>226</v>
      </c>
      <c r="P233" s="92">
        <f>P234+P238+P239</f>
        <v>920.34690637793528</v>
      </c>
      <c r="Q233" s="92" t="s">
        <v>226</v>
      </c>
      <c r="R233" s="92">
        <f>R234+R238+R239</f>
        <v>812.93522664138288</v>
      </c>
      <c r="S233" s="84">
        <f t="shared" si="10"/>
        <v>1623.8804876403201</v>
      </c>
      <c r="T233" s="85">
        <f t="shared" si="11"/>
        <v>3155.7478689291997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1427.9197118703853</v>
      </c>
      <c r="E234" s="92">
        <v>1559.2560400979025</v>
      </c>
      <c r="F234" s="92">
        <f>F235+F236+F237</f>
        <v>2508.8442205992974</v>
      </c>
      <c r="G234" s="92">
        <v>440.44398401869609</v>
      </c>
      <c r="H234" s="92">
        <f>H235+H236+H237</f>
        <v>504.23423013059397</v>
      </c>
      <c r="I234" s="92">
        <v>539.9536180687403</v>
      </c>
      <c r="J234" s="92">
        <f>J235+J236+J237</f>
        <v>519.98716802199999</v>
      </c>
      <c r="K234" s="92">
        <v>187.15710159200003</v>
      </c>
      <c r="L234" s="92">
        <f>L235+L236+L237</f>
        <v>187.76760701095469</v>
      </c>
      <c r="M234" s="92">
        <v>592.93394826252791</v>
      </c>
      <c r="N234" s="92">
        <f>N235+N236+N237</f>
        <v>369.4111094647314</v>
      </c>
      <c r="O234" s="92" t="s">
        <v>226</v>
      </c>
      <c r="P234" s="92">
        <f>P235+P236+P237</f>
        <v>686.37428299499697</v>
      </c>
      <c r="Q234" s="92" t="s">
        <v>226</v>
      </c>
      <c r="R234" s="92">
        <f>R235+R236+R237</f>
        <v>465.46</v>
      </c>
      <c r="S234" s="84">
        <f t="shared" si="10"/>
        <v>1320.0446679232682</v>
      </c>
      <c r="T234" s="85">
        <f t="shared" si="11"/>
        <v>2229.000167492683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2508.8442205992974</v>
      </c>
      <c r="G235" s="92">
        <v>0</v>
      </c>
      <c r="H235" s="84">
        <v>0</v>
      </c>
      <c r="I235" s="92">
        <v>0</v>
      </c>
      <c r="J235" s="84">
        <v>127.72988502700298</v>
      </c>
      <c r="K235" s="92">
        <v>0</v>
      </c>
      <c r="L235" s="84">
        <v>187.76760701095469</v>
      </c>
      <c r="M235" s="92">
        <v>0</v>
      </c>
      <c r="N235" s="84">
        <v>233.55895716585181</v>
      </c>
      <c r="O235" s="92" t="s">
        <v>226</v>
      </c>
      <c r="P235" s="84">
        <v>346.7988935379791</v>
      </c>
      <c r="Q235" s="92" t="s">
        <v>226</v>
      </c>
      <c r="R235" s="84">
        <v>465.46</v>
      </c>
      <c r="S235" s="84">
        <f t="shared" si="10"/>
        <v>0</v>
      </c>
      <c r="T235" s="85">
        <f t="shared" si="11"/>
        <v>1361.3153427417885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430.462646107995</v>
      </c>
      <c r="E236" s="92">
        <v>100.00065207609146</v>
      </c>
      <c r="F236" s="84">
        <v>0</v>
      </c>
      <c r="G236" s="92">
        <v>31.001035756169017</v>
      </c>
      <c r="H236" s="84">
        <v>0</v>
      </c>
      <c r="I236" s="92">
        <v>85.671639769149749</v>
      </c>
      <c r="J236" s="84">
        <v>0</v>
      </c>
      <c r="K236" s="92">
        <v>65.759475484679967</v>
      </c>
      <c r="L236" s="84">
        <v>0</v>
      </c>
      <c r="M236" s="92">
        <v>54.235842986884904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205.66695824071462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997.45706576239036</v>
      </c>
      <c r="E237" s="92">
        <v>1459.2553880218111</v>
      </c>
      <c r="F237" s="84">
        <v>0</v>
      </c>
      <c r="G237" s="92">
        <v>409.44294826252707</v>
      </c>
      <c r="H237" s="84">
        <v>504.23423013059397</v>
      </c>
      <c r="I237" s="92">
        <v>454.28197829959055</v>
      </c>
      <c r="J237" s="84">
        <v>392.25728299499701</v>
      </c>
      <c r="K237" s="92">
        <v>121.39762610732006</v>
      </c>
      <c r="L237" s="84">
        <v>0</v>
      </c>
      <c r="M237" s="92">
        <v>538.698105275643</v>
      </c>
      <c r="N237" s="84">
        <v>135.85215229887959</v>
      </c>
      <c r="O237" s="92" t="s">
        <v>226</v>
      </c>
      <c r="P237" s="84">
        <v>339.57538945701788</v>
      </c>
      <c r="Q237" s="92" t="s">
        <v>226</v>
      </c>
      <c r="R237" s="84">
        <v>0</v>
      </c>
      <c r="S237" s="84">
        <f t="shared" si="10"/>
        <v>1114.3777096825536</v>
      </c>
      <c r="T237" s="85">
        <f t="shared" si="11"/>
        <v>867.68482475089445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75.034407278052257</v>
      </c>
      <c r="E238" s="92">
        <v>119.65668611999035</v>
      </c>
      <c r="F238" s="84">
        <v>172.15955285560625</v>
      </c>
      <c r="G238" s="92">
        <v>252.38804601716069</v>
      </c>
      <c r="H238" s="84">
        <v>378.21187196374223</v>
      </c>
      <c r="I238" s="92">
        <v>134.77656626909351</v>
      </c>
      <c r="J238" s="84">
        <v>28.995487408602806</v>
      </c>
      <c r="K238" s="92">
        <v>105.95731344413286</v>
      </c>
      <c r="L238" s="84">
        <v>127.60745817608969</v>
      </c>
      <c r="M238" s="92">
        <v>63.101940003825597</v>
      </c>
      <c r="N238" s="84">
        <v>188.00254310705918</v>
      </c>
      <c r="O238" s="92" t="s">
        <v>226</v>
      </c>
      <c r="P238" s="84">
        <v>233.97262338293831</v>
      </c>
      <c r="Q238" s="92" t="s">
        <v>226</v>
      </c>
      <c r="R238" s="84">
        <v>347.4752266413829</v>
      </c>
      <c r="S238" s="84">
        <f t="shared" si="10"/>
        <v>303.83581971705195</v>
      </c>
      <c r="T238" s="85">
        <f t="shared" si="11"/>
        <v>926.05333871607286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0</v>
      </c>
      <c r="E239" s="92">
        <v>4217.0280000020966</v>
      </c>
      <c r="F239" s="84">
        <v>2604.5786489707689</v>
      </c>
      <c r="G239" s="92">
        <v>0</v>
      </c>
      <c r="H239" s="84">
        <v>407.51086653640908</v>
      </c>
      <c r="I239" s="92">
        <v>0</v>
      </c>
      <c r="J239" s="84">
        <v>0.69436272044367797</v>
      </c>
      <c r="K239" s="92">
        <v>0</v>
      </c>
      <c r="L239" s="84">
        <v>0</v>
      </c>
      <c r="M239" s="92">
        <v>0</v>
      </c>
      <c r="N239" s="84">
        <v>5.6843418860808015E-14</v>
      </c>
      <c r="O239" s="92" t="s">
        <v>226</v>
      </c>
      <c r="P239" s="84">
        <v>0</v>
      </c>
      <c r="Q239" s="92" t="s">
        <v>226</v>
      </c>
      <c r="R239" s="84">
        <v>0</v>
      </c>
      <c r="S239" s="84">
        <f t="shared" si="10"/>
        <v>0</v>
      </c>
      <c r="T239" s="85">
        <f t="shared" si="11"/>
        <v>0.69436272044373482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1065.8412004700031</v>
      </c>
      <c r="E240" s="92">
        <v>1406.5209155140592</v>
      </c>
      <c r="F240" s="92">
        <f>F165-F183</f>
        <v>2125.1820894962402</v>
      </c>
      <c r="G240" s="92">
        <v>1639.778861505185</v>
      </c>
      <c r="H240" s="92">
        <f>H165-H183</f>
        <v>655.77397382548952</v>
      </c>
      <c r="I240" s="92">
        <v>1776.7528168176614</v>
      </c>
      <c r="J240" s="92">
        <f>J165-J183</f>
        <v>1997.9575670413578</v>
      </c>
      <c r="K240" s="92">
        <v>1767.8777532212607</v>
      </c>
      <c r="L240" s="92">
        <f>L165-L183</f>
        <v>2229.9952663189342</v>
      </c>
      <c r="M240" s="92">
        <v>1885.3761901567668</v>
      </c>
      <c r="N240" s="92">
        <f>N165-N183</f>
        <v>2402.2581838668921</v>
      </c>
      <c r="O240" s="92" t="s">
        <v>226</v>
      </c>
      <c r="P240" s="92">
        <f>P165-P183</f>
        <v>2422.6352881296061</v>
      </c>
      <c r="Q240" s="92" t="s">
        <v>226</v>
      </c>
      <c r="R240" s="92">
        <f>R165-R183</f>
        <v>2656.709279475519</v>
      </c>
      <c r="S240" s="84">
        <f t="shared" si="10"/>
        <v>5430.0067601956889</v>
      </c>
      <c r="T240" s="85">
        <f t="shared" si="11"/>
        <v>11709.555584832309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-702.49124335999988</v>
      </c>
      <c r="E241" s="92">
        <v>-971.59467481343086</v>
      </c>
      <c r="F241" s="92">
        <f>F201-F208</f>
        <v>-1117.4691585369894</v>
      </c>
      <c r="G241" s="92">
        <v>-1639.0421669999998</v>
      </c>
      <c r="H241" s="92">
        <f>H201-H208</f>
        <v>-1957.7494361981539</v>
      </c>
      <c r="I241" s="92">
        <v>-2017.9079859999999</v>
      </c>
      <c r="J241" s="92">
        <f>J201-J208</f>
        <v>-2156.4838130000003</v>
      </c>
      <c r="K241" s="92">
        <v>-1934.8601140000001</v>
      </c>
      <c r="L241" s="92">
        <f>L201-L208</f>
        <v>-2216.3861499999994</v>
      </c>
      <c r="M241" s="92">
        <v>-1941.6491679999999</v>
      </c>
      <c r="N241" s="92">
        <f>N201-N208</f>
        <v>-2279.1200610000001</v>
      </c>
      <c r="O241" s="92" t="s">
        <v>226</v>
      </c>
      <c r="P241" s="92">
        <f>P201-P208</f>
        <v>-1912.3024660000001</v>
      </c>
      <c r="Q241" s="92" t="s">
        <v>226</v>
      </c>
      <c r="R241" s="92">
        <f>R201-R208</f>
        <v>-1787.797795</v>
      </c>
      <c r="S241" s="84">
        <f t="shared" si="10"/>
        <v>-5894.4172680000001</v>
      </c>
      <c r="T241" s="85">
        <f t="shared" si="11"/>
        <v>-10352.090285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-704.24383959999989</v>
      </c>
      <c r="E242" s="92">
        <v>-972.47000000000014</v>
      </c>
      <c r="F242" s="84">
        <v>-1117.4691585369894</v>
      </c>
      <c r="G242" s="92">
        <v>-1639.0421669999998</v>
      </c>
      <c r="H242" s="84">
        <v>0</v>
      </c>
      <c r="I242" s="92">
        <v>-2017.9079859999999</v>
      </c>
      <c r="J242" s="84">
        <v>0</v>
      </c>
      <c r="K242" s="92">
        <v>-1934.8601140000001</v>
      </c>
      <c r="L242" s="84">
        <v>0</v>
      </c>
      <c r="M242" s="92">
        <v>-1941.6491679999999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-5894.4172680000001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1.7525962400000021</v>
      </c>
      <c r="E243" s="92">
        <v>0.87532518656931879</v>
      </c>
      <c r="F243" s="84">
        <v>0</v>
      </c>
      <c r="G243" s="92">
        <v>0</v>
      </c>
      <c r="H243" s="84">
        <v>0</v>
      </c>
      <c r="I243" s="92">
        <v>0</v>
      </c>
      <c r="J243" s="84">
        <v>0</v>
      </c>
      <c r="K243" s="92">
        <v>0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0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-542.60851070334047</v>
      </c>
      <c r="E244" s="92">
        <v>-186.45116770614641</v>
      </c>
      <c r="F244" s="92">
        <f>F220-F233</f>
        <v>-414.04167733709255</v>
      </c>
      <c r="G244" s="92">
        <v>322.76320195478672</v>
      </c>
      <c r="H244" s="92">
        <f>H220-H233</f>
        <v>-369.77255055978912</v>
      </c>
      <c r="I244" s="92">
        <v>11.494184749590545</v>
      </c>
      <c r="J244" s="92">
        <f>J220-J233</f>
        <v>140.28766107374929</v>
      </c>
      <c r="K244" s="92">
        <v>101.47482181091647</v>
      </c>
      <c r="L244" s="92">
        <f>L220-L233</f>
        <v>34.58817783419579</v>
      </c>
      <c r="M244" s="92">
        <v>97.285938831406838</v>
      </c>
      <c r="N244" s="92">
        <f>N220-N233</f>
        <v>-118.08380356602669</v>
      </c>
      <c r="O244" s="92" t="s">
        <v>226</v>
      </c>
      <c r="P244" s="92">
        <f>P220-P233</f>
        <v>-577.17940718459238</v>
      </c>
      <c r="Q244" s="92" t="s">
        <v>226</v>
      </c>
      <c r="R244" s="92">
        <f>R220-R233</f>
        <v>-809.30003094086521</v>
      </c>
      <c r="S244" s="84">
        <f t="shared" si="10"/>
        <v>210.25494539191385</v>
      </c>
      <c r="T244" s="85">
        <f t="shared" si="11"/>
        <v>-1329.6874027835393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-501.14416942528828</v>
      </c>
      <c r="E245" s="92">
        <v>-87.324808006091416</v>
      </c>
      <c r="F245" s="92">
        <f>F222-F234</f>
        <v>-44.353930446183767</v>
      </c>
      <c r="G245" s="92">
        <v>552.48996424383176</v>
      </c>
      <c r="H245" s="92">
        <f>H222-H234</f>
        <v>0</v>
      </c>
      <c r="I245" s="92">
        <v>123.13315223085021</v>
      </c>
      <c r="J245" s="92">
        <f>J222-J234</f>
        <v>166.38711497299698</v>
      </c>
      <c r="K245" s="92">
        <v>183.57105051532002</v>
      </c>
      <c r="L245" s="92">
        <f>L222-L234</f>
        <v>158.61161506667531</v>
      </c>
      <c r="M245" s="92">
        <v>135.74271201311512</v>
      </c>
      <c r="N245" s="92">
        <f>N222-N234</f>
        <v>66.321963125491209</v>
      </c>
      <c r="O245" s="92" t="s">
        <v>226</v>
      </c>
      <c r="P245" s="92">
        <f>P222-P234</f>
        <v>-346.7988935379791</v>
      </c>
      <c r="Q245" s="92" t="s">
        <v>226</v>
      </c>
      <c r="R245" s="92">
        <f>R222-R234</f>
        <v>-465.46</v>
      </c>
      <c r="S245" s="84">
        <f t="shared" si="10"/>
        <v>442.44691475928539</v>
      </c>
      <c r="T245" s="85">
        <f t="shared" si="11"/>
        <v>-420.93820037281557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-41.464341278052188</v>
      </c>
      <c r="E246" s="92">
        <v>-99.126359700054991</v>
      </c>
      <c r="F246" s="92">
        <f>F221+F226+F227+F230+F231+F232-F238-F239</f>
        <v>-369.68774689090924</v>
      </c>
      <c r="G246" s="92">
        <v>-229.72676228904504</v>
      </c>
      <c r="H246" s="92">
        <f>H221+H226+H227+H230+H231+H232-H238-H239</f>
        <v>-369.77255055978918</v>
      </c>
      <c r="I246" s="92">
        <v>-111.63896748125967</v>
      </c>
      <c r="J246" s="92">
        <f>J221+J226+J227+J230+J231+J232-J238-J239</f>
        <v>-26.099453899247699</v>
      </c>
      <c r="K246" s="92">
        <v>-82.096228704403558</v>
      </c>
      <c r="L246" s="92">
        <f>L221+L226+L227+L230+L231+L232-L238-L239</f>
        <v>-124.02343723247955</v>
      </c>
      <c r="M246" s="92">
        <v>-38.456773181708286</v>
      </c>
      <c r="N246" s="92">
        <f>N221+N226+N227+N230+N231+N232-N238-N239</f>
        <v>-184.4057666915179</v>
      </c>
      <c r="O246" s="92" t="s">
        <v>226</v>
      </c>
      <c r="P246" s="92">
        <f>P221+P226+P227+P230+P231+P232-P238-P239</f>
        <v>-230.38051364661328</v>
      </c>
      <c r="Q246" s="92" t="s">
        <v>226</v>
      </c>
      <c r="R246" s="92">
        <f>R221+R226+R227+R230+R231+R232-R238-R239</f>
        <v>-343.84003094086518</v>
      </c>
      <c r="S246" s="84">
        <f t="shared" si="10"/>
        <v>-232.19196936737151</v>
      </c>
      <c r="T246" s="85">
        <f t="shared" si="11"/>
        <v>-908.74920241072357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-179.2585535933373</v>
      </c>
      <c r="E248" s="92">
        <v>248.47507299448193</v>
      </c>
      <c r="F248" s="92">
        <f>F240+F241+F244+F247</f>
        <v>593.67125362215825</v>
      </c>
      <c r="G248" s="92">
        <v>323.49989645997186</v>
      </c>
      <c r="H248" s="92">
        <f>H240+H241+H244+H247</f>
        <v>-1671.7480129324535</v>
      </c>
      <c r="I248" s="92">
        <v>-229.66098443274802</v>
      </c>
      <c r="J248" s="92">
        <f>J240+J241+J244+J247</f>
        <v>-18.238584884893157</v>
      </c>
      <c r="K248" s="92">
        <v>-65.507538967822882</v>
      </c>
      <c r="L248" s="92">
        <f>L240+L241+L244+L247</f>
        <v>48.197294153130656</v>
      </c>
      <c r="M248" s="92">
        <v>41.012960988173745</v>
      </c>
      <c r="N248" s="92">
        <f>N240+N241+N244+N247</f>
        <v>5.054319300865302</v>
      </c>
      <c r="O248" s="92" t="s">
        <v>226</v>
      </c>
      <c r="P248" s="92">
        <f>P240+P241+P244+P247</f>
        <v>-66.846585054986349</v>
      </c>
      <c r="Q248" s="92" t="s">
        <v>226</v>
      </c>
      <c r="R248" s="92">
        <f>R240+R241+R244+R247</f>
        <v>59.611453534653833</v>
      </c>
      <c r="S248" s="84">
        <f t="shared" si="10"/>
        <v>-254.15556241239716</v>
      </c>
      <c r="T248" s="85">
        <f t="shared" si="11"/>
        <v>27.777897048770285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223.0030427818707</v>
      </c>
      <c r="E249" s="92">
        <v>43.744489188533407</v>
      </c>
      <c r="F249" s="84">
        <v>1116.5192080000002</v>
      </c>
      <c r="G249" s="92">
        <v>32.256820134311283</v>
      </c>
      <c r="H249" s="84">
        <v>1710.1904616221584</v>
      </c>
      <c r="I249" s="92">
        <v>355.75671659428315</v>
      </c>
      <c r="J249" s="84">
        <v>38.442448689704861</v>
      </c>
      <c r="K249" s="92">
        <v>126.09573216153512</v>
      </c>
      <c r="L249" s="84">
        <v>20.203863804811704</v>
      </c>
      <c r="M249" s="92">
        <v>60.588193193712243</v>
      </c>
      <c r="N249" s="84">
        <v>68.40115795794236</v>
      </c>
      <c r="O249" s="92" t="s">
        <v>226</v>
      </c>
      <c r="P249" s="84">
        <v>73.455477258807662</v>
      </c>
      <c r="Q249" s="92" t="s">
        <v>226</v>
      </c>
      <c r="R249" s="84">
        <v>6.6088922038213127</v>
      </c>
      <c r="S249" s="84">
        <f t="shared" ref="S249:S250" si="12">IFERROR(M249,"-")</f>
        <v>60.588193193712243</v>
      </c>
      <c r="T249" s="85">
        <f t="shared" ref="T249:T250" si="13">IFERROR(R249,"-")</f>
        <v>6.6088922038213127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43.744489188533407</v>
      </c>
      <c r="E250" s="92">
        <v>292.21956218301534</v>
      </c>
      <c r="F250" s="84">
        <v>1710.1904616221584</v>
      </c>
      <c r="G250" s="92">
        <v>355.75671659428315</v>
      </c>
      <c r="H250" s="84">
        <v>38.442448689704861</v>
      </c>
      <c r="I250" s="92">
        <v>126.09573216153512</v>
      </c>
      <c r="J250" s="84">
        <v>20.203863804811704</v>
      </c>
      <c r="K250" s="92">
        <v>60.588193193712243</v>
      </c>
      <c r="L250" s="84">
        <v>68.40115795794236</v>
      </c>
      <c r="M250" s="92">
        <v>101.60115418188599</v>
      </c>
      <c r="N250" s="84">
        <v>73.455477258807662</v>
      </c>
      <c r="O250" s="97" t="s">
        <v>226</v>
      </c>
      <c r="P250" s="84">
        <v>6.6088922038213127</v>
      </c>
      <c r="Q250" s="97" t="s">
        <v>226</v>
      </c>
      <c r="R250" s="84">
        <v>66.220345738475146</v>
      </c>
      <c r="S250" s="87">
        <f t="shared" si="12"/>
        <v>101.60115418188599</v>
      </c>
      <c r="T250" s="88">
        <f t="shared" si="13"/>
        <v>66.220345738475146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672.04100000000005</v>
      </c>
      <c r="E252" s="84">
        <v>419.23200000000003</v>
      </c>
      <c r="F252" s="84">
        <f>F263+F267+F269+F279</f>
        <v>464.67875836120777</v>
      </c>
      <c r="G252" s="84">
        <v>454.15789132025196</v>
      </c>
      <c r="H252" s="84">
        <f>H263+H267+H269+H279</f>
        <v>533.00360411742736</v>
      </c>
      <c r="I252" s="84">
        <v>457.38370577020942</v>
      </c>
      <c r="J252" s="84">
        <f>J263+J267+J269+J279</f>
        <v>519.4026185646145</v>
      </c>
      <c r="K252" s="84">
        <v>471.25072547658147</v>
      </c>
      <c r="L252" s="84">
        <f>L263+L267+L269+L279</f>
        <v>518.73978105816173</v>
      </c>
      <c r="M252" s="84">
        <v>488.72796592572485</v>
      </c>
      <c r="N252" s="84">
        <f>N263+N267+N269+N279</f>
        <v>536.28566897320331</v>
      </c>
      <c r="O252" s="84" t="s">
        <v>226</v>
      </c>
      <c r="P252" s="84">
        <f>P263+P267+P269+P279</f>
        <v>535.85334894447703</v>
      </c>
      <c r="Q252" s="84" t="s">
        <v>226</v>
      </c>
      <c r="R252" s="84">
        <f>R263+R267+R269+R279</f>
        <v>535.85334894447703</v>
      </c>
      <c r="S252" s="84">
        <f>IFERROR(M252,"-")</f>
        <v>488.72796592572485</v>
      </c>
      <c r="T252" s="85">
        <f>IFERROR(R252,"-")</f>
        <v>535.85334894447703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634.17904357999998</v>
      </c>
      <c r="E263" s="84">
        <v>388.55697277599955</v>
      </c>
      <c r="F263" s="84">
        <v>416.82093420000001</v>
      </c>
      <c r="G263" s="84">
        <v>423.48286409625155</v>
      </c>
      <c r="H263" s="84">
        <v>429.04050015539838</v>
      </c>
      <c r="I263" s="84">
        <v>426.708678546209</v>
      </c>
      <c r="J263" s="84">
        <v>443.80661015539863</v>
      </c>
      <c r="K263" s="84">
        <v>440.57569825258105</v>
      </c>
      <c r="L263" s="84">
        <v>460.87269015539806</v>
      </c>
      <c r="M263" s="84">
        <v>458.05293870172443</v>
      </c>
      <c r="N263" s="84">
        <v>478.63656015539812</v>
      </c>
      <c r="O263" s="84" t="s">
        <v>226</v>
      </c>
      <c r="P263" s="84">
        <v>478.63656015539726</v>
      </c>
      <c r="Q263" s="84" t="s">
        <v>226</v>
      </c>
      <c r="R263" s="84">
        <v>478.63656015539726</v>
      </c>
      <c r="S263" s="84">
        <f t="shared" si="14"/>
        <v>458.05293870172443</v>
      </c>
      <c r="T263" s="85">
        <f t="shared" si="15"/>
        <v>478.63656015539726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0</v>
      </c>
      <c r="E264" s="84">
        <v>11.81681274464011</v>
      </c>
      <c r="F264" s="84">
        <v>0.42699999999999999</v>
      </c>
      <c r="G264" s="84">
        <v>4.8999999125953761E-7</v>
      </c>
      <c r="H264" s="84">
        <v>0</v>
      </c>
      <c r="I264" s="84">
        <v>0</v>
      </c>
      <c r="J264" s="84">
        <v>0</v>
      </c>
      <c r="K264" s="84">
        <v>0</v>
      </c>
      <c r="L264" s="84">
        <v>0</v>
      </c>
      <c r="M264" s="84">
        <v>0</v>
      </c>
      <c r="N264" s="84">
        <v>0</v>
      </c>
      <c r="O264" s="84" t="s">
        <v>226</v>
      </c>
      <c r="P264" s="84">
        <v>0</v>
      </c>
      <c r="Q264" s="84" t="s">
        <v>226</v>
      </c>
      <c r="R264" s="84">
        <v>0</v>
      </c>
      <c r="S264" s="84">
        <f t="shared" si="14"/>
        <v>0</v>
      </c>
      <c r="T264" s="85">
        <f t="shared" si="15"/>
        <v>0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3.8026797999999999</v>
      </c>
      <c r="E267" s="84">
        <v>3.0885991999999849</v>
      </c>
      <c r="F267" s="84">
        <v>2.5966756300000218</v>
      </c>
      <c r="G267" s="84">
        <v>3.0885998972000088</v>
      </c>
      <c r="H267" s="84">
        <v>1.8295108378000149</v>
      </c>
      <c r="I267" s="84">
        <v>3.0885998972000088</v>
      </c>
      <c r="J267" s="84">
        <v>1.5244260897999919</v>
      </c>
      <c r="K267" s="84">
        <v>3.0885998972000088</v>
      </c>
      <c r="L267" s="84">
        <v>1.2193413417999981</v>
      </c>
      <c r="M267" s="84">
        <v>3.0885998972000088</v>
      </c>
      <c r="N267" s="84">
        <v>0.9142565937999898</v>
      </c>
      <c r="O267" s="84" t="s">
        <v>226</v>
      </c>
      <c r="P267" s="84">
        <v>0.6091718457999814</v>
      </c>
      <c r="Q267" s="84" t="s">
        <v>226</v>
      </c>
      <c r="R267" s="84">
        <v>0.6091718457999814</v>
      </c>
      <c r="S267" s="84">
        <f t="shared" si="14"/>
        <v>3.0885998972000088</v>
      </c>
      <c r="T267" s="85">
        <f t="shared" si="15"/>
        <v>0.6091718457999814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0.67100000000000004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34.05927662000007</v>
      </c>
      <c r="E279" s="84">
        <v>27.58642802400049</v>
      </c>
      <c r="F279" s="84">
        <v>45.261148531207681</v>
      </c>
      <c r="G279" s="84">
        <v>27.586427326800408</v>
      </c>
      <c r="H279" s="84">
        <v>102.13359312422897</v>
      </c>
      <c r="I279" s="84">
        <v>27.586427326800408</v>
      </c>
      <c r="J279" s="84">
        <v>74.071582319415882</v>
      </c>
      <c r="K279" s="84">
        <v>27.586427326800408</v>
      </c>
      <c r="L279" s="84">
        <v>56.647749560963668</v>
      </c>
      <c r="M279" s="84">
        <v>27.586427326800408</v>
      </c>
      <c r="N279" s="84">
        <v>56.734852224005209</v>
      </c>
      <c r="O279" s="84" t="s">
        <v>226</v>
      </c>
      <c r="P279" s="84">
        <v>56.607616943279787</v>
      </c>
      <c r="Q279" s="84" t="s">
        <v>226</v>
      </c>
      <c r="R279" s="84">
        <v>56.607616943279787</v>
      </c>
      <c r="S279" s="84">
        <f t="shared" si="14"/>
        <v>27.586427326800408</v>
      </c>
      <c r="T279" s="85">
        <f t="shared" si="15"/>
        <v>56.607616943279787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2.2750000000000004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831.31000000000006</v>
      </c>
      <c r="E281" s="84">
        <v>628.07280000000003</v>
      </c>
      <c r="F281" s="84">
        <f>F282+F284+F289+F291+F293+F295+F297+F299+F301</f>
        <v>1153.5087685828389</v>
      </c>
      <c r="G281" s="84">
        <v>828.20334208769896</v>
      </c>
      <c r="H281" s="84">
        <f>H282+H284+H289+H291+H293+H295+H297+H299+H301</f>
        <v>621.29047420464485</v>
      </c>
      <c r="I281" s="84">
        <v>795.38527797107497</v>
      </c>
      <c r="J281" s="84">
        <f>J282+J284+J289+J291+J293+J295+J297+J299+J301</f>
        <v>610.66659130108485</v>
      </c>
      <c r="K281" s="84">
        <v>745.85594213831894</v>
      </c>
      <c r="L281" s="84">
        <f>L282+L284+L289+L291+L293+L295+L297+L299+L301</f>
        <v>635.43491200097151</v>
      </c>
      <c r="M281" s="84">
        <v>738.4724098940269</v>
      </c>
      <c r="N281" s="84">
        <f>N282+N284+N289+N291+N293+N295+N297+N299+N301</f>
        <v>665.38298953948436</v>
      </c>
      <c r="O281" s="84" t="s">
        <v>226</v>
      </c>
      <c r="P281" s="84">
        <f>P282+P284+P289+P291+P293+P295+P297+P299+P301</f>
        <v>695.25308366082322</v>
      </c>
      <c r="Q281" s="84" t="s">
        <v>226</v>
      </c>
      <c r="R281" s="84">
        <f>R282+R284+R289+R291+R293+R295+R297+R299+R301</f>
        <v>1022.6755627473666</v>
      </c>
      <c r="S281" s="84">
        <f t="shared" si="14"/>
        <v>738.4724098940269</v>
      </c>
      <c r="T281" s="85">
        <f t="shared" si="15"/>
        <v>1022.6755627473666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58.013701890000007</v>
      </c>
      <c r="E284" s="84">
        <v>31.194270699999965</v>
      </c>
      <c r="F284" s="84">
        <f>F285+F287</f>
        <v>35.793237864600762</v>
      </c>
      <c r="G284" s="84">
        <v>47.228333487098453</v>
      </c>
      <c r="H284" s="84">
        <f>H285+H287</f>
        <v>9.0912836545999749</v>
      </c>
      <c r="I284" s="84">
        <v>55.876152007674449</v>
      </c>
      <c r="J284" s="84">
        <f>J285+J287</f>
        <v>9.0912836546000317</v>
      </c>
      <c r="K284" s="84">
        <v>64.881920451518496</v>
      </c>
      <c r="L284" s="84">
        <f>L285+L287</f>
        <v>9.0912836546000317</v>
      </c>
      <c r="M284" s="84">
        <v>74.260453367226518</v>
      </c>
      <c r="N284" s="84">
        <f>N285+N287</f>
        <v>9.0912836546000317</v>
      </c>
      <c r="O284" s="84" t="s">
        <v>226</v>
      </c>
      <c r="P284" s="84">
        <f>P285+P287</f>
        <v>9.0912836546000317</v>
      </c>
      <c r="Q284" s="84" t="s">
        <v>226</v>
      </c>
      <c r="R284" s="84">
        <f>R285+R287</f>
        <v>9.0912836546000317</v>
      </c>
      <c r="S284" s="84">
        <f t="shared" si="14"/>
        <v>74.260453367226518</v>
      </c>
      <c r="T284" s="85">
        <f t="shared" si="15"/>
        <v>9.0912836546000317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58.013701890000007</v>
      </c>
      <c r="E287" s="84">
        <v>31.194270699999965</v>
      </c>
      <c r="F287" s="84">
        <v>35.793237864600762</v>
      </c>
      <c r="G287" s="84">
        <v>47.228333487098453</v>
      </c>
      <c r="H287" s="84">
        <v>9.0912836545999749</v>
      </c>
      <c r="I287" s="84">
        <v>55.876152007674449</v>
      </c>
      <c r="J287" s="84">
        <v>9.0912836546000317</v>
      </c>
      <c r="K287" s="84">
        <v>64.881920451518496</v>
      </c>
      <c r="L287" s="84">
        <v>9.0912836546000317</v>
      </c>
      <c r="M287" s="84">
        <v>74.260453367226518</v>
      </c>
      <c r="N287" s="84">
        <v>9.0912836546000317</v>
      </c>
      <c r="O287" s="84" t="s">
        <v>226</v>
      </c>
      <c r="P287" s="84">
        <v>9.0912836546000317</v>
      </c>
      <c r="Q287" s="84" t="s">
        <v>226</v>
      </c>
      <c r="R287" s="84">
        <v>9.0912836546000317</v>
      </c>
      <c r="S287" s="84">
        <f t="shared" si="14"/>
        <v>74.260453367226518</v>
      </c>
      <c r="T287" s="85">
        <f t="shared" si="15"/>
        <v>9.0912836546000317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74.086718609999991</v>
      </c>
      <c r="E289" s="84">
        <v>63.143434699999808</v>
      </c>
      <c r="F289" s="84">
        <v>59.834167179999994</v>
      </c>
      <c r="G289" s="84">
        <v>63.143434699999865</v>
      </c>
      <c r="H289" s="84">
        <v>65.77185973838472</v>
      </c>
      <c r="I289" s="84">
        <v>63.143434699999865</v>
      </c>
      <c r="J289" s="84">
        <v>65.771859738384833</v>
      </c>
      <c r="K289" s="84">
        <v>63.143434699999865</v>
      </c>
      <c r="L289" s="84">
        <v>65.771859738384833</v>
      </c>
      <c r="M289" s="84">
        <v>63.143434699999865</v>
      </c>
      <c r="N289" s="84">
        <v>65.771859738384833</v>
      </c>
      <c r="O289" s="84" t="s">
        <v>226</v>
      </c>
      <c r="P289" s="84">
        <v>65.771859738384833</v>
      </c>
      <c r="Q289" s="84" t="s">
        <v>226</v>
      </c>
      <c r="R289" s="84">
        <v>65.771859738384833</v>
      </c>
      <c r="S289" s="84">
        <f t="shared" si="14"/>
        <v>63.143434699999865</v>
      </c>
      <c r="T289" s="85">
        <f t="shared" si="15"/>
        <v>65.771859738384833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196.53138199000003</v>
      </c>
      <c r="E291" s="84">
        <v>104.99356172999995</v>
      </c>
      <c r="F291" s="84">
        <v>110.34993165999985</v>
      </c>
      <c r="G291" s="84">
        <v>104.9935617300002</v>
      </c>
      <c r="H291" s="84">
        <v>119.46719972999999</v>
      </c>
      <c r="I291" s="84">
        <v>104.9935617300002</v>
      </c>
      <c r="J291" s="84">
        <v>119.46719972999999</v>
      </c>
      <c r="K291" s="84">
        <v>104.9935617300002</v>
      </c>
      <c r="L291" s="84">
        <v>119.46719972999999</v>
      </c>
      <c r="M291" s="84">
        <v>104.9935617300002</v>
      </c>
      <c r="N291" s="84">
        <v>119.46719972999999</v>
      </c>
      <c r="O291" s="84" t="s">
        <v>226</v>
      </c>
      <c r="P291" s="84">
        <v>119.46719972999999</v>
      </c>
      <c r="Q291" s="84" t="s">
        <v>226</v>
      </c>
      <c r="R291" s="84">
        <v>119.46719972999999</v>
      </c>
      <c r="S291" s="84">
        <f t="shared" si="14"/>
        <v>104.9935617300002</v>
      </c>
      <c r="T291" s="85">
        <f t="shared" si="15"/>
        <v>119.46719972999999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47.758600000000001</v>
      </c>
      <c r="E293" s="84">
        <v>49.914099999999998</v>
      </c>
      <c r="F293" s="84">
        <v>34.876421279806557</v>
      </c>
      <c r="G293" s="84">
        <v>49.914099999999998</v>
      </c>
      <c r="H293" s="84">
        <v>33.866717346385904</v>
      </c>
      <c r="I293" s="84">
        <v>49.914099999999998</v>
      </c>
      <c r="J293" s="84">
        <v>34.608790886463062</v>
      </c>
      <c r="K293" s="84">
        <v>49.914099999999998</v>
      </c>
      <c r="L293" s="84">
        <v>43.327243189467687</v>
      </c>
      <c r="M293" s="84">
        <v>49.914099999999998</v>
      </c>
      <c r="N293" s="84">
        <v>52.10598564404215</v>
      </c>
      <c r="O293" s="84" t="s">
        <v>226</v>
      </c>
      <c r="P293" s="84">
        <v>60.913803612380434</v>
      </c>
      <c r="Q293" s="84" t="s">
        <v>226</v>
      </c>
      <c r="R293" s="84">
        <v>60.913803612380434</v>
      </c>
      <c r="S293" s="84">
        <f t="shared" si="14"/>
        <v>49.914099999999998</v>
      </c>
      <c r="T293" s="85">
        <f t="shared" si="15"/>
        <v>60.913803612380434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45.97972</v>
      </c>
      <c r="E295" s="84">
        <v>53.699800000000003</v>
      </c>
      <c r="F295" s="84">
        <v>49.349366901623156</v>
      </c>
      <c r="G295" s="84">
        <v>53.699800000000003</v>
      </c>
      <c r="H295" s="84">
        <v>47.161288662839382</v>
      </c>
      <c r="I295" s="84">
        <v>53.699800000000003</v>
      </c>
      <c r="J295" s="84">
        <v>47.46023303919749</v>
      </c>
      <c r="K295" s="84">
        <v>53.699800000000003</v>
      </c>
      <c r="L295" s="84">
        <v>51.844641797566709</v>
      </c>
      <c r="M295" s="84">
        <v>53.699800000000003</v>
      </c>
      <c r="N295" s="84">
        <v>56.192594544899322</v>
      </c>
      <c r="O295" s="84" t="s">
        <v>226</v>
      </c>
      <c r="P295" s="84">
        <v>60.560044195015223</v>
      </c>
      <c r="Q295" s="84" t="s">
        <v>226</v>
      </c>
      <c r="R295" s="84">
        <v>60.560044195015223</v>
      </c>
      <c r="S295" s="84">
        <f t="shared" si="14"/>
        <v>53.699800000000003</v>
      </c>
      <c r="T295" s="85">
        <f t="shared" si="15"/>
        <v>60.560044195015223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135.43899999999999</v>
      </c>
      <c r="E297" s="84">
        <v>149.417</v>
      </c>
      <c r="F297" s="84">
        <v>199.36454000000001</v>
      </c>
      <c r="G297" s="84">
        <v>192.40878730060012</v>
      </c>
      <c r="H297" s="84">
        <v>163.52435774000003</v>
      </c>
      <c r="I297" s="84">
        <v>110.10486666340012</v>
      </c>
      <c r="J297" s="84">
        <v>96.782842508000016</v>
      </c>
      <c r="K297" s="84">
        <v>76.537850386800116</v>
      </c>
      <c r="L297" s="84">
        <v>86.533804736000022</v>
      </c>
      <c r="M297" s="84">
        <v>67.892170226800104</v>
      </c>
      <c r="N297" s="84">
        <v>85.722573368000013</v>
      </c>
      <c r="O297" s="84" t="s">
        <v>226</v>
      </c>
      <c r="P297" s="84">
        <v>84.911342000000005</v>
      </c>
      <c r="Q297" s="84" t="s">
        <v>226</v>
      </c>
      <c r="R297" s="84">
        <v>84.911342000000005</v>
      </c>
      <c r="S297" s="84">
        <f t="shared" si="14"/>
        <v>67.892170226800104</v>
      </c>
      <c r="T297" s="85">
        <f t="shared" si="15"/>
        <v>84.911342000000005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16.138999999999999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24.481000000000002</v>
      </c>
      <c r="E299" s="84">
        <v>28.440999999999999</v>
      </c>
      <c r="F299" s="84">
        <v>47.13</v>
      </c>
      <c r="G299" s="84">
        <v>169.545692</v>
      </c>
      <c r="H299" s="84">
        <v>22.757275000000156</v>
      </c>
      <c r="I299" s="84">
        <v>210.38373000000001</v>
      </c>
      <c r="J299" s="84">
        <v>96.782842508000016</v>
      </c>
      <c r="K299" s="84">
        <v>185.41564199999999</v>
      </c>
      <c r="L299" s="84">
        <v>22.757215000000148</v>
      </c>
      <c r="M299" s="84">
        <v>177.29925700000001</v>
      </c>
      <c r="N299" s="84">
        <v>22.757320000000234</v>
      </c>
      <c r="O299" s="84" t="s">
        <v>226</v>
      </c>
      <c r="P299" s="84">
        <v>22.75733300000045</v>
      </c>
      <c r="Q299" s="84" t="s">
        <v>226</v>
      </c>
      <c r="R299" s="84">
        <v>22.75733300000045</v>
      </c>
      <c r="S299" s="84">
        <f t="shared" si="14"/>
        <v>177.29925700000001</v>
      </c>
      <c r="T299" s="85">
        <f t="shared" si="15"/>
        <v>22.75733300000045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3.1669999999999998</v>
      </c>
      <c r="F300" s="84">
        <v>20.533999999999999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249.01987751000001</v>
      </c>
      <c r="E301" s="84">
        <v>147.26963287000029</v>
      </c>
      <c r="F301" s="84">
        <v>616.81110369680846</v>
      </c>
      <c r="G301" s="84">
        <v>147.26963287000038</v>
      </c>
      <c r="H301" s="84">
        <v>159.65049233243462</v>
      </c>
      <c r="I301" s="84">
        <v>147.26963287000035</v>
      </c>
      <c r="J301" s="84">
        <v>140.70153923643943</v>
      </c>
      <c r="K301" s="84">
        <v>147.26963287000029</v>
      </c>
      <c r="L301" s="84">
        <v>236.64166415495208</v>
      </c>
      <c r="M301" s="84">
        <v>147.26963287000024</v>
      </c>
      <c r="N301" s="84">
        <v>254.27417285955784</v>
      </c>
      <c r="O301" s="84" t="s">
        <v>226</v>
      </c>
      <c r="P301" s="84">
        <v>271.78021773044225</v>
      </c>
      <c r="Q301" s="84" t="s">
        <v>226</v>
      </c>
      <c r="R301" s="84">
        <v>599.20269681698562</v>
      </c>
      <c r="S301" s="84">
        <f t="shared" si="14"/>
        <v>147.26963287000024</v>
      </c>
      <c r="T301" s="85">
        <f t="shared" si="15"/>
        <v>599.20269681698562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1.4E-2</v>
      </c>
      <c r="F302" s="84">
        <v>10.667000000000002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1.1277177459862859</v>
      </c>
      <c r="E303" s="98">
        <v>1.2075370933955942</v>
      </c>
      <c r="F303" s="98">
        <f>F165/((F21+F95-F98)*1.18)</f>
        <v>1.0019239122708292</v>
      </c>
      <c r="G303" s="98">
        <v>1.1751866959178834</v>
      </c>
      <c r="H303" s="98">
        <f>H165/((H21+H95-H98)*1.18)</f>
        <v>1.0065802001524307</v>
      </c>
      <c r="I303" s="98">
        <v>1.1654680054241009</v>
      </c>
      <c r="J303" s="98">
        <f>J165/((J21+J95-J98)*1.18)</f>
        <v>1.0111899655944188</v>
      </c>
      <c r="K303" s="98">
        <v>1.1707970150282874</v>
      </c>
      <c r="L303" s="98">
        <f>L165/((L21+L95-L98)*1.18)</f>
        <v>1.0187668683901416</v>
      </c>
      <c r="M303" s="98">
        <v>1.173704588459124</v>
      </c>
      <c r="N303" s="98">
        <f>N165/((N21+N95-N98)*1.18)</f>
        <v>1.0164865035779764</v>
      </c>
      <c r="O303" s="98" t="s">
        <v>226</v>
      </c>
      <c r="P303" s="98">
        <f>P165/((P21+P95-P98)*1.18)</f>
        <v>1.01649868055754</v>
      </c>
      <c r="Q303" s="98" t="s">
        <v>226</v>
      </c>
      <c r="R303" s="98">
        <f>R165/((R21+R95-R98)*1.18)</f>
        <v>1.016602007474454</v>
      </c>
      <c r="S303" s="98">
        <f t="shared" ref="S303:T303" si="16">S165/((S21+S95-S98)*1.18)</f>
        <v>0.99157591576420501</v>
      </c>
      <c r="T303" s="98">
        <f t="shared" si="16"/>
        <v>1.0159620043562163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0.99149368684313421</v>
      </c>
      <c r="E309" s="98">
        <v>1.026914442895027</v>
      </c>
      <c r="F309" s="98">
        <f t="shared" ref="F309:H309" si="17">F171/(F27*1.18)</f>
        <v>0.99703095826276955</v>
      </c>
      <c r="G309" s="98">
        <v>0.99999646708283607</v>
      </c>
      <c r="H309" s="98">
        <f t="shared" si="17"/>
        <v>1.0157568473573249</v>
      </c>
      <c r="I309" s="98">
        <v>0.99968926386060475</v>
      </c>
      <c r="J309" s="98">
        <f t="shared" ref="J309" si="18">J171/(J27*1.18)</f>
        <v>1.0169491525423728</v>
      </c>
      <c r="K309" s="98">
        <v>0.99869980095591926</v>
      </c>
      <c r="L309" s="98">
        <f t="shared" ref="L309" si="19">L171/(L27*1.18)</f>
        <v>1.0169491525423731</v>
      </c>
      <c r="M309" s="98">
        <v>0.99841468887846418</v>
      </c>
      <c r="N309" s="98">
        <f t="shared" ref="N309" si="20">N171/(N27*1.18)</f>
        <v>1.0169491525423728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0.99892207658667964</v>
      </c>
      <c r="T309" s="99">
        <f t="shared" si="22"/>
        <v>1.0169491525423728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4111.4409150000001</v>
      </c>
      <c r="E338" s="84">
        <v>4106.5757460000004</v>
      </c>
      <c r="F338" s="84">
        <v>4157.2341130000004</v>
      </c>
      <c r="G338" s="84">
        <v>4163.8</v>
      </c>
      <c r="H338" s="84">
        <v>4112.5249359999998</v>
      </c>
      <c r="I338" s="84">
        <v>4177.5</v>
      </c>
      <c r="J338" s="84">
        <v>4137.8911939999998</v>
      </c>
      <c r="K338" s="84">
        <v>4191.3</v>
      </c>
      <c r="L338" s="84">
        <v>4163.7460000000001</v>
      </c>
      <c r="M338" s="84">
        <v>4205.2</v>
      </c>
      <c r="N338" s="84">
        <v>4189.7803899999999</v>
      </c>
      <c r="O338" s="84" t="s">
        <v>226</v>
      </c>
      <c r="P338" s="84">
        <v>4215.9991139000003</v>
      </c>
      <c r="Q338" s="84" t="s">
        <v>226</v>
      </c>
      <c r="R338" s="84">
        <v>4242.3819088058672</v>
      </c>
      <c r="S338" s="84">
        <f t="shared" si="31"/>
        <v>12574</v>
      </c>
      <c r="T338" s="85">
        <f t="shared" si="32"/>
        <v>20949.798606705866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273.37346000000002</v>
      </c>
      <c r="E342" s="84">
        <v>258.09709599999996</v>
      </c>
      <c r="F342" s="84">
        <v>245.12733299999999</v>
      </c>
      <c r="G342" s="84">
        <v>275.52587499999998</v>
      </c>
      <c r="H342" s="84">
        <v>238.5641711323978</v>
      </c>
      <c r="I342" s="84">
        <v>275.90603799999997</v>
      </c>
      <c r="J342" s="84">
        <v>224.36929729580697</v>
      </c>
      <c r="K342" s="84">
        <v>276.28599800000001</v>
      </c>
      <c r="L342" s="84">
        <v>212.7660431815325</v>
      </c>
      <c r="M342" s="84">
        <v>276.66568099999995</v>
      </c>
      <c r="N342" s="84">
        <v>201.59141928211648</v>
      </c>
      <c r="O342" s="84" t="s">
        <v>226</v>
      </c>
      <c r="P342" s="84">
        <v>190.84825883338362</v>
      </c>
      <c r="Q342" s="84" t="s">
        <v>226</v>
      </c>
      <c r="R342" s="84">
        <v>180.67762025506678</v>
      </c>
      <c r="S342" s="84">
        <f t="shared" si="31"/>
        <v>828.85771699999987</v>
      </c>
      <c r="T342" s="85">
        <f t="shared" si="32"/>
        <v>1010.2526388479064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171.78550000000001</v>
      </c>
      <c r="E343" s="84">
        <v>167.97891666666666</v>
      </c>
      <c r="F343" s="84">
        <v>156.93324999999999</v>
      </c>
      <c r="G343" s="84">
        <v>178.82834700000001</v>
      </c>
      <c r="H343" s="84">
        <v>163.84590687235155</v>
      </c>
      <c r="I343" s="84">
        <v>173.7045</v>
      </c>
      <c r="J343" s="84">
        <v>163.66799999999998</v>
      </c>
      <c r="K343" s="84">
        <v>171.02100000000002</v>
      </c>
      <c r="L343" s="84">
        <v>163.91800000000001</v>
      </c>
      <c r="M343" s="84">
        <v>172.79049999999998</v>
      </c>
      <c r="N343" s="84">
        <v>164.16899999999998</v>
      </c>
      <c r="O343" s="84" t="s">
        <v>226</v>
      </c>
      <c r="P343" s="84">
        <v>164.42</v>
      </c>
      <c r="Q343" s="84" t="s">
        <v>226</v>
      </c>
      <c r="R343" s="84">
        <v>164.67138375698212</v>
      </c>
      <c r="S343" s="84">
        <f t="shared" si="31"/>
        <v>517.51599999999996</v>
      </c>
      <c r="T343" s="85">
        <f t="shared" si="32"/>
        <v>820.84638375698205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148469.67000000001</v>
      </c>
      <c r="E347" s="84">
        <v>149129.30922</v>
      </c>
      <c r="F347" s="84">
        <v>149490</v>
      </c>
      <c r="G347" s="84">
        <v>157780.39316725967</v>
      </c>
      <c r="H347" s="84">
        <v>150060</v>
      </c>
      <c r="I347" s="84">
        <v>159339.59641364848</v>
      </c>
      <c r="J347" s="84">
        <v>150503</v>
      </c>
      <c r="K347" s="84">
        <v>160524.95655267147</v>
      </c>
      <c r="L347" s="84">
        <v>151448</v>
      </c>
      <c r="M347" s="84">
        <v>161724.82512998063</v>
      </c>
      <c r="N347" s="84">
        <v>152061</v>
      </c>
      <c r="O347" s="84" t="s">
        <v>226</v>
      </c>
      <c r="P347" s="84">
        <v>152978</v>
      </c>
      <c r="Q347" s="84" t="s">
        <v>226</v>
      </c>
      <c r="R347" s="84">
        <v>153900.52994521934</v>
      </c>
      <c r="S347" s="84">
        <f t="shared" si="31"/>
        <v>481589.37809630058</v>
      </c>
      <c r="T347" s="85">
        <f t="shared" si="32"/>
        <v>760890.5299452194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3611.7445141399994</v>
      </c>
      <c r="E348" s="84">
        <v>3875.2169851399995</v>
      </c>
      <c r="F348" s="84">
        <v>4405.1400000000003</v>
      </c>
      <c r="G348" s="84">
        <v>4313.8179277886893</v>
      </c>
      <c r="H348" s="84">
        <v>4479.770931713866</v>
      </c>
      <c r="I348" s="84">
        <v>4514.0495923385379</v>
      </c>
      <c r="J348" s="84">
        <v>4660.8002653822477</v>
      </c>
      <c r="K348" s="84">
        <v>4592.7245403767311</v>
      </c>
      <c r="L348" s="84">
        <v>4839.9215314415296</v>
      </c>
      <c r="M348" s="84">
        <v>4728.8063193107264</v>
      </c>
      <c r="N348" s="84">
        <v>5086.7353751038572</v>
      </c>
      <c r="O348" s="84" t="s">
        <v>226</v>
      </c>
      <c r="P348" s="84">
        <v>5341.6017198179525</v>
      </c>
      <c r="Q348" s="84" t="s">
        <v>226</v>
      </c>
      <c r="R348" s="84">
        <v>5501.8497714124896</v>
      </c>
      <c r="S348" s="84">
        <f t="shared" si="31"/>
        <v>13835.580452025995</v>
      </c>
      <c r="T348" s="85">
        <f t="shared" si="32"/>
        <v>25430.908663158079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2308.1833333333329</v>
      </c>
      <c r="E365" s="100">
        <v>2300</v>
      </c>
      <c r="F365" s="100">
        <v>2293</v>
      </c>
      <c r="G365" s="100">
        <v>2307.1999999999998</v>
      </c>
      <c r="H365" s="100">
        <v>2306</v>
      </c>
      <c r="I365" s="100">
        <v>2307.1999999999998</v>
      </c>
      <c r="J365" s="100">
        <v>2306</v>
      </c>
      <c r="K365" s="100">
        <v>2307.1999999999998</v>
      </c>
      <c r="L365" s="100">
        <v>2301</v>
      </c>
      <c r="M365" s="100">
        <v>2307.1999999999998</v>
      </c>
      <c r="N365" s="100">
        <v>2296</v>
      </c>
      <c r="O365" s="100" t="s">
        <v>226</v>
      </c>
      <c r="P365" s="100">
        <v>2291</v>
      </c>
      <c r="Q365" s="100" t="s">
        <v>226</v>
      </c>
      <c r="R365" s="100">
        <v>2286</v>
      </c>
      <c r="S365" s="100">
        <f>M365</f>
        <v>2307.1999999999998</v>
      </c>
      <c r="T365" s="101">
        <f>R365</f>
        <v>2286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7" t="s">
        <v>569</v>
      </c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21">
        <v>0</v>
      </c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80" t="s">
        <v>11</v>
      </c>
      <c r="E368" s="80" t="s">
        <v>12</v>
      </c>
      <c r="F368" s="80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704.24383960000011</v>
      </c>
      <c r="E371" s="103">
        <v>972.47000000000014</v>
      </c>
      <c r="F371" s="103">
        <f>F372+F429</f>
        <v>1117.9060000000002</v>
      </c>
      <c r="G371" s="102">
        <v>1639.0421670000001</v>
      </c>
      <c r="H371" s="103">
        <f>H372+H429</f>
        <v>1961.8792990000002</v>
      </c>
      <c r="I371" s="102">
        <v>2017.9079859999999</v>
      </c>
      <c r="J371" s="103">
        <f>J372+J429</f>
        <v>2164.3602830000004</v>
      </c>
      <c r="K371" s="102">
        <v>1934.8601140000001</v>
      </c>
      <c r="L371" s="103">
        <f>L372+L429</f>
        <v>2224.2626199999995</v>
      </c>
      <c r="M371" s="104">
        <v>1941.6491680000001</v>
      </c>
      <c r="N371" s="103">
        <f>N372+N429</f>
        <v>2286.9965309999998</v>
      </c>
      <c r="O371" s="105">
        <v>0</v>
      </c>
      <c r="P371" s="103">
        <f>P372+P429</f>
        <v>1920.1789359999998</v>
      </c>
      <c r="Q371" s="105">
        <v>0</v>
      </c>
      <c r="R371" s="103">
        <f>R372+R429</f>
        <v>1787.797795</v>
      </c>
      <c r="S371" s="106">
        <f t="shared" ref="S371:S434" si="33">I371+K371+M371</f>
        <v>5894.4172680000001</v>
      </c>
      <c r="T371" s="107">
        <f t="shared" ref="T371:T434" si="34">J371+L371+N371+P371+R371</f>
        <v>10383.596164999999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704.24383960000011</v>
      </c>
      <c r="E372" s="109">
        <v>959.7940000000001</v>
      </c>
      <c r="F372" s="109">
        <f>F373+F397+F425+F426</f>
        <v>1117.9060000000002</v>
      </c>
      <c r="G372" s="108">
        <v>1455.5511630000001</v>
      </c>
      <c r="H372" s="109">
        <f>H373+H397+H425+H426</f>
        <v>1961.8792990000002</v>
      </c>
      <c r="I372" s="108">
        <v>1809.103177</v>
      </c>
      <c r="J372" s="109">
        <f>J373+J397+J425+J426</f>
        <v>1870.2432830000005</v>
      </c>
      <c r="K372" s="108">
        <v>1685.529344</v>
      </c>
      <c r="L372" s="109">
        <f>L373+L397+L425+L426</f>
        <v>1877.8833979223696</v>
      </c>
      <c r="M372" s="110">
        <v>1751.6706130000002</v>
      </c>
      <c r="N372" s="109">
        <f>N373+N397+N425+N426</f>
        <v>1987.1156107086567</v>
      </c>
      <c r="O372" s="111">
        <v>0</v>
      </c>
      <c r="P372" s="109">
        <f>P373+P397+P425+P426</f>
        <v>1920.1789359999998</v>
      </c>
      <c r="Q372" s="111">
        <v>0</v>
      </c>
      <c r="R372" s="109">
        <f>R373+R397+R425+R426</f>
        <v>1787.797795</v>
      </c>
      <c r="S372" s="112">
        <f t="shared" si="33"/>
        <v>5246.3031339999998</v>
      </c>
      <c r="T372" s="113">
        <f t="shared" si="34"/>
        <v>9443.2190226310267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51.927</v>
      </c>
      <c r="E373" s="109">
        <v>229.72691400000002</v>
      </c>
      <c r="F373" s="109">
        <v>337.49600000000004</v>
      </c>
      <c r="G373" s="114">
        <v>518.08905800000002</v>
      </c>
      <c r="H373" s="109">
        <v>949.75658555137807</v>
      </c>
      <c r="I373" s="114">
        <v>723.03836200000001</v>
      </c>
      <c r="J373" s="109">
        <v>747.74353536292404</v>
      </c>
      <c r="K373" s="114">
        <v>567.03566699999999</v>
      </c>
      <c r="L373" s="109">
        <v>664.24054363738901</v>
      </c>
      <c r="M373" s="115">
        <v>495.87733299999996</v>
      </c>
      <c r="N373" s="109">
        <v>694.24088225644607</v>
      </c>
      <c r="O373" s="111">
        <v>0</v>
      </c>
      <c r="P373" s="109">
        <v>620.45285407239305</v>
      </c>
      <c r="Q373" s="111">
        <v>0</v>
      </c>
      <c r="R373" s="109">
        <v>480.76643969456399</v>
      </c>
      <c r="S373" s="116">
        <f t="shared" si="33"/>
        <v>1785.9513619999998</v>
      </c>
      <c r="T373" s="96">
        <f t="shared" si="34"/>
        <v>3207.4442550237163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51.927</v>
      </c>
      <c r="E374" s="109">
        <v>229.27391400000002</v>
      </c>
      <c r="F374" s="109">
        <v>305.50600000000003</v>
      </c>
      <c r="G374" s="114">
        <v>518.08905800000002</v>
      </c>
      <c r="H374" s="109">
        <v>946.28428555137805</v>
      </c>
      <c r="I374" s="114">
        <v>723.03836200000001</v>
      </c>
      <c r="J374" s="109">
        <v>747.74353536292404</v>
      </c>
      <c r="K374" s="114">
        <v>567.03566699999999</v>
      </c>
      <c r="L374" s="109">
        <v>664.24054363738901</v>
      </c>
      <c r="M374" s="115">
        <v>495.87733299999996</v>
      </c>
      <c r="N374" s="109">
        <v>694.24088225644607</v>
      </c>
      <c r="O374" s="111">
        <v>0</v>
      </c>
      <c r="P374" s="109">
        <v>620.45285407239305</v>
      </c>
      <c r="Q374" s="111">
        <v>0</v>
      </c>
      <c r="R374" s="109">
        <v>480.76643969456399</v>
      </c>
      <c r="S374" s="116">
        <f t="shared" si="33"/>
        <v>1785.9513619999998</v>
      </c>
      <c r="T374" s="96">
        <f t="shared" si="34"/>
        <v>3207.4442550237163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50</v>
      </c>
      <c r="E380" s="92">
        <v>219.82399900000001</v>
      </c>
      <c r="F380" s="92">
        <v>281.94200000000001</v>
      </c>
      <c r="G380" s="114">
        <v>478.62078700000001</v>
      </c>
      <c r="H380" s="92">
        <v>877.49128455137804</v>
      </c>
      <c r="I380" s="114">
        <v>723.03836200000001</v>
      </c>
      <c r="J380" s="92">
        <v>747.74353536292404</v>
      </c>
      <c r="K380" s="114">
        <v>567.03566699999999</v>
      </c>
      <c r="L380" s="92">
        <v>664.24054363738901</v>
      </c>
      <c r="M380" s="115">
        <v>495.87733299999996</v>
      </c>
      <c r="N380" s="92">
        <v>694.04484225644603</v>
      </c>
      <c r="O380" s="94">
        <v>0</v>
      </c>
      <c r="P380" s="92">
        <v>620.45285407239305</v>
      </c>
      <c r="Q380" s="94">
        <v>0</v>
      </c>
      <c r="R380" s="92">
        <v>480.76643969456399</v>
      </c>
      <c r="S380" s="116">
        <f t="shared" si="33"/>
        <v>1785.9513619999998</v>
      </c>
      <c r="T380" s="96">
        <f t="shared" si="34"/>
        <v>3207.2482150237161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1.927</v>
      </c>
      <c r="E382" s="109">
        <v>9.4499150000000007</v>
      </c>
      <c r="F382" s="109">
        <v>23.564</v>
      </c>
      <c r="G382" s="114">
        <v>39.468271000000001</v>
      </c>
      <c r="H382" s="109">
        <v>68.793001000000004</v>
      </c>
      <c r="I382" s="114">
        <v>0</v>
      </c>
      <c r="J382" s="109">
        <v>0</v>
      </c>
      <c r="K382" s="114">
        <v>0</v>
      </c>
      <c r="L382" s="109">
        <v>0</v>
      </c>
      <c r="M382" s="115">
        <v>0</v>
      </c>
      <c r="N382" s="109">
        <v>0.19603999999999999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</v>
      </c>
      <c r="T382" s="96">
        <f t="shared" si="34"/>
        <v>0.19603999999999999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1.927</v>
      </c>
      <c r="E385" s="92">
        <v>9.4499150000000007</v>
      </c>
      <c r="F385" s="92">
        <v>23.564</v>
      </c>
      <c r="G385" s="114">
        <v>39.468271000000001</v>
      </c>
      <c r="H385" s="92">
        <v>68.793001000000004</v>
      </c>
      <c r="I385" s="114">
        <v>0</v>
      </c>
      <c r="J385" s="92">
        <v>0</v>
      </c>
      <c r="K385" s="114">
        <v>0</v>
      </c>
      <c r="L385" s="92">
        <v>0</v>
      </c>
      <c r="M385" s="115">
        <v>0</v>
      </c>
      <c r="N385" s="92">
        <v>0.19603999999999999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</v>
      </c>
      <c r="T385" s="96">
        <f t="shared" si="34"/>
        <v>0.19603999999999999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0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0.19603999999999999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0.19603999999999999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0.45300000000000001</v>
      </c>
      <c r="F396" s="92">
        <v>31.990000000000002</v>
      </c>
      <c r="G396" s="114">
        <v>0</v>
      </c>
      <c r="H396" s="92">
        <v>3.4723000000000002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553.13121940000008</v>
      </c>
      <c r="E397" s="109">
        <v>591.13700300000005</v>
      </c>
      <c r="F397" s="109">
        <v>618.57500000000005</v>
      </c>
      <c r="G397" s="114">
        <v>702.52517499999999</v>
      </c>
      <c r="H397" s="109">
        <v>694.3250764486221</v>
      </c>
      <c r="I397" s="114">
        <v>787.03135199999997</v>
      </c>
      <c r="J397" s="109">
        <v>770.80578084553895</v>
      </c>
      <c r="K397" s="114">
        <v>832.960599</v>
      </c>
      <c r="L397" s="109">
        <v>852.08933034837594</v>
      </c>
      <c r="M397" s="115">
        <v>968.8762680000001</v>
      </c>
      <c r="N397" s="109">
        <v>922.42816993019198</v>
      </c>
      <c r="O397" s="111">
        <v>0</v>
      </c>
      <c r="P397" s="109">
        <v>989.54714592760695</v>
      </c>
      <c r="Q397" s="111">
        <v>0</v>
      </c>
      <c r="R397" s="109">
        <v>1019.2335603054399</v>
      </c>
      <c r="S397" s="116">
        <f t="shared" si="33"/>
        <v>2588.868219</v>
      </c>
      <c r="T397" s="96">
        <f t="shared" si="34"/>
        <v>4554.1039873571535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553.13121940000008</v>
      </c>
      <c r="E398" s="109">
        <v>591.13700300000005</v>
      </c>
      <c r="F398" s="109">
        <v>618.57500000000005</v>
      </c>
      <c r="G398" s="114">
        <v>702.52517499999999</v>
      </c>
      <c r="H398" s="109">
        <v>694.3250764486221</v>
      </c>
      <c r="I398" s="114">
        <v>787.03135199999997</v>
      </c>
      <c r="J398" s="109">
        <v>770.80578084553895</v>
      </c>
      <c r="K398" s="114">
        <v>832.960599</v>
      </c>
      <c r="L398" s="109">
        <v>852.08933034837594</v>
      </c>
      <c r="M398" s="115">
        <v>968.8762680000001</v>
      </c>
      <c r="N398" s="109">
        <v>922.42816993019198</v>
      </c>
      <c r="O398" s="111">
        <v>0</v>
      </c>
      <c r="P398" s="109">
        <v>989.54714592760695</v>
      </c>
      <c r="Q398" s="111">
        <v>0</v>
      </c>
      <c r="R398" s="109">
        <v>1019.2335603054399</v>
      </c>
      <c r="S398" s="116">
        <f t="shared" si="33"/>
        <v>2588.868219</v>
      </c>
      <c r="T398" s="96">
        <f t="shared" si="34"/>
        <v>4554.1039873571535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553.13121940000008</v>
      </c>
      <c r="E404" s="92">
        <v>591.13700300000005</v>
      </c>
      <c r="F404" s="92">
        <v>618.57500000000005</v>
      </c>
      <c r="G404" s="114">
        <v>702.52517499999999</v>
      </c>
      <c r="H404" s="92">
        <v>694.3250764486221</v>
      </c>
      <c r="I404" s="114">
        <v>787.03135199999997</v>
      </c>
      <c r="J404" s="92">
        <v>770.80578084553895</v>
      </c>
      <c r="K404" s="114">
        <v>832.960599</v>
      </c>
      <c r="L404" s="92">
        <v>852.08933034837594</v>
      </c>
      <c r="M404" s="115">
        <v>968.8762680000001</v>
      </c>
      <c r="N404" s="92">
        <v>922.42816993019198</v>
      </c>
      <c r="O404" s="94">
        <v>0</v>
      </c>
      <c r="P404" s="92">
        <v>989.54714592760695</v>
      </c>
      <c r="Q404" s="94">
        <v>0</v>
      </c>
      <c r="R404" s="92">
        <v>1019.2335603054399</v>
      </c>
      <c r="S404" s="116">
        <f t="shared" si="33"/>
        <v>2588.868219</v>
      </c>
      <c r="T404" s="96">
        <f t="shared" si="34"/>
        <v>4554.1039873571535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0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0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99.185620199999988</v>
      </c>
      <c r="E425" s="92">
        <v>138.930083</v>
      </c>
      <c r="F425" s="92">
        <v>161.83500000000001</v>
      </c>
      <c r="G425" s="114">
        <v>234.93692999999996</v>
      </c>
      <c r="H425" s="92">
        <v>317.79763700000012</v>
      </c>
      <c r="I425" s="114">
        <v>299.03346299999998</v>
      </c>
      <c r="J425" s="92">
        <v>351.69396679153738</v>
      </c>
      <c r="K425" s="114">
        <v>285.53307800000005</v>
      </c>
      <c r="L425" s="92">
        <v>361.55352393660451</v>
      </c>
      <c r="M425" s="115">
        <v>286.917012</v>
      </c>
      <c r="N425" s="92">
        <v>370.44655852201868</v>
      </c>
      <c r="O425" s="94">
        <v>0</v>
      </c>
      <c r="P425" s="92">
        <v>310.17893599999979</v>
      </c>
      <c r="Q425" s="94">
        <v>0</v>
      </c>
      <c r="R425" s="92">
        <v>287.79779499999609</v>
      </c>
      <c r="S425" s="116">
        <f t="shared" si="33"/>
        <v>871.48355300000003</v>
      </c>
      <c r="T425" s="96">
        <f t="shared" si="34"/>
        <v>1681.6707802501564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0</v>
      </c>
      <c r="E426" s="109">
        <v>0</v>
      </c>
      <c r="F426" s="109">
        <v>0</v>
      </c>
      <c r="G426" s="114">
        <v>0</v>
      </c>
      <c r="H426" s="109">
        <v>0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0</v>
      </c>
      <c r="E429" s="108">
        <v>12.676</v>
      </c>
      <c r="F429" s="108">
        <f>F430+F431+F432+F433+F434+F439+F440</f>
        <v>0</v>
      </c>
      <c r="G429" s="108">
        <v>183.49100399999998</v>
      </c>
      <c r="H429" s="108">
        <f>H430+H431+H432+H433+H434+H439+H440</f>
        <v>0</v>
      </c>
      <c r="I429" s="108">
        <v>208.80480900000001</v>
      </c>
      <c r="J429" s="108">
        <f>J430+J431+J432+J433+J434+J439+J440</f>
        <v>294.11700000000002</v>
      </c>
      <c r="K429" s="108">
        <v>249.33077</v>
      </c>
      <c r="L429" s="108">
        <f>L430+L431+L432+L433+L434+L439+L440</f>
        <v>346.37922207763</v>
      </c>
      <c r="M429" s="110">
        <v>189.978555</v>
      </c>
      <c r="N429" s="108">
        <f>N430+N431+N432+N433+N434+N439+N440</f>
        <v>299.88092029134299</v>
      </c>
      <c r="O429" s="117">
        <v>0</v>
      </c>
      <c r="P429" s="108">
        <f>P430+P431+P432+P433+P434+P439+P440</f>
        <v>0</v>
      </c>
      <c r="Q429" s="117">
        <v>0</v>
      </c>
      <c r="R429" s="108">
        <f>R430+R431+R432+R433+R434+R439+R440</f>
        <v>0</v>
      </c>
      <c r="S429" s="112">
        <f t="shared" si="33"/>
        <v>648.11413400000004</v>
      </c>
      <c r="T429" s="113">
        <f t="shared" si="34"/>
        <v>940.37714236897295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0</v>
      </c>
      <c r="E430" s="92">
        <v>12.676</v>
      </c>
      <c r="F430" s="92">
        <v>0</v>
      </c>
      <c r="G430" s="114">
        <v>183.49100399999998</v>
      </c>
      <c r="H430" s="92">
        <v>0</v>
      </c>
      <c r="I430" s="114">
        <v>208.80480900000001</v>
      </c>
      <c r="J430" s="92">
        <v>294.11700000000002</v>
      </c>
      <c r="K430" s="114">
        <v>249.33077</v>
      </c>
      <c r="L430" s="92">
        <v>346.37922207763</v>
      </c>
      <c r="M430" s="115">
        <v>189.978555</v>
      </c>
      <c r="N430" s="92">
        <v>299.88092029134299</v>
      </c>
      <c r="O430" s="94">
        <v>0</v>
      </c>
      <c r="P430" s="92">
        <v>0</v>
      </c>
      <c r="Q430" s="94">
        <v>0</v>
      </c>
      <c r="R430" s="92">
        <v>0</v>
      </c>
      <c r="S430" s="116">
        <f t="shared" si="33"/>
        <v>648.11413400000004</v>
      </c>
      <c r="T430" s="96">
        <f t="shared" si="34"/>
        <v>940.37714236897295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1" si="35">I435+K435+M435</f>
        <v>0</v>
      </c>
      <c r="T435" s="96">
        <f t="shared" ref="T435:T441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141.32599999999999</v>
      </c>
      <c r="E442" s="130">
        <v>160.5</v>
      </c>
      <c r="F442" s="130">
        <v>146.82499999999999</v>
      </c>
      <c r="G442" s="129">
        <v>161.194895</v>
      </c>
      <c r="H442" s="130">
        <v>183.47623400000001</v>
      </c>
      <c r="I442" s="129">
        <v>203.88345800000002</v>
      </c>
      <c r="J442" s="130">
        <v>175.317848</v>
      </c>
      <c r="K442" s="129">
        <v>223.22332800000001</v>
      </c>
      <c r="L442" s="130">
        <v>167.93303</v>
      </c>
      <c r="M442" s="131">
        <v>231.74787499999999</v>
      </c>
      <c r="N442" s="130">
        <v>204.30940799999999</v>
      </c>
      <c r="O442" s="132">
        <v>0</v>
      </c>
      <c r="P442" s="130">
        <v>170.20717400000001</v>
      </c>
      <c r="Q442" s="132">
        <v>0</v>
      </c>
      <c r="R442" s="130">
        <v>205.17572000000001</v>
      </c>
      <c r="S442" s="133">
        <f t="shared" ref="S442:S449" si="37">I442+K442+M442</f>
        <v>658.85466100000008</v>
      </c>
      <c r="T442" s="134">
        <f t="shared" ref="T442:T449" si="38">J442+L442+N442+P442+R442</f>
        <v>922.94317999999998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0</v>
      </c>
      <c r="E443" s="136">
        <v>64.935829999999996</v>
      </c>
      <c r="F443" s="136">
        <v>88.796999999999997</v>
      </c>
      <c r="G443" s="135">
        <v>127.40086199999999</v>
      </c>
      <c r="H443" s="136">
        <v>62.713160999999999</v>
      </c>
      <c r="I443" s="135">
        <v>165.03583399999999</v>
      </c>
      <c r="J443" s="136">
        <v>57.043219999999998</v>
      </c>
      <c r="K443" s="135">
        <v>180.13536499999998</v>
      </c>
      <c r="L443" s="136">
        <v>61.385829999999999</v>
      </c>
      <c r="M443" s="137">
        <v>186.14780999999999</v>
      </c>
      <c r="N443" s="136">
        <v>66.911006</v>
      </c>
      <c r="O443" s="138">
        <v>0</v>
      </c>
      <c r="P443" s="136">
        <v>13.616277</v>
      </c>
      <c r="Q443" s="138">
        <v>0</v>
      </c>
      <c r="R443" s="136">
        <v>13.616277</v>
      </c>
      <c r="S443" s="139">
        <f t="shared" si="37"/>
        <v>531.31900900000005</v>
      </c>
      <c r="T443" s="140">
        <f t="shared" si="38"/>
        <v>212.57261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126.07299999999999</v>
      </c>
      <c r="E444" s="136">
        <v>71.822480999999996</v>
      </c>
      <c r="F444" s="136">
        <v>37.703000000000017</v>
      </c>
      <c r="G444" s="135">
        <v>11.063844999999999</v>
      </c>
      <c r="H444" s="136">
        <v>11.063844999999999</v>
      </c>
      <c r="I444" s="135">
        <v>9.2072850000000006</v>
      </c>
      <c r="J444" s="136">
        <v>8.5609719999999996</v>
      </c>
      <c r="K444" s="135">
        <v>11.099333</v>
      </c>
      <c r="L444" s="136">
        <v>11.099333</v>
      </c>
      <c r="M444" s="137">
        <v>12.548931</v>
      </c>
      <c r="N444" s="136">
        <v>12.548931</v>
      </c>
      <c r="O444" s="138">
        <v>0</v>
      </c>
      <c r="P444" s="136">
        <v>64.264608999999993</v>
      </c>
      <c r="Q444" s="138">
        <v>0</v>
      </c>
      <c r="R444" s="136">
        <v>64.264608999999993</v>
      </c>
      <c r="S444" s="139">
        <f t="shared" si="37"/>
        <v>32.855548999999996</v>
      </c>
      <c r="T444" s="140">
        <f t="shared" si="38"/>
        <v>160.73845399999999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0</v>
      </c>
      <c r="G445" s="135">
        <v>0</v>
      </c>
      <c r="H445" s="136">
        <v>0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0</v>
      </c>
      <c r="O445" s="138">
        <v>0</v>
      </c>
      <c r="P445" s="136">
        <v>0</v>
      </c>
      <c r="Q445" s="138">
        <v>0</v>
      </c>
      <c r="R445" s="136">
        <v>0</v>
      </c>
      <c r="S445" s="139">
        <f t="shared" si="37"/>
        <v>0</v>
      </c>
      <c r="T445" s="140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606.01814097302622</v>
      </c>
      <c r="E447" s="137">
        <v>628.32036000000005</v>
      </c>
      <c r="F447" s="141">
        <v>649.91059999999993</v>
      </c>
      <c r="G447" s="141">
        <v>677.97034478685612</v>
      </c>
      <c r="H447" s="141">
        <v>676.2329662977138</v>
      </c>
      <c r="I447" s="141">
        <v>551.08156999969219</v>
      </c>
      <c r="J447" s="141">
        <v>552.93711399735457</v>
      </c>
      <c r="K447" s="141">
        <v>282.75040835669051</v>
      </c>
      <c r="L447" s="141">
        <v>285.99966145010768</v>
      </c>
      <c r="M447" s="141">
        <v>331.2044383566905</v>
      </c>
      <c r="N447" s="141">
        <v>339.21992133763331</v>
      </c>
      <c r="O447" s="142">
        <v>0</v>
      </c>
      <c r="P447" s="141">
        <v>393.97289083700417</v>
      </c>
      <c r="Q447" s="142">
        <v>0</v>
      </c>
      <c r="R447" s="141">
        <v>439.97289083700417</v>
      </c>
      <c r="S447" s="139">
        <f t="shared" si="37"/>
        <v>1165.0364167130733</v>
      </c>
      <c r="T447" s="140">
        <f t="shared" si="38"/>
        <v>2012.1024784591036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0</v>
      </c>
      <c r="E448" s="137">
        <v>255.47663999999997</v>
      </c>
      <c r="F448" s="141">
        <v>287.68636600000013</v>
      </c>
      <c r="G448" s="141">
        <v>511.78419421314368</v>
      </c>
      <c r="H448" s="141">
        <v>895.58339470228634</v>
      </c>
      <c r="I448" s="141">
        <v>958.98798800030772</v>
      </c>
      <c r="J448" s="141">
        <v>965.61220221110852</v>
      </c>
      <c r="K448" s="141">
        <v>1163.5976016433099</v>
      </c>
      <c r="L448" s="141">
        <v>1230.3302125356574</v>
      </c>
      <c r="M448" s="141">
        <v>1171.3020526433093</v>
      </c>
      <c r="N448" s="141">
        <v>1277.2530908490044</v>
      </c>
      <c r="O448" s="142">
        <v>0</v>
      </c>
      <c r="P448" s="141">
        <v>1216.0271091629959</v>
      </c>
      <c r="Q448" s="142">
        <v>0</v>
      </c>
      <c r="R448" s="141">
        <v>1060.0271091629997</v>
      </c>
      <c r="S448" s="139">
        <f t="shared" si="37"/>
        <v>3293.8876422869271</v>
      </c>
      <c r="T448" s="140">
        <f t="shared" si="38"/>
        <v>5749.2497239217664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0</v>
      </c>
      <c r="G449" s="145">
        <v>183.49100000000001</v>
      </c>
      <c r="H449" s="145">
        <f>H430</f>
        <v>0</v>
      </c>
      <c r="I449" s="145">
        <v>208.80500000000001</v>
      </c>
      <c r="J449" s="145">
        <f>J430</f>
        <v>294.11700000000002</v>
      </c>
      <c r="K449" s="145">
        <v>249.33099999999999</v>
      </c>
      <c r="L449" s="145">
        <f>L430</f>
        <v>346.37922207763</v>
      </c>
      <c r="M449" s="145">
        <v>200</v>
      </c>
      <c r="N449" s="145">
        <f>N430</f>
        <v>299.88092029134299</v>
      </c>
      <c r="O449" s="146">
        <v>0</v>
      </c>
      <c r="P449" s="145">
        <f>P430</f>
        <v>0</v>
      </c>
      <c r="Q449" s="146">
        <v>0</v>
      </c>
      <c r="R449" s="145">
        <f>R430</f>
        <v>0</v>
      </c>
      <c r="S449" s="147">
        <f t="shared" si="37"/>
        <v>658.13599999999997</v>
      </c>
      <c r="T449" s="148">
        <f t="shared" si="38"/>
        <v>940.37714236897295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2019-04-12T13:31:33Z</dcterms:modified>
</cp:coreProperties>
</file>