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TUE (New)" sheetId="9" r:id="rId1"/>
  </sheets>
  <definedNames>
    <definedName name="ГодN">#REF!</definedName>
    <definedName name="ИПР">#REF!</definedName>
    <definedName name="_xlnm.Print_Area" localSheetId="0">'TUE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9" l="1"/>
  <c r="S440" i="9"/>
  <c r="T439" i="9"/>
  <c r="S439" i="9"/>
  <c r="T438" i="9"/>
  <c r="S438" i="9"/>
  <c r="T437" i="9"/>
  <c r="S437" i="9"/>
  <c r="T436" i="9"/>
  <c r="S436" i="9"/>
  <c r="T435" i="9"/>
  <c r="S435" i="9"/>
  <c r="T434" i="9"/>
  <c r="S434" i="9"/>
  <c r="T433" i="9"/>
  <c r="S433" i="9"/>
  <c r="T432" i="9"/>
  <c r="S432" i="9"/>
  <c r="T431" i="9"/>
  <c r="S431" i="9"/>
  <c r="T430" i="9"/>
  <c r="S430" i="9"/>
  <c r="T429" i="9"/>
  <c r="S429" i="9"/>
  <c r="T428" i="9"/>
  <c r="S428" i="9"/>
  <c r="T427" i="9"/>
  <c r="S427" i="9"/>
  <c r="T426" i="9"/>
  <c r="S426" i="9"/>
  <c r="T425" i="9"/>
  <c r="S425" i="9"/>
  <c r="T424" i="9"/>
  <c r="S424" i="9"/>
  <c r="T423" i="9"/>
  <c r="S423" i="9"/>
  <c r="T422" i="9"/>
  <c r="S422" i="9"/>
  <c r="T421" i="9"/>
  <c r="S421" i="9"/>
  <c r="T420" i="9"/>
  <c r="S420" i="9"/>
  <c r="T419" i="9"/>
  <c r="S419" i="9"/>
  <c r="T418" i="9"/>
  <c r="S418" i="9"/>
  <c r="T417" i="9"/>
  <c r="S417" i="9"/>
  <c r="T416" i="9"/>
  <c r="S416" i="9"/>
  <c r="T415" i="9"/>
  <c r="S415" i="9"/>
  <c r="T414" i="9"/>
  <c r="S414" i="9"/>
  <c r="T413" i="9"/>
  <c r="S413" i="9"/>
  <c r="T412" i="9"/>
  <c r="S412" i="9"/>
  <c r="T411" i="9"/>
  <c r="S411" i="9"/>
  <c r="T410" i="9"/>
  <c r="S410" i="9"/>
  <c r="T409" i="9"/>
  <c r="S409" i="9"/>
  <c r="T408" i="9"/>
  <c r="S408" i="9"/>
  <c r="T407" i="9"/>
  <c r="S407" i="9"/>
  <c r="T406" i="9"/>
  <c r="S406" i="9"/>
  <c r="T405" i="9"/>
  <c r="S405" i="9"/>
  <c r="T404" i="9"/>
  <c r="S404" i="9"/>
  <c r="T403" i="9"/>
  <c r="S403" i="9"/>
  <c r="T402" i="9"/>
  <c r="S402" i="9"/>
  <c r="T401" i="9"/>
  <c r="S401" i="9"/>
  <c r="T400" i="9"/>
  <c r="S400" i="9"/>
  <c r="T399" i="9"/>
  <c r="S399" i="9"/>
  <c r="T398" i="9"/>
  <c r="S398" i="9"/>
  <c r="T397" i="9"/>
  <c r="S397" i="9"/>
  <c r="T396" i="9"/>
  <c r="S396" i="9"/>
  <c r="T395" i="9"/>
  <c r="S395" i="9"/>
  <c r="T394" i="9"/>
  <c r="S394" i="9"/>
  <c r="T393" i="9"/>
  <c r="S393" i="9"/>
  <c r="T392" i="9"/>
  <c r="S392" i="9"/>
  <c r="T391" i="9"/>
  <c r="S391" i="9"/>
  <c r="T390" i="9"/>
  <c r="S390" i="9"/>
  <c r="T389" i="9"/>
  <c r="S389" i="9"/>
  <c r="T388" i="9"/>
  <c r="S388" i="9"/>
  <c r="T387" i="9"/>
  <c r="S387" i="9"/>
  <c r="T386" i="9"/>
  <c r="S386" i="9"/>
  <c r="T385" i="9"/>
  <c r="S385" i="9"/>
  <c r="T384" i="9"/>
  <c r="S384" i="9"/>
  <c r="T383" i="9"/>
  <c r="S383" i="9"/>
  <c r="T382" i="9"/>
  <c r="S382" i="9"/>
  <c r="T381" i="9"/>
  <c r="S381" i="9"/>
  <c r="T380" i="9"/>
  <c r="S380" i="9"/>
  <c r="T379" i="9"/>
  <c r="S379" i="9"/>
  <c r="T378" i="9"/>
  <c r="S378" i="9"/>
  <c r="T377" i="9"/>
  <c r="S377" i="9"/>
  <c r="T376" i="9"/>
  <c r="S376" i="9"/>
  <c r="T375" i="9"/>
  <c r="S375" i="9"/>
  <c r="T374" i="9"/>
  <c r="S374" i="9"/>
  <c r="T373" i="9"/>
  <c r="S373" i="9"/>
  <c r="T372" i="9"/>
  <c r="S372" i="9"/>
  <c r="T371" i="9"/>
  <c r="S371" i="9"/>
  <c r="T365" i="9"/>
  <c r="S365" i="9"/>
  <c r="T364" i="9"/>
  <c r="S364" i="9"/>
  <c r="T363" i="9"/>
  <c r="S363" i="9"/>
  <c r="T362" i="9"/>
  <c r="S362" i="9"/>
  <c r="T361" i="9"/>
  <c r="S361" i="9"/>
  <c r="T360" i="9"/>
  <c r="S360" i="9"/>
  <c r="T359" i="9"/>
  <c r="S359" i="9"/>
  <c r="T358" i="9"/>
  <c r="S358" i="9"/>
  <c r="T357" i="9"/>
  <c r="S357" i="9"/>
  <c r="T356" i="9"/>
  <c r="S356" i="9"/>
  <c r="T355" i="9"/>
  <c r="S355" i="9"/>
  <c r="T354" i="9"/>
  <c r="S354" i="9"/>
  <c r="T353" i="9"/>
  <c r="S353" i="9"/>
  <c r="T352" i="9"/>
  <c r="S352" i="9"/>
  <c r="T351" i="9"/>
  <c r="S351" i="9"/>
  <c r="T350" i="9"/>
  <c r="S350" i="9"/>
  <c r="T349" i="9"/>
  <c r="S349" i="9"/>
  <c r="T348" i="9"/>
  <c r="S348" i="9"/>
  <c r="T347" i="9"/>
  <c r="S347" i="9"/>
  <c r="T346" i="9"/>
  <c r="S346" i="9"/>
  <c r="T345" i="9"/>
  <c r="S345" i="9"/>
  <c r="T344" i="9"/>
  <c r="S344" i="9"/>
  <c r="T343" i="9"/>
  <c r="S343" i="9"/>
  <c r="T342" i="9"/>
  <c r="S342" i="9"/>
  <c r="T341" i="9"/>
  <c r="S341" i="9"/>
  <c r="T340" i="9"/>
  <c r="S340" i="9"/>
  <c r="T339" i="9"/>
  <c r="S339" i="9"/>
  <c r="T338" i="9"/>
  <c r="S338" i="9"/>
  <c r="T337" i="9"/>
  <c r="S337" i="9"/>
  <c r="T336" i="9"/>
  <c r="S336" i="9"/>
  <c r="T335" i="9"/>
  <c r="S335" i="9"/>
  <c r="T334" i="9"/>
  <c r="S334" i="9"/>
  <c r="T333" i="9"/>
  <c r="S333" i="9"/>
  <c r="T332" i="9"/>
  <c r="S332" i="9"/>
  <c r="T331" i="9"/>
  <c r="S331" i="9"/>
  <c r="T330" i="9"/>
  <c r="S330" i="9"/>
  <c r="T329" i="9"/>
  <c r="S329" i="9"/>
  <c r="T328" i="9"/>
  <c r="S328" i="9"/>
  <c r="T327" i="9"/>
  <c r="S327" i="9"/>
  <c r="T326" i="9"/>
  <c r="S326" i="9"/>
  <c r="T325" i="9"/>
  <c r="S325" i="9"/>
  <c r="T324" i="9"/>
  <c r="S324" i="9"/>
  <c r="T323" i="9"/>
  <c r="S323" i="9"/>
  <c r="T322" i="9"/>
  <c r="S322" i="9"/>
  <c r="T321" i="9"/>
  <c r="S321" i="9"/>
  <c r="T320" i="9"/>
  <c r="S320" i="9"/>
  <c r="T319" i="9"/>
  <c r="S319" i="9"/>
  <c r="T318" i="9"/>
  <c r="S318" i="9"/>
  <c r="T317" i="9"/>
  <c r="S317" i="9"/>
  <c r="T310" i="9"/>
  <c r="S310" i="9"/>
  <c r="T303" i="9"/>
  <c r="S303" i="9"/>
  <c r="T302" i="9"/>
  <c r="S302" i="9"/>
  <c r="T301" i="9"/>
  <c r="S301" i="9"/>
  <c r="T300" i="9"/>
  <c r="S300" i="9"/>
  <c r="T299" i="9"/>
  <c r="S299" i="9"/>
  <c r="T298" i="9"/>
  <c r="S298" i="9"/>
  <c r="T297" i="9"/>
  <c r="S297" i="9"/>
  <c r="T296" i="9"/>
  <c r="S296" i="9"/>
  <c r="T295" i="9"/>
  <c r="S295" i="9"/>
  <c r="T294" i="9"/>
  <c r="S294" i="9"/>
  <c r="T293" i="9"/>
  <c r="S293" i="9"/>
  <c r="T292" i="9"/>
  <c r="S292" i="9"/>
  <c r="T291" i="9"/>
  <c r="S291" i="9"/>
  <c r="T290" i="9"/>
  <c r="S290" i="9"/>
  <c r="T289" i="9"/>
  <c r="S289" i="9"/>
  <c r="T288" i="9"/>
  <c r="S288" i="9"/>
  <c r="T287" i="9"/>
  <c r="S287" i="9"/>
  <c r="T286" i="9"/>
  <c r="S286" i="9"/>
  <c r="T285" i="9"/>
  <c r="S285" i="9"/>
  <c r="T284" i="9"/>
  <c r="S284" i="9"/>
  <c r="T283" i="9"/>
  <c r="S283" i="9"/>
  <c r="T282" i="9"/>
  <c r="S282" i="9"/>
  <c r="T281" i="9"/>
  <c r="S281" i="9"/>
  <c r="T280" i="9"/>
  <c r="S280" i="9"/>
  <c r="T279" i="9"/>
  <c r="S279" i="9"/>
  <c r="T278" i="9"/>
  <c r="S278" i="9"/>
  <c r="T277" i="9"/>
  <c r="S277" i="9"/>
  <c r="T276" i="9"/>
  <c r="S276" i="9"/>
  <c r="T275" i="9"/>
  <c r="S275" i="9"/>
  <c r="T274" i="9"/>
  <c r="S274" i="9"/>
  <c r="T273" i="9"/>
  <c r="S273" i="9"/>
  <c r="T272" i="9"/>
  <c r="S272" i="9"/>
  <c r="T271" i="9"/>
  <c r="S271" i="9"/>
  <c r="T270" i="9"/>
  <c r="S270" i="9"/>
  <c r="T269" i="9"/>
  <c r="S269" i="9"/>
  <c r="T268" i="9"/>
  <c r="S268" i="9"/>
  <c r="T267" i="9"/>
  <c r="S267" i="9"/>
  <c r="T266" i="9"/>
  <c r="S266" i="9"/>
  <c r="T265" i="9"/>
  <c r="S265" i="9"/>
  <c r="T264" i="9"/>
  <c r="S264" i="9"/>
  <c r="T263" i="9"/>
  <c r="S263" i="9"/>
  <c r="T262" i="9"/>
  <c r="S262" i="9"/>
  <c r="T261" i="9"/>
  <c r="S261" i="9"/>
  <c r="T260" i="9"/>
  <c r="S260" i="9"/>
  <c r="T259" i="9"/>
  <c r="S259" i="9"/>
  <c r="T258" i="9"/>
  <c r="S258" i="9"/>
  <c r="T257" i="9"/>
  <c r="S257" i="9"/>
  <c r="T256" i="9"/>
  <c r="S256" i="9"/>
  <c r="T255" i="9"/>
  <c r="S255" i="9"/>
  <c r="T254" i="9"/>
  <c r="S254" i="9"/>
  <c r="T253" i="9"/>
  <c r="S253" i="9"/>
  <c r="T252" i="9"/>
  <c r="S252" i="9"/>
  <c r="T250" i="9"/>
  <c r="S250" i="9"/>
  <c r="T249" i="9"/>
  <c r="S249" i="9"/>
  <c r="T248" i="9"/>
  <c r="S248" i="9"/>
  <c r="T247" i="9"/>
  <c r="S247" i="9"/>
  <c r="T246" i="9"/>
  <c r="S246" i="9"/>
  <c r="T245" i="9"/>
  <c r="S245" i="9"/>
  <c r="T244" i="9"/>
  <c r="S244" i="9"/>
  <c r="T243" i="9"/>
  <c r="S243" i="9"/>
  <c r="T242" i="9"/>
  <c r="S242" i="9"/>
  <c r="T241" i="9"/>
  <c r="S241" i="9"/>
  <c r="T240" i="9"/>
  <c r="S240" i="9"/>
  <c r="T239" i="9"/>
  <c r="S239" i="9"/>
  <c r="T238" i="9"/>
  <c r="S238" i="9"/>
  <c r="T237" i="9"/>
  <c r="S237" i="9"/>
  <c r="T236" i="9"/>
  <c r="S236" i="9"/>
  <c r="T235" i="9"/>
  <c r="S235" i="9"/>
  <c r="T234" i="9"/>
  <c r="S234" i="9"/>
  <c r="T233" i="9"/>
  <c r="S233" i="9"/>
  <c r="T232" i="9"/>
  <c r="S232" i="9"/>
  <c r="T231" i="9"/>
  <c r="S231" i="9"/>
  <c r="T230" i="9"/>
  <c r="S230" i="9"/>
  <c r="T229" i="9"/>
  <c r="S229" i="9"/>
  <c r="T228" i="9"/>
  <c r="S228" i="9"/>
  <c r="T227" i="9"/>
  <c r="S227" i="9"/>
  <c r="T226" i="9"/>
  <c r="S226" i="9"/>
  <c r="T225" i="9"/>
  <c r="S225" i="9"/>
  <c r="T224" i="9"/>
  <c r="S224" i="9"/>
  <c r="T223" i="9"/>
  <c r="S223" i="9"/>
  <c r="T222" i="9"/>
  <c r="S222" i="9"/>
  <c r="T221" i="9"/>
  <c r="S221" i="9"/>
  <c r="T220" i="9"/>
  <c r="S220" i="9"/>
  <c r="T219" i="9"/>
  <c r="S219" i="9"/>
  <c r="T218" i="9"/>
  <c r="S218" i="9"/>
  <c r="T217" i="9"/>
  <c r="S217" i="9"/>
  <c r="T216" i="9"/>
  <c r="S216" i="9"/>
  <c r="T215" i="9"/>
  <c r="S215" i="9"/>
  <c r="T214" i="9"/>
  <c r="S214" i="9"/>
  <c r="T213" i="9"/>
  <c r="S213" i="9"/>
  <c r="T212" i="9"/>
  <c r="S212" i="9"/>
  <c r="T211" i="9"/>
  <c r="S211" i="9"/>
  <c r="T210" i="9"/>
  <c r="S210" i="9"/>
  <c r="T209" i="9"/>
  <c r="S209" i="9"/>
  <c r="T208" i="9"/>
  <c r="S208" i="9"/>
  <c r="T207" i="9"/>
  <c r="S207" i="9"/>
  <c r="T206" i="9"/>
  <c r="S206" i="9"/>
  <c r="T205" i="9"/>
  <c r="S205" i="9"/>
  <c r="T204" i="9"/>
  <c r="S204" i="9"/>
  <c r="T203" i="9"/>
  <c r="S203" i="9"/>
  <c r="T202" i="9"/>
  <c r="S202" i="9"/>
  <c r="T201" i="9"/>
  <c r="S201" i="9"/>
  <c r="T200" i="9"/>
  <c r="S200" i="9"/>
  <c r="T199" i="9"/>
  <c r="S199" i="9"/>
  <c r="T198" i="9"/>
  <c r="S198" i="9"/>
  <c r="T197" i="9"/>
  <c r="S197" i="9"/>
  <c r="T196" i="9"/>
  <c r="S196" i="9"/>
  <c r="T195" i="9"/>
  <c r="S195" i="9"/>
  <c r="T194" i="9"/>
  <c r="S194" i="9"/>
  <c r="T193" i="9"/>
  <c r="S193" i="9"/>
  <c r="T192" i="9"/>
  <c r="S192" i="9"/>
  <c r="T191" i="9"/>
  <c r="S191" i="9"/>
  <c r="T190" i="9"/>
  <c r="S190" i="9"/>
  <c r="T189" i="9"/>
  <c r="S189" i="9"/>
  <c r="T188" i="9"/>
  <c r="S188" i="9"/>
  <c r="T187" i="9"/>
  <c r="S187" i="9"/>
  <c r="T186" i="9"/>
  <c r="S186" i="9"/>
  <c r="T185" i="9"/>
  <c r="S185" i="9"/>
  <c r="T184" i="9"/>
  <c r="S184" i="9"/>
  <c r="T183" i="9"/>
  <c r="S183" i="9"/>
  <c r="T182" i="9"/>
  <c r="S182" i="9"/>
  <c r="T181" i="9"/>
  <c r="S181" i="9"/>
  <c r="T180" i="9"/>
  <c r="S180" i="9"/>
  <c r="T179" i="9"/>
  <c r="S179" i="9"/>
  <c r="T178" i="9"/>
  <c r="S178" i="9"/>
  <c r="T177" i="9"/>
  <c r="S177" i="9"/>
  <c r="T176" i="9"/>
  <c r="S176" i="9"/>
  <c r="T175" i="9"/>
  <c r="S175" i="9"/>
  <c r="T174" i="9"/>
  <c r="T311" i="9" s="1"/>
  <c r="S174" i="9"/>
  <c r="S311" i="9" s="1"/>
  <c r="T173" i="9"/>
  <c r="S173" i="9"/>
  <c r="T172" i="9"/>
  <c r="S172" i="9"/>
  <c r="T171" i="9"/>
  <c r="T309" i="9" s="1"/>
  <c r="S171" i="9"/>
  <c r="S309" i="9" s="1"/>
  <c r="T170" i="9"/>
  <c r="S170" i="9"/>
  <c r="T169" i="9"/>
  <c r="S169" i="9"/>
  <c r="T168" i="9"/>
  <c r="S168" i="9"/>
  <c r="T167" i="9"/>
  <c r="S167" i="9"/>
  <c r="T166" i="9"/>
  <c r="S166" i="9"/>
  <c r="T165" i="9"/>
  <c r="S165" i="9"/>
  <c r="T162" i="9"/>
  <c r="S162" i="9"/>
  <c r="T161" i="9"/>
  <c r="S161" i="9"/>
  <c r="T160" i="9"/>
  <c r="S160" i="9"/>
  <c r="T159" i="9"/>
  <c r="S159" i="9"/>
  <c r="T158" i="9"/>
  <c r="S158" i="9"/>
  <c r="T156" i="9"/>
  <c r="S156" i="9"/>
  <c r="T155" i="9"/>
  <c r="S155" i="9"/>
  <c r="T154" i="9"/>
  <c r="S154" i="9"/>
  <c r="T153" i="9"/>
  <c r="S153" i="9"/>
  <c r="T152" i="9"/>
  <c r="S152" i="9"/>
  <c r="T151" i="9"/>
  <c r="S151" i="9"/>
  <c r="T150" i="9"/>
  <c r="S150" i="9"/>
  <c r="T149" i="9"/>
  <c r="S149" i="9"/>
  <c r="T148" i="9"/>
  <c r="S148" i="9"/>
  <c r="T147" i="9"/>
  <c r="S147" i="9"/>
  <c r="T146" i="9"/>
  <c r="S146" i="9"/>
  <c r="T145" i="9"/>
  <c r="S145" i="9"/>
  <c r="T144" i="9"/>
  <c r="S144" i="9"/>
  <c r="T143" i="9"/>
  <c r="S143" i="9"/>
  <c r="T142" i="9"/>
  <c r="S142" i="9"/>
  <c r="T141" i="9"/>
  <c r="S141" i="9"/>
  <c r="T140" i="9"/>
  <c r="S140" i="9"/>
  <c r="T139" i="9"/>
  <c r="S139" i="9"/>
  <c r="T138" i="9"/>
  <c r="S138" i="9"/>
  <c r="T137" i="9"/>
  <c r="S137" i="9"/>
  <c r="T136" i="9"/>
  <c r="S136" i="9"/>
  <c r="T135" i="9"/>
  <c r="S135" i="9"/>
  <c r="T134" i="9"/>
  <c r="S134" i="9"/>
  <c r="T133" i="9"/>
  <c r="S133" i="9"/>
  <c r="T132" i="9"/>
  <c r="S132" i="9"/>
  <c r="T131" i="9"/>
  <c r="S131" i="9"/>
  <c r="T130" i="9"/>
  <c r="S130" i="9"/>
  <c r="T129" i="9"/>
  <c r="S129" i="9"/>
  <c r="T128" i="9"/>
  <c r="S128" i="9"/>
  <c r="T127" i="9"/>
  <c r="S127" i="9"/>
  <c r="T126" i="9"/>
  <c r="S126" i="9"/>
  <c r="T125" i="9"/>
  <c r="S125" i="9"/>
  <c r="T124" i="9"/>
  <c r="S124" i="9"/>
  <c r="T123" i="9"/>
  <c r="S123" i="9"/>
  <c r="T122" i="9"/>
  <c r="S122" i="9"/>
  <c r="T121" i="9"/>
  <c r="S121" i="9"/>
  <c r="T120" i="9"/>
  <c r="S120" i="9"/>
  <c r="T119" i="9"/>
  <c r="S119" i="9"/>
  <c r="T118" i="9"/>
  <c r="S118" i="9"/>
  <c r="T117" i="9"/>
  <c r="S117" i="9"/>
  <c r="T116" i="9"/>
  <c r="S116" i="9"/>
  <c r="T115" i="9"/>
  <c r="S115" i="9"/>
  <c r="T114" i="9"/>
  <c r="S114" i="9"/>
  <c r="T113" i="9"/>
  <c r="S113" i="9"/>
  <c r="T112" i="9"/>
  <c r="S112" i="9"/>
  <c r="T111" i="9"/>
  <c r="S111" i="9"/>
  <c r="T110" i="9"/>
  <c r="S110" i="9"/>
  <c r="T109" i="9"/>
  <c r="S109" i="9"/>
  <c r="T108" i="9"/>
  <c r="S108" i="9"/>
  <c r="T107" i="9"/>
  <c r="S107" i="9"/>
  <c r="T106" i="9"/>
  <c r="S106" i="9"/>
  <c r="T105" i="9"/>
  <c r="S105" i="9"/>
  <c r="T104" i="9"/>
  <c r="S104" i="9"/>
  <c r="T103" i="9"/>
  <c r="S103" i="9"/>
  <c r="T102" i="9"/>
  <c r="S102" i="9"/>
  <c r="T101" i="9"/>
  <c r="S101" i="9"/>
  <c r="T100" i="9"/>
  <c r="S100" i="9"/>
  <c r="T99" i="9"/>
  <c r="S99" i="9"/>
  <c r="T98" i="9"/>
  <c r="S98" i="9"/>
  <c r="T97" i="9"/>
  <c r="S97" i="9"/>
  <c r="T96" i="9"/>
  <c r="S96" i="9"/>
  <c r="T95" i="9"/>
  <c r="S95" i="9"/>
  <c r="T94" i="9"/>
  <c r="S94" i="9"/>
  <c r="T93" i="9"/>
  <c r="S93" i="9"/>
  <c r="T92" i="9"/>
  <c r="S92" i="9"/>
  <c r="T91" i="9"/>
  <c r="S91" i="9"/>
  <c r="T90" i="9"/>
  <c r="S90" i="9"/>
  <c r="T89" i="9"/>
  <c r="S89" i="9"/>
  <c r="T88" i="9"/>
  <c r="S88" i="9"/>
  <c r="T87" i="9"/>
  <c r="S87" i="9"/>
  <c r="T86" i="9"/>
  <c r="S86" i="9"/>
  <c r="T85" i="9"/>
  <c r="S85" i="9"/>
  <c r="T84" i="9"/>
  <c r="S84" i="9"/>
  <c r="T83" i="9"/>
  <c r="S83" i="9"/>
  <c r="T82" i="9"/>
  <c r="S82" i="9"/>
  <c r="T81" i="9"/>
  <c r="S81" i="9"/>
  <c r="T80" i="9"/>
  <c r="S80" i="9"/>
  <c r="T79" i="9"/>
  <c r="S79" i="9"/>
  <c r="T78" i="9"/>
  <c r="S78" i="9"/>
  <c r="T77" i="9"/>
  <c r="S77" i="9"/>
  <c r="T76" i="9"/>
  <c r="S76" i="9"/>
  <c r="T75" i="9"/>
  <c r="S75" i="9"/>
  <c r="T74" i="9"/>
  <c r="S74" i="9"/>
  <c r="T73" i="9"/>
  <c r="S73" i="9"/>
  <c r="T72" i="9"/>
  <c r="S72" i="9"/>
  <c r="T71" i="9"/>
  <c r="S71" i="9"/>
  <c r="T70" i="9"/>
  <c r="S70" i="9"/>
  <c r="T69" i="9"/>
  <c r="S69" i="9"/>
  <c r="T68" i="9"/>
  <c r="S68" i="9"/>
  <c r="T67" i="9"/>
  <c r="S67" i="9"/>
  <c r="T66" i="9"/>
  <c r="S66" i="9"/>
  <c r="T65" i="9"/>
  <c r="S65" i="9"/>
  <c r="T64" i="9"/>
  <c r="S64" i="9"/>
  <c r="T63" i="9"/>
  <c r="S63" i="9"/>
  <c r="T62" i="9"/>
  <c r="S62" i="9"/>
  <c r="T61" i="9"/>
  <c r="S61" i="9"/>
  <c r="T60" i="9"/>
  <c r="S60" i="9"/>
  <c r="T59" i="9"/>
  <c r="S59" i="9"/>
  <c r="T58" i="9"/>
  <c r="S58" i="9"/>
  <c r="T57" i="9"/>
  <c r="S57" i="9"/>
  <c r="T56" i="9"/>
  <c r="S56" i="9"/>
  <c r="T55" i="9"/>
  <c r="S55" i="9"/>
  <c r="T54" i="9"/>
  <c r="S54" i="9"/>
  <c r="T53" i="9"/>
  <c r="S53" i="9"/>
  <c r="T52" i="9"/>
  <c r="S52" i="9"/>
  <c r="T51" i="9"/>
  <c r="S51" i="9"/>
  <c r="T50" i="9"/>
  <c r="S50" i="9"/>
  <c r="T49" i="9"/>
  <c r="S49" i="9"/>
  <c r="T48" i="9"/>
  <c r="S48" i="9"/>
  <c r="T47" i="9"/>
  <c r="S47" i="9"/>
  <c r="T46" i="9"/>
  <c r="S46" i="9"/>
  <c r="T45" i="9"/>
  <c r="S45" i="9"/>
  <c r="T44" i="9"/>
  <c r="S44" i="9"/>
  <c r="T43" i="9"/>
  <c r="S43" i="9"/>
  <c r="T42" i="9"/>
  <c r="S42" i="9"/>
  <c r="T41" i="9"/>
  <c r="S41" i="9"/>
  <c r="T40" i="9"/>
  <c r="S40" i="9"/>
  <c r="T39" i="9"/>
  <c r="S39" i="9"/>
  <c r="T38" i="9"/>
  <c r="S38" i="9"/>
  <c r="T37" i="9"/>
  <c r="S37" i="9"/>
  <c r="T36" i="9"/>
  <c r="S36" i="9"/>
  <c r="T35" i="9"/>
  <c r="S35" i="9"/>
  <c r="T34" i="9"/>
  <c r="S34" i="9"/>
  <c r="T33" i="9"/>
  <c r="S33" i="9"/>
  <c r="T32" i="9"/>
  <c r="S32" i="9"/>
  <c r="T31" i="9"/>
  <c r="S31" i="9"/>
  <c r="T30" i="9"/>
  <c r="S30" i="9"/>
  <c r="T29" i="9"/>
  <c r="S29" i="9"/>
  <c r="T28" i="9"/>
  <c r="S28" i="9"/>
  <c r="T27" i="9"/>
  <c r="S27" i="9"/>
  <c r="T26" i="9"/>
  <c r="S26" i="9"/>
  <c r="T25" i="9"/>
  <c r="S25" i="9"/>
  <c r="T24" i="9"/>
  <c r="S24" i="9"/>
  <c r="T23" i="9"/>
  <c r="S23" i="9"/>
  <c r="T22" i="9"/>
  <c r="S22" i="9"/>
  <c r="T21" i="9"/>
  <c r="S21" i="9"/>
  <c r="T449" i="9" l="1"/>
  <c r="S449" i="9"/>
  <c r="T448" i="9"/>
  <c r="S448" i="9"/>
  <c r="T447" i="9"/>
  <c r="S447" i="9"/>
  <c r="T445" i="9"/>
  <c r="S445" i="9"/>
  <c r="T444" i="9"/>
  <c r="S444" i="9"/>
  <c r="T443" i="9"/>
  <c r="S443" i="9"/>
  <c r="T442" i="9"/>
  <c r="S442" i="9"/>
  <c r="J76" i="9" l="1"/>
  <c r="L76" i="9" l="1"/>
  <c r="N76" i="9" s="1"/>
  <c r="P76" i="9" s="1"/>
  <c r="R76" i="9" s="1"/>
  <c r="R449" i="9"/>
  <c r="P449" i="9"/>
  <c r="N449" i="9"/>
  <c r="L449" i="9"/>
  <c r="J449" i="9"/>
  <c r="H449" i="9"/>
  <c r="F449" i="9"/>
  <c r="R284" i="9" l="1"/>
  <c r="R281" i="9" s="1"/>
  <c r="R252" i="9"/>
  <c r="R234" i="9"/>
  <c r="R233" i="9" s="1"/>
  <c r="R227" i="9"/>
  <c r="R246" i="9" s="1"/>
  <c r="R222" i="9"/>
  <c r="R209" i="9"/>
  <c r="R208" i="9" s="1"/>
  <c r="R204" i="9"/>
  <c r="R203" i="9" s="1"/>
  <c r="R201" i="9"/>
  <c r="R183" i="9"/>
  <c r="R165" i="9"/>
  <c r="P284" i="9"/>
  <c r="P281" i="9" s="1"/>
  <c r="P252" i="9"/>
  <c r="P234" i="9"/>
  <c r="P233" i="9" s="1"/>
  <c r="P227" i="9"/>
  <c r="P246" i="9" s="1"/>
  <c r="P222" i="9"/>
  <c r="P209" i="9"/>
  <c r="P208" i="9" s="1"/>
  <c r="P204" i="9"/>
  <c r="P203" i="9" s="1"/>
  <c r="P201" i="9" s="1"/>
  <c r="P183" i="9"/>
  <c r="P165" i="9"/>
  <c r="N284" i="9"/>
  <c r="N281" i="9" s="1"/>
  <c r="N252" i="9"/>
  <c r="N234" i="9"/>
  <c r="N233" i="9" s="1"/>
  <c r="N227" i="9"/>
  <c r="N246" i="9" s="1"/>
  <c r="N222" i="9"/>
  <c r="N209" i="9"/>
  <c r="N208" i="9" s="1"/>
  <c r="N204" i="9"/>
  <c r="N203" i="9" s="1"/>
  <c r="N201" i="9" s="1"/>
  <c r="N183" i="9"/>
  <c r="N165" i="9"/>
  <c r="L284" i="9"/>
  <c r="L281" i="9" s="1"/>
  <c r="L252" i="9"/>
  <c r="L234" i="9"/>
  <c r="L233" i="9" s="1"/>
  <c r="L227" i="9"/>
  <c r="L246" i="9" s="1"/>
  <c r="L222" i="9"/>
  <c r="L209" i="9"/>
  <c r="L208" i="9" s="1"/>
  <c r="L204" i="9"/>
  <c r="L203" i="9" s="1"/>
  <c r="L201" i="9" s="1"/>
  <c r="L183" i="9"/>
  <c r="L165" i="9"/>
  <c r="J284" i="9"/>
  <c r="J281" i="9" s="1"/>
  <c r="J252" i="9"/>
  <c r="J234" i="9"/>
  <c r="J233" i="9" s="1"/>
  <c r="J227" i="9"/>
  <c r="J246" i="9" s="1"/>
  <c r="J222" i="9"/>
  <c r="J209" i="9"/>
  <c r="J208" i="9" s="1"/>
  <c r="J204" i="9"/>
  <c r="J203" i="9" s="1"/>
  <c r="J201" i="9" s="1"/>
  <c r="J183" i="9"/>
  <c r="J165" i="9"/>
  <c r="H284" i="9"/>
  <c r="H281" i="9" s="1"/>
  <c r="H252" i="9"/>
  <c r="H234" i="9"/>
  <c r="H227" i="9"/>
  <c r="H222" i="9"/>
  <c r="H209" i="9"/>
  <c r="H204" i="9"/>
  <c r="H183" i="9"/>
  <c r="H165" i="9"/>
  <c r="H208" i="9" l="1"/>
  <c r="H203" i="9"/>
  <c r="H233" i="9"/>
  <c r="H246" i="9"/>
  <c r="H245" i="9"/>
  <c r="J240" i="9"/>
  <c r="J245" i="9"/>
  <c r="L245" i="9"/>
  <c r="N241" i="9"/>
  <c r="R241" i="9"/>
  <c r="H240" i="9"/>
  <c r="P245" i="9"/>
  <c r="L240" i="9"/>
  <c r="N240" i="9"/>
  <c r="R240" i="9"/>
  <c r="R245" i="9"/>
  <c r="R220" i="9"/>
  <c r="R244" i="9" s="1"/>
  <c r="P240" i="9"/>
  <c r="P241" i="9"/>
  <c r="P220" i="9"/>
  <c r="P244" i="9" s="1"/>
  <c r="N245" i="9"/>
  <c r="N220" i="9"/>
  <c r="N244" i="9" s="1"/>
  <c r="L241" i="9"/>
  <c r="L220" i="9"/>
  <c r="L244" i="9" s="1"/>
  <c r="J241" i="9"/>
  <c r="J220" i="9"/>
  <c r="J244" i="9" s="1"/>
  <c r="H220" i="9"/>
  <c r="H201" i="9" l="1"/>
  <c r="H244" i="9"/>
  <c r="J248" i="9"/>
  <c r="L248" i="9"/>
  <c r="P248" i="9"/>
  <c r="N248" i="9"/>
  <c r="R248" i="9"/>
  <c r="H241" i="9" l="1"/>
  <c r="R73" i="9"/>
  <c r="R102" i="9"/>
  <c r="H248" i="9" l="1"/>
  <c r="R58" i="9" l="1"/>
  <c r="R72" i="9" l="1"/>
  <c r="R69" i="9" l="1"/>
  <c r="R70" i="9" l="1"/>
  <c r="P68" i="9"/>
  <c r="N68" i="9"/>
  <c r="L68" i="9"/>
  <c r="J68" i="9"/>
  <c r="H68" i="9"/>
  <c r="R68" i="9" l="1"/>
  <c r="R131" i="9" l="1"/>
  <c r="R429" i="9" l="1"/>
  <c r="R372" i="9"/>
  <c r="P429" i="9"/>
  <c r="P372" i="9"/>
  <c r="N429" i="9"/>
  <c r="N372" i="9"/>
  <c r="L429" i="9"/>
  <c r="L372" i="9"/>
  <c r="J429" i="9"/>
  <c r="J372" i="9"/>
  <c r="H429" i="9"/>
  <c r="H372" i="9"/>
  <c r="P371" i="9" l="1"/>
  <c r="R371" i="9"/>
  <c r="N371" i="9"/>
  <c r="L371" i="9"/>
  <c r="J371" i="9"/>
  <c r="H371" i="9"/>
  <c r="F429" i="9"/>
  <c r="F372" i="9"/>
  <c r="F284" i="9"/>
  <c r="F281" i="9" s="1"/>
  <c r="F252" i="9"/>
  <c r="F234" i="9"/>
  <c r="F233" i="9" s="1"/>
  <c r="F227" i="9"/>
  <c r="F246" i="9" s="1"/>
  <c r="F222" i="9"/>
  <c r="F220" i="9" s="1"/>
  <c r="F209" i="9"/>
  <c r="F208" i="9" s="1"/>
  <c r="F204" i="9"/>
  <c r="F203" i="9"/>
  <c r="F201" i="9" s="1"/>
  <c r="F183" i="9"/>
  <c r="F165" i="9"/>
  <c r="F240" i="9" l="1"/>
  <c r="F371" i="9"/>
  <c r="F244" i="9"/>
  <c r="F245" i="9"/>
  <c r="F241" i="9"/>
  <c r="F248" i="9" l="1"/>
  <c r="R369" i="9" l="1"/>
  <c r="P369" i="9"/>
  <c r="F369" i="9"/>
  <c r="F311" i="9" l="1"/>
  <c r="F309" i="9" l="1"/>
  <c r="F303" i="9" l="1"/>
  <c r="F158" i="9" l="1"/>
  <c r="F163" i="9" l="1"/>
  <c r="H54" i="9" l="1"/>
  <c r="N54" i="9"/>
  <c r="N53" i="9" s="1"/>
  <c r="H60" i="9"/>
  <c r="J60" i="9"/>
  <c r="P54" i="9"/>
  <c r="P53" i="9" s="1"/>
  <c r="L60" i="9"/>
  <c r="N60" i="9"/>
  <c r="P60" i="9"/>
  <c r="J54" i="9"/>
  <c r="J53" i="9" s="1"/>
  <c r="J51" i="9" s="1"/>
  <c r="L54" i="9"/>
  <c r="L53" i="9" s="1"/>
  <c r="L51" i="9" s="1"/>
  <c r="N51" i="9" l="1"/>
  <c r="H53" i="9"/>
  <c r="P51" i="9"/>
  <c r="H51" i="9" l="1"/>
  <c r="R54" i="9" l="1"/>
  <c r="R60" i="9"/>
  <c r="R53" i="9" l="1"/>
  <c r="R51" i="9" l="1"/>
  <c r="L87" i="9" l="1"/>
  <c r="J87" i="9" l="1"/>
  <c r="N87" i="9"/>
  <c r="L130" i="9" l="1"/>
  <c r="P87" i="9" l="1"/>
  <c r="N130" i="9"/>
  <c r="H87" i="9"/>
  <c r="J130" i="9"/>
  <c r="R87" i="9"/>
  <c r="H130" i="9" l="1"/>
  <c r="P130" i="9"/>
  <c r="H101" i="9" l="1"/>
  <c r="H88" i="9"/>
  <c r="H311" i="9"/>
  <c r="H95" i="9"/>
  <c r="H93" i="9"/>
  <c r="H94" i="9" l="1"/>
  <c r="H136" i="9"/>
  <c r="H131" i="9"/>
  <c r="H71" i="9"/>
  <c r="R130" i="9" l="1"/>
  <c r="H36" i="9" l="1"/>
  <c r="H309" i="9" l="1"/>
  <c r="H21" i="9"/>
  <c r="H85" i="9"/>
  <c r="H79" i="9" l="1"/>
  <c r="H303" i="9"/>
  <c r="H107" i="9" l="1"/>
  <c r="H158" i="9" l="1"/>
  <c r="H137" i="9"/>
  <c r="H128" i="9"/>
  <c r="H122" i="9" l="1"/>
  <c r="H163" i="9"/>
  <c r="N101" i="9" l="1"/>
  <c r="N93" i="9"/>
  <c r="N136" i="9" l="1"/>
  <c r="N71" i="9"/>
  <c r="J93" i="9"/>
  <c r="N88" i="9"/>
  <c r="N311" i="9"/>
  <c r="L101" i="9"/>
  <c r="J95" i="9"/>
  <c r="N95" i="9"/>
  <c r="N94" i="9" s="1"/>
  <c r="J88" i="9"/>
  <c r="J311" i="9"/>
  <c r="J101" i="9"/>
  <c r="L136" i="9" l="1"/>
  <c r="P93" i="9"/>
  <c r="J94" i="9"/>
  <c r="J71" i="9"/>
  <c r="L311" i="9"/>
  <c r="L88" i="9"/>
  <c r="J136" i="9"/>
  <c r="L95" i="9"/>
  <c r="P136" i="9"/>
  <c r="J131" i="9"/>
  <c r="L71" i="9"/>
  <c r="L93" i="9"/>
  <c r="N131" i="9"/>
  <c r="R101" i="9"/>
  <c r="L94" i="9" l="1"/>
  <c r="R88" i="9"/>
  <c r="R311" i="9"/>
  <c r="R95" i="9"/>
  <c r="R94" i="9" s="1"/>
  <c r="R93" i="9"/>
  <c r="P131" i="9"/>
  <c r="P101" i="9"/>
  <c r="P95" i="9"/>
  <c r="L131" i="9"/>
  <c r="P311" i="9"/>
  <c r="P88" i="9"/>
  <c r="R71" i="9"/>
  <c r="N36" i="9" l="1"/>
  <c r="P94" i="9"/>
  <c r="P71" i="9"/>
  <c r="L36" i="9"/>
  <c r="J36" i="9" l="1"/>
  <c r="P36" i="9"/>
  <c r="R136" i="9"/>
  <c r="R36" i="9" l="1"/>
  <c r="L309" i="9" l="1"/>
  <c r="L21" i="9"/>
  <c r="L303" i="9" s="1"/>
  <c r="L85" i="9"/>
  <c r="L79" i="9" s="1"/>
  <c r="J309" i="9"/>
  <c r="J21" i="9"/>
  <c r="J85" i="9"/>
  <c r="N309" i="9"/>
  <c r="N21" i="9"/>
  <c r="N303" i="9" s="1"/>
  <c r="N85" i="9"/>
  <c r="N79" i="9" s="1"/>
  <c r="J79" i="9" l="1"/>
  <c r="J303" i="9"/>
  <c r="R309" i="9" l="1"/>
  <c r="R21" i="9"/>
  <c r="R303" i="9" s="1"/>
  <c r="R85" i="9"/>
  <c r="R79" i="9" s="1"/>
  <c r="P309" i="9"/>
  <c r="P21" i="9"/>
  <c r="P85" i="9"/>
  <c r="R107" i="9" l="1"/>
  <c r="R158" i="9" s="1"/>
  <c r="R163" i="9" s="1"/>
  <c r="R128" i="9"/>
  <c r="R122" i="9" s="1"/>
  <c r="P303" i="9"/>
  <c r="P79" i="9"/>
  <c r="R137" i="9"/>
  <c r="L137" i="9" l="1"/>
  <c r="J107" i="9"/>
  <c r="J128" i="9"/>
  <c r="N137" i="9"/>
  <c r="N107" i="9"/>
  <c r="N158" i="9" s="1"/>
  <c r="N163" i="9" s="1"/>
  <c r="N128" i="9"/>
  <c r="N122" i="9" s="1"/>
  <c r="L107" i="9"/>
  <c r="L158" i="9" s="1"/>
  <c r="L163" i="9" s="1"/>
  <c r="L128" i="9"/>
  <c r="L122" i="9" s="1"/>
  <c r="P107" i="9" l="1"/>
  <c r="P158" i="9" s="1"/>
  <c r="P163" i="9" s="1"/>
  <c r="P128" i="9"/>
  <c r="P122" i="9" s="1"/>
  <c r="J122" i="9"/>
  <c r="J137" i="9"/>
  <c r="J158" i="9"/>
  <c r="P137" i="9"/>
  <c r="J163" i="9" l="1"/>
  <c r="R152" i="9" l="1"/>
  <c r="L152" i="9" l="1"/>
  <c r="J152" i="9"/>
  <c r="F152" i="9" l="1"/>
  <c r="H152" i="9" l="1"/>
  <c r="N152" i="9" l="1"/>
  <c r="P152" i="9" l="1"/>
</calcChain>
</file>

<file path=xl/sharedStrings.xml><?xml version="1.0" encoding="utf-8"?>
<sst xmlns="http://schemas.openxmlformats.org/spreadsheetml/2006/main" count="3950" uniqueCount="698">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</sst>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7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25" sqref="B25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49" t="s">
        <v>0</v>
      </c>
      <c r="O1" s="149"/>
      <c r="P1" s="149"/>
      <c r="Q1" s="149"/>
      <c r="R1" s="149"/>
      <c r="S1" s="149"/>
      <c r="T1" s="149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49" t="s">
        <v>1</v>
      </c>
      <c r="O2" s="149"/>
      <c r="P2" s="149"/>
      <c r="Q2" s="149"/>
      <c r="R2" s="149"/>
      <c r="S2" s="149"/>
      <c r="T2" s="149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49" t="s">
        <v>2</v>
      </c>
      <c r="O3" s="149"/>
      <c r="P3" s="149"/>
      <c r="Q3" s="149"/>
      <c r="R3" s="149"/>
      <c r="S3" s="149"/>
      <c r="T3" s="149"/>
    </row>
    <row r="4" spans="1:20" ht="18.7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8"/>
      <c r="E8" s="78"/>
      <c r="F8" s="78"/>
      <c r="G8" s="78"/>
      <c r="H8" s="78"/>
      <c r="I8" s="78"/>
      <c r="J8" s="78"/>
      <c r="K8" s="78"/>
      <c r="L8" s="78"/>
      <c r="M8" s="78"/>
      <c r="N8" s="77"/>
      <c r="O8" s="77"/>
      <c r="P8" s="77"/>
      <c r="Q8" s="77"/>
      <c r="R8" s="77"/>
      <c r="S8" s="78"/>
    </row>
    <row r="9" spans="1:20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1:20" s="1" customFormat="1" x14ac:dyDescent="0.25">
      <c r="A10" s="4"/>
      <c r="B10" s="4"/>
      <c r="C10" s="4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4"/>
    </row>
    <row r="11" spans="1:20" ht="18.75" x14ac:dyDescent="0.3">
      <c r="A11" s="160" t="s">
        <v>696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1" t="s">
        <v>697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x14ac:dyDescent="0.25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3" t="s">
        <v>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ht="31.5" customHeight="1" x14ac:dyDescent="0.25">
      <c r="A17" s="154" t="s">
        <v>8</v>
      </c>
      <c r="B17" s="156" t="s">
        <v>9</v>
      </c>
      <c r="C17" s="158" t="s">
        <v>10</v>
      </c>
      <c r="D17" s="79" t="s">
        <v>11</v>
      </c>
      <c r="E17" s="79" t="s">
        <v>12</v>
      </c>
      <c r="F17" s="79" t="s">
        <v>13</v>
      </c>
      <c r="G17" s="153" t="s">
        <v>14</v>
      </c>
      <c r="H17" s="153"/>
      <c r="I17" s="153" t="s">
        <v>15</v>
      </c>
      <c r="J17" s="153"/>
      <c r="K17" s="153" t="s">
        <v>16</v>
      </c>
      <c r="L17" s="153"/>
      <c r="M17" s="153" t="s">
        <v>17</v>
      </c>
      <c r="N17" s="153"/>
      <c r="O17" s="153" t="s">
        <v>693</v>
      </c>
      <c r="P17" s="153"/>
      <c r="Q17" s="153" t="s">
        <v>694</v>
      </c>
      <c r="R17" s="153"/>
      <c r="S17" s="156" t="s">
        <v>18</v>
      </c>
      <c r="T17" s="158"/>
    </row>
    <row r="18" spans="1:20" ht="47.25" customHeight="1" thickBot="1" x14ac:dyDescent="0.3">
      <c r="A18" s="155"/>
      <c r="B18" s="157"/>
      <c r="C18" s="159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7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9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10419.680290862736</v>
      </c>
      <c r="E21" s="82">
        <v>11285.354478856863</v>
      </c>
      <c r="F21" s="82">
        <v>12085.11407164477</v>
      </c>
      <c r="G21" s="82">
        <v>12237.793047869711</v>
      </c>
      <c r="H21" s="82">
        <f>H27+H29+H30+H35</f>
        <v>12218.339597658405</v>
      </c>
      <c r="I21" s="82">
        <v>12579.481507077711</v>
      </c>
      <c r="J21" s="82">
        <f>J27+J29+J30+J35</f>
        <v>12653.04550064499</v>
      </c>
      <c r="K21" s="82">
        <v>12962.52921158867</v>
      </c>
      <c r="L21" s="82">
        <f>L27+L29+L30+L35</f>
        <v>13022.323329758874</v>
      </c>
      <c r="M21" s="82">
        <v>13391.645784047412</v>
      </c>
      <c r="N21" s="82">
        <f>N27+N29+N30+N35</f>
        <v>13531.920237806886</v>
      </c>
      <c r="O21" s="82" t="s">
        <v>226</v>
      </c>
      <c r="P21" s="82">
        <f>P27+P29+P30+P35</f>
        <v>14014.182126918597</v>
      </c>
      <c r="Q21" s="82" t="s">
        <v>226</v>
      </c>
      <c r="R21" s="82">
        <f>R27+R29+R30+R35</f>
        <v>14434.607590726155</v>
      </c>
      <c r="S21" s="82">
        <f>IFERROR(I21+K21+M21,"-")</f>
        <v>38933.656502713791</v>
      </c>
      <c r="T21" s="83">
        <f>IFERROR(J21+L21+N21+P21+R21,"-")</f>
        <v>67656.078785855498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10349.01866</v>
      </c>
      <c r="E27" s="84">
        <v>11165.07898</v>
      </c>
      <c r="F27" s="84">
        <v>11924.102999999999</v>
      </c>
      <c r="G27" s="84">
        <v>12097.752637950001</v>
      </c>
      <c r="H27" s="84">
        <v>12096.622428132981</v>
      </c>
      <c r="I27" s="84">
        <v>12463.969843070001</v>
      </c>
      <c r="J27" s="84">
        <v>12483.546840876515</v>
      </c>
      <c r="K27" s="84">
        <v>12869.22392176</v>
      </c>
      <c r="L27" s="84">
        <v>12869.671404674236</v>
      </c>
      <c r="M27" s="84">
        <v>13295.30430224</v>
      </c>
      <c r="N27" s="84">
        <v>13375.519683903269</v>
      </c>
      <c r="O27" s="84" t="s">
        <v>226</v>
      </c>
      <c r="P27" s="84">
        <v>13853.885030058836</v>
      </c>
      <c r="Q27" s="84" t="s">
        <v>226</v>
      </c>
      <c r="R27" s="84">
        <v>14269.501580960601</v>
      </c>
      <c r="S27" s="84">
        <f t="shared" si="0"/>
        <v>38628.498067070002</v>
      </c>
      <c r="T27" s="86">
        <f t="shared" si="1"/>
        <v>66852.124540473451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30.689880000000002</v>
      </c>
      <c r="E29" s="84">
        <v>42.121300000000005</v>
      </c>
      <c r="F29" s="84">
        <v>53.780999999999999</v>
      </c>
      <c r="G29" s="84">
        <v>67.553359169400011</v>
      </c>
      <c r="H29" s="84">
        <v>34.769029525423726</v>
      </c>
      <c r="I29" s="84">
        <v>41.054445993400002</v>
      </c>
      <c r="J29" s="84">
        <v>79.594283008474591</v>
      </c>
      <c r="K29" s="84">
        <v>16.7990978598</v>
      </c>
      <c r="L29" s="84">
        <v>59.151373254237292</v>
      </c>
      <c r="M29" s="84">
        <v>17.704356925799999</v>
      </c>
      <c r="N29" s="84">
        <v>59.159980000000004</v>
      </c>
      <c r="O29" s="84" t="s">
        <v>226</v>
      </c>
      <c r="P29" s="84">
        <v>59.166899999999998</v>
      </c>
      <c r="Q29" s="84" t="s">
        <v>226</v>
      </c>
      <c r="R29" s="84">
        <v>60.941907</v>
      </c>
      <c r="S29" s="84">
        <f t="shared" si="0"/>
        <v>75.557900778999993</v>
      </c>
      <c r="T29" s="86">
        <f t="shared" si="1"/>
        <v>318.01444326271189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 t="s">
        <v>226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39.971750862736499</v>
      </c>
      <c r="E35" s="84">
        <v>78.154198856862976</v>
      </c>
      <c r="F35" s="84">
        <v>107.2300716447693</v>
      </c>
      <c r="G35" s="84">
        <v>72.487050750309606</v>
      </c>
      <c r="H35" s="84">
        <v>86.948139999999995</v>
      </c>
      <c r="I35" s="84">
        <v>74.457218014309177</v>
      </c>
      <c r="J35" s="84">
        <v>89.904376760000005</v>
      </c>
      <c r="K35" s="84">
        <v>76.506191968869416</v>
      </c>
      <c r="L35" s="84">
        <v>93.500551830399999</v>
      </c>
      <c r="M35" s="84">
        <v>78.637124881612138</v>
      </c>
      <c r="N35" s="84">
        <v>97.240573903616024</v>
      </c>
      <c r="O35" s="84" t="s">
        <v>226</v>
      </c>
      <c r="P35" s="84">
        <v>101.13019685976063</v>
      </c>
      <c r="Q35" s="84" t="s">
        <v>226</v>
      </c>
      <c r="R35" s="84">
        <v>104.16410276555345</v>
      </c>
      <c r="S35" s="84">
        <f t="shared" si="0"/>
        <v>229.60053486479075</v>
      </c>
      <c r="T35" s="85">
        <f t="shared" si="1"/>
        <v>485.93980211933012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8202.8514585523244</v>
      </c>
      <c r="E36" s="84">
        <v>9041.7909825600036</v>
      </c>
      <c r="F36" s="84">
        <v>9643.2676065301621</v>
      </c>
      <c r="G36" s="84">
        <v>10106.573496146118</v>
      </c>
      <c r="H36" s="84">
        <f>H42+H44+H45+H50</f>
        <v>10166.786756543488</v>
      </c>
      <c r="I36" s="84">
        <v>10477.802158936754</v>
      </c>
      <c r="J36" s="84">
        <f>J42+J44+J45+J50</f>
        <v>10484.336169679289</v>
      </c>
      <c r="K36" s="84">
        <v>10794.293047099298</v>
      </c>
      <c r="L36" s="84">
        <f>L42+L44+L45+L50</f>
        <v>10747.98864827189</v>
      </c>
      <c r="M36" s="84">
        <v>11140.114816941634</v>
      </c>
      <c r="N36" s="84">
        <f>N42+N44+N45+N50</f>
        <v>10983.517712057328</v>
      </c>
      <c r="O36" s="84" t="s">
        <v>226</v>
      </c>
      <c r="P36" s="84">
        <f>P42+P44+P45+P50</f>
        <v>11336.097143632187</v>
      </c>
      <c r="Q36" s="84" t="s">
        <v>226</v>
      </c>
      <c r="R36" s="84">
        <f>R42+R44+R45+R50</f>
        <v>11607.703032374751</v>
      </c>
      <c r="S36" s="84">
        <f t="shared" si="0"/>
        <v>32412.210022977684</v>
      </c>
      <c r="T36" s="85">
        <f t="shared" si="1"/>
        <v>55159.642706015446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8045.1225896901724</v>
      </c>
      <c r="E42" s="84">
        <v>8874.8137268400023</v>
      </c>
      <c r="F42" s="84">
        <v>9406.6020000000008</v>
      </c>
      <c r="G42" s="84">
        <v>9947.3616766937557</v>
      </c>
      <c r="H42" s="84">
        <v>9961.47560662461</v>
      </c>
      <c r="I42" s="84">
        <v>10365.026296416983</v>
      </c>
      <c r="J42" s="84">
        <v>10279.175019760411</v>
      </c>
      <c r="K42" s="84">
        <v>10641.945805437352</v>
      </c>
      <c r="L42" s="84">
        <v>10542.827498353012</v>
      </c>
      <c r="M42" s="84">
        <v>10984.114746728863</v>
      </c>
      <c r="N42" s="84">
        <v>10778.35656213845</v>
      </c>
      <c r="O42" s="84" t="s">
        <v>226</v>
      </c>
      <c r="P42" s="84">
        <v>11130.935993713309</v>
      </c>
      <c r="Q42" s="84" t="s">
        <v>226</v>
      </c>
      <c r="R42" s="84">
        <v>11396.387047958307</v>
      </c>
      <c r="S42" s="84">
        <f t="shared" si="0"/>
        <v>31991.086848583196</v>
      </c>
      <c r="T42" s="85">
        <f t="shared" si="1"/>
        <v>54127.682121923492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 t="s">
        <v>226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137.51189510215067</v>
      </c>
      <c r="E44" s="84">
        <v>99.441065430000009</v>
      </c>
      <c r="F44" s="84">
        <v>143.566</v>
      </c>
      <c r="G44" s="84">
        <v>103.56864061623486</v>
      </c>
      <c r="H44" s="84">
        <v>134.18683735887799</v>
      </c>
      <c r="I44" s="84">
        <v>56.326973804248929</v>
      </c>
      <c r="J44" s="84">
        <v>134.18683735887797</v>
      </c>
      <c r="K44" s="84">
        <v>95.037165170928688</v>
      </c>
      <c r="L44" s="84">
        <v>134.18683735887797</v>
      </c>
      <c r="M44" s="84">
        <v>98.000546144011679</v>
      </c>
      <c r="N44" s="84">
        <v>134.18683735887797</v>
      </c>
      <c r="O44" s="84" t="s">
        <v>226</v>
      </c>
      <c r="P44" s="84">
        <v>134.18683735887797</v>
      </c>
      <c r="Q44" s="84" t="s">
        <v>226</v>
      </c>
      <c r="R44" s="84">
        <v>138.2124424796443</v>
      </c>
      <c r="S44" s="84">
        <f t="shared" si="0"/>
        <v>249.36468511918929</v>
      </c>
      <c r="T44" s="85">
        <f t="shared" si="1"/>
        <v>674.95979191515619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 t="s">
        <v>226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 t="s">
        <v>226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 t="s">
        <v>226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 t="s">
        <v>226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20.216973760000691</v>
      </c>
      <c r="E50" s="84">
        <v>67.536190289999993</v>
      </c>
      <c r="F50" s="84">
        <v>93.099606530160486</v>
      </c>
      <c r="G50" s="84">
        <v>55.643178836127547</v>
      </c>
      <c r="H50" s="84">
        <v>71.124312559999993</v>
      </c>
      <c r="I50" s="84">
        <v>56.448888715521861</v>
      </c>
      <c r="J50" s="84">
        <v>70.974312560000001</v>
      </c>
      <c r="K50" s="84">
        <v>57.310076491016886</v>
      </c>
      <c r="L50" s="84">
        <v>70.974312560000001</v>
      </c>
      <c r="M50" s="84">
        <v>57.999524068758362</v>
      </c>
      <c r="N50" s="84">
        <v>70.974312560000001</v>
      </c>
      <c r="O50" s="84" t="s">
        <v>226</v>
      </c>
      <c r="P50" s="84">
        <v>70.974312560000001</v>
      </c>
      <c r="Q50" s="84" t="s">
        <v>226</v>
      </c>
      <c r="R50" s="84">
        <v>73.103541936799999</v>
      </c>
      <c r="S50" s="84">
        <f t="shared" si="0"/>
        <v>171.75848927529711</v>
      </c>
      <c r="T50" s="85">
        <f t="shared" si="1"/>
        <v>357.00079217680002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1416.4121363990002</v>
      </c>
      <c r="E51" s="84">
        <v>1490.73335726</v>
      </c>
      <c r="F51" s="84">
        <v>1594.327</v>
      </c>
      <c r="G51" s="84">
        <v>1704.8520282387001</v>
      </c>
      <c r="H51" s="84">
        <f>H52+H53+H58+H59</f>
        <v>1722.3164964299995</v>
      </c>
      <c r="I51" s="84">
        <v>1761.3795418553389</v>
      </c>
      <c r="J51" s="84">
        <f>J52+J53+J58+J59</f>
        <v>1760.463404803294</v>
      </c>
      <c r="K51" s="84">
        <v>1821.3934644203839</v>
      </c>
      <c r="L51" s="84">
        <f>L52+L53+L58+L59</f>
        <v>1780.6794826360731</v>
      </c>
      <c r="M51" s="84">
        <v>1879.2887655444645</v>
      </c>
      <c r="N51" s="84">
        <f>N52+N53+N58+N59</f>
        <v>1772.4009199612913</v>
      </c>
      <c r="O51" s="84" t="s">
        <v>226</v>
      </c>
      <c r="P51" s="84">
        <f>P52+P53+P58+P59</f>
        <v>1824.3977224840378</v>
      </c>
      <c r="Q51" s="84" t="s">
        <v>226</v>
      </c>
      <c r="R51" s="84">
        <f>R52+R53+R58+R59</f>
        <v>1868.3106408302588</v>
      </c>
      <c r="S51" s="84">
        <f t="shared" si="0"/>
        <v>5462.0617718201875</v>
      </c>
      <c r="T51" s="85">
        <f t="shared" si="1"/>
        <v>9006.2521707149554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1119.4536032000003</v>
      </c>
      <c r="E53" s="84">
        <v>1155.6499836400001</v>
      </c>
      <c r="F53" s="84">
        <v>1243.453</v>
      </c>
      <c r="G53" s="84">
        <v>1365.2446082000001</v>
      </c>
      <c r="H53" s="84">
        <f>H54+H57</f>
        <v>1361.6827188199998</v>
      </c>
      <c r="I53" s="84">
        <v>1421.6114934100001</v>
      </c>
      <c r="J53" s="84">
        <f>J54+J57</f>
        <v>1399.8296271932943</v>
      </c>
      <c r="K53" s="84">
        <v>1481.4646269399998</v>
      </c>
      <c r="L53" s="84">
        <f>L54+L57</f>
        <v>1420.0457050260734</v>
      </c>
      <c r="M53" s="84">
        <v>1539.1989782400001</v>
      </c>
      <c r="N53" s="84">
        <f>N54+N57</f>
        <v>1411.7671423512916</v>
      </c>
      <c r="O53" s="84" t="s">
        <v>226</v>
      </c>
      <c r="P53" s="84">
        <f>P54+P57</f>
        <v>1463.7639448740381</v>
      </c>
      <c r="Q53" s="84" t="s">
        <v>226</v>
      </c>
      <c r="R53" s="84">
        <f>R54+R57</f>
        <v>1507.6768632202591</v>
      </c>
      <c r="S53" s="84">
        <f t="shared" si="0"/>
        <v>4442.2750985900002</v>
      </c>
      <c r="T53" s="85">
        <f t="shared" si="1"/>
        <v>7203.0832826649566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1119.4536032000003</v>
      </c>
      <c r="E54" s="84">
        <v>1155.6499836400001</v>
      </c>
      <c r="F54" s="84">
        <v>1243.453</v>
      </c>
      <c r="G54" s="84">
        <v>1365.2446082000001</v>
      </c>
      <c r="H54" s="84">
        <f>H55+H56</f>
        <v>1361.6827188199998</v>
      </c>
      <c r="I54" s="84">
        <v>1421.6114934100001</v>
      </c>
      <c r="J54" s="84">
        <f>J55+J56</f>
        <v>1399.8296271932943</v>
      </c>
      <c r="K54" s="84">
        <v>1481.4646269399998</v>
      </c>
      <c r="L54" s="84">
        <f>L55+L56</f>
        <v>1420.0457050260734</v>
      </c>
      <c r="M54" s="84">
        <v>1539.1989782400001</v>
      </c>
      <c r="N54" s="84">
        <f>N55+N56</f>
        <v>1411.7671423512916</v>
      </c>
      <c r="O54" s="84" t="s">
        <v>226</v>
      </c>
      <c r="P54" s="84">
        <f>P55+P56</f>
        <v>1463.7639448740381</v>
      </c>
      <c r="Q54" s="84" t="s">
        <v>226</v>
      </c>
      <c r="R54" s="84">
        <f>R55+R56</f>
        <v>1507.6768632202591</v>
      </c>
      <c r="S54" s="84">
        <f t="shared" si="0"/>
        <v>4442.2750985900002</v>
      </c>
      <c r="T54" s="85">
        <f t="shared" si="1"/>
        <v>7203.0832826649566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1119.4536032000003</v>
      </c>
      <c r="E55" s="84">
        <v>1155.6499836400001</v>
      </c>
      <c r="F55" s="84">
        <v>1243.453</v>
      </c>
      <c r="G55" s="84">
        <v>1365.2446082000001</v>
      </c>
      <c r="H55" s="84">
        <v>1361.6827188199998</v>
      </c>
      <c r="I55" s="84">
        <v>1421.6114934100001</v>
      </c>
      <c r="J55" s="84">
        <v>1399.8296271932943</v>
      </c>
      <c r="K55" s="84">
        <v>1481.4646269399998</v>
      </c>
      <c r="L55" s="84">
        <v>1420.0457050260734</v>
      </c>
      <c r="M55" s="84">
        <v>1539.1989782400001</v>
      </c>
      <c r="N55" s="84">
        <v>1411.7671423512916</v>
      </c>
      <c r="O55" s="84" t="s">
        <v>226</v>
      </c>
      <c r="P55" s="84">
        <v>1463.7639448740381</v>
      </c>
      <c r="Q55" s="84" t="s">
        <v>226</v>
      </c>
      <c r="R55" s="84">
        <v>1507.6768632202591</v>
      </c>
      <c r="S55" s="84">
        <f t="shared" si="0"/>
        <v>4442.2750985900002</v>
      </c>
      <c r="T55" s="85">
        <f t="shared" si="1"/>
        <v>7203.0832826649566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 t="s">
        <v>226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124.97179812900002</v>
      </c>
      <c r="E58" s="84">
        <v>127.29999008526954</v>
      </c>
      <c r="F58" s="84">
        <v>137.07916964999995</v>
      </c>
      <c r="G58" s="84">
        <v>129.85871988598348</v>
      </c>
      <c r="H58" s="84">
        <v>173.00421747000001</v>
      </c>
      <c r="I58" s="84">
        <v>131.15730708484332</v>
      </c>
      <c r="J58" s="84">
        <v>173.00421747000001</v>
      </c>
      <c r="K58" s="84">
        <v>132.46888015569175</v>
      </c>
      <c r="L58" s="84">
        <v>173.00421747000001</v>
      </c>
      <c r="M58" s="84">
        <v>133.79356895724868</v>
      </c>
      <c r="N58" s="84">
        <v>173.00421747000001</v>
      </c>
      <c r="O58" s="84" t="s">
        <v>226</v>
      </c>
      <c r="P58" s="84">
        <v>173.00421747000001</v>
      </c>
      <c r="Q58" s="84" t="s">
        <v>226</v>
      </c>
      <c r="R58" s="84">
        <f>P58*(P58/N58)</f>
        <v>173.00421747000001</v>
      </c>
      <c r="S58" s="84">
        <f t="shared" si="0"/>
        <v>397.41975619778373</v>
      </c>
      <c r="T58" s="85">
        <f t="shared" si="1"/>
        <v>865.02108735000002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171.9867350699999</v>
      </c>
      <c r="E59" s="84">
        <v>207.78338353473043</v>
      </c>
      <c r="F59" s="84">
        <v>213.79483035000007</v>
      </c>
      <c r="G59" s="84">
        <v>209.74870015271659</v>
      </c>
      <c r="H59" s="84">
        <v>187.62956013999974</v>
      </c>
      <c r="I59" s="84">
        <v>208.61074136049538</v>
      </c>
      <c r="J59" s="84">
        <v>187.62956013999974</v>
      </c>
      <c r="K59" s="84">
        <v>207.45995732469231</v>
      </c>
      <c r="L59" s="84">
        <v>187.62956013999974</v>
      </c>
      <c r="M59" s="84">
        <v>206.2962183472157</v>
      </c>
      <c r="N59" s="84">
        <v>187.62956013999974</v>
      </c>
      <c r="O59" s="84" t="s">
        <v>226</v>
      </c>
      <c r="P59" s="84">
        <v>187.62956013999974</v>
      </c>
      <c r="Q59" s="84" t="s">
        <v>226</v>
      </c>
      <c r="R59" s="84">
        <v>187.62956013999974</v>
      </c>
      <c r="S59" s="84">
        <f t="shared" si="0"/>
        <v>622.36691703240342</v>
      </c>
      <c r="T59" s="85">
        <f t="shared" si="1"/>
        <v>938.1478006999987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3576.8340347500002</v>
      </c>
      <c r="E60" s="84">
        <v>4107.2166362999997</v>
      </c>
      <c r="F60" s="84">
        <v>4323.0469999999996</v>
      </c>
      <c r="G60" s="84">
        <v>4420.9071450182191</v>
      </c>
      <c r="H60" s="84">
        <f>H61+H62+H63+H64+H65</f>
        <v>4490.0035395136993</v>
      </c>
      <c r="I60" s="84">
        <v>4569.7850777599615</v>
      </c>
      <c r="J60" s="84">
        <f>J61+J62+J63+J64+J65</f>
        <v>4643.9571248606198</v>
      </c>
      <c r="K60" s="84">
        <v>4713.5025626349752</v>
      </c>
      <c r="L60" s="84">
        <f>L61+L62+L63+L64+L65</f>
        <v>4788.1636065504281</v>
      </c>
      <c r="M60" s="84">
        <v>4858.8187622404184</v>
      </c>
      <c r="N60" s="84">
        <f>N61+N62+N63+N64+N65</f>
        <v>4937.0264031657725</v>
      </c>
      <c r="O60" s="84" t="s">
        <v>226</v>
      </c>
      <c r="P60" s="84">
        <f>P61+P62+P63+P64+P65</f>
        <v>5090.4072026563063</v>
      </c>
      <c r="Q60" s="84" t="s">
        <v>226</v>
      </c>
      <c r="R60" s="84">
        <f>R61+R62+R63+R64+R65</f>
        <v>5243.1194187359952</v>
      </c>
      <c r="S60" s="84">
        <f t="shared" si="0"/>
        <v>14142.106402635356</v>
      </c>
      <c r="T60" s="85">
        <f t="shared" si="1"/>
        <v>24702.673755969117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1108.6601639</v>
      </c>
      <c r="E61" s="84">
        <v>1284.18959855</v>
      </c>
      <c r="F61" s="84">
        <v>1445.29</v>
      </c>
      <c r="G61" s="84">
        <v>1486.9684059058479</v>
      </c>
      <c r="H61" s="84">
        <v>1492.0246086036998</v>
      </c>
      <c r="I61" s="84">
        <v>1534.3907345099551</v>
      </c>
      <c r="J61" s="84">
        <v>1541.2569646840197</v>
      </c>
      <c r="K61" s="84">
        <v>1583.3450239195299</v>
      </c>
      <c r="L61" s="84">
        <v>1596.5414835036299</v>
      </c>
      <c r="M61" s="84">
        <v>1633.8821862688508</v>
      </c>
      <c r="N61" s="84">
        <v>1653.8146583626699</v>
      </c>
      <c r="O61" s="84" t="s">
        <v>226</v>
      </c>
      <c r="P61" s="84">
        <v>1712.8581474442101</v>
      </c>
      <c r="Q61" s="84" t="s">
        <v>226</v>
      </c>
      <c r="R61" s="84">
        <v>1764.2438918675364</v>
      </c>
      <c r="S61" s="84">
        <f t="shared" si="0"/>
        <v>4751.617944698336</v>
      </c>
      <c r="T61" s="85">
        <f t="shared" si="1"/>
        <v>8268.7151458620665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2333.17219561</v>
      </c>
      <c r="E62" s="84">
        <v>2696.4936016299998</v>
      </c>
      <c r="F62" s="84">
        <v>2729.7139999999999</v>
      </c>
      <c r="G62" s="84">
        <v>2789.7057039039601</v>
      </c>
      <c r="H62" s="84">
        <v>2859.34419974</v>
      </c>
      <c r="I62" s="84">
        <v>2891.0193896165379</v>
      </c>
      <c r="J62" s="84">
        <v>2964.0654290066</v>
      </c>
      <c r="K62" s="84">
        <v>2985.6405247384932</v>
      </c>
      <c r="L62" s="84">
        <v>3052.987391876798</v>
      </c>
      <c r="M62" s="84">
        <v>3080.2773595907884</v>
      </c>
      <c r="N62" s="84">
        <v>3144.5770136331021</v>
      </c>
      <c r="O62" s="84" t="s">
        <v>226</v>
      </c>
      <c r="P62" s="84">
        <v>3238.9143240420958</v>
      </c>
      <c r="Q62" s="84" t="s">
        <v>226</v>
      </c>
      <c r="R62" s="84">
        <v>3336.0817537633584</v>
      </c>
      <c r="S62" s="84">
        <f t="shared" si="0"/>
        <v>8956.9372739458195</v>
      </c>
      <c r="T62" s="85">
        <f t="shared" si="1"/>
        <v>15736.625912321957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135.00167524</v>
      </c>
      <c r="E65" s="84">
        <v>126.53343611999998</v>
      </c>
      <c r="F65" s="84">
        <v>148.04300000000001</v>
      </c>
      <c r="G65" s="84">
        <v>144.23303520841057</v>
      </c>
      <c r="H65" s="84">
        <v>138.63473116999958</v>
      </c>
      <c r="I65" s="84">
        <v>144.37495363346861</v>
      </c>
      <c r="J65" s="84">
        <v>138.63473117000052</v>
      </c>
      <c r="K65" s="84">
        <v>144.51701397695183</v>
      </c>
      <c r="L65" s="84">
        <v>138.63473117000004</v>
      </c>
      <c r="M65" s="84">
        <v>144.65921638077916</v>
      </c>
      <c r="N65" s="84">
        <v>138.63473117000052</v>
      </c>
      <c r="O65" s="84" t="s">
        <v>226</v>
      </c>
      <c r="P65" s="84">
        <v>138.63473117000052</v>
      </c>
      <c r="Q65" s="84" t="s">
        <v>226</v>
      </c>
      <c r="R65" s="84">
        <v>142.79377310510051</v>
      </c>
      <c r="S65" s="84">
        <f t="shared" si="0"/>
        <v>433.55118399119965</v>
      </c>
      <c r="T65" s="85">
        <f t="shared" si="1"/>
        <v>697.33269778510214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1606.4296612200001</v>
      </c>
      <c r="E66" s="84">
        <v>1752.8630467200003</v>
      </c>
      <c r="F66" s="84">
        <v>1825.914</v>
      </c>
      <c r="G66" s="84">
        <v>1861.6843435907942</v>
      </c>
      <c r="H66" s="84">
        <v>1921.9337412700004</v>
      </c>
      <c r="I66" s="84">
        <v>1936.1517173344264</v>
      </c>
      <c r="J66" s="84">
        <v>1921.9337412700004</v>
      </c>
      <c r="K66" s="84">
        <v>2013.5977860278035</v>
      </c>
      <c r="L66" s="84">
        <v>1921.9337412700004</v>
      </c>
      <c r="M66" s="84">
        <v>2094.1416974689159</v>
      </c>
      <c r="N66" s="84">
        <v>1921.9337412700004</v>
      </c>
      <c r="O66" s="84" t="s">
        <v>226</v>
      </c>
      <c r="P66" s="84">
        <v>1921.9337412700004</v>
      </c>
      <c r="Q66" s="84" t="s">
        <v>226</v>
      </c>
      <c r="R66" s="84">
        <v>1921.9337412700004</v>
      </c>
      <c r="S66" s="84">
        <f t="shared" si="0"/>
        <v>6043.8912008311454</v>
      </c>
      <c r="T66" s="85">
        <f t="shared" si="1"/>
        <v>9609.6687063500012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1128.39582206</v>
      </c>
      <c r="E67" s="84">
        <v>1237.2198814200001</v>
      </c>
      <c r="F67" s="84">
        <v>1316.0889999999999</v>
      </c>
      <c r="G67" s="84">
        <v>1368.7871399999999</v>
      </c>
      <c r="H67" s="84">
        <v>1378.4975999999999</v>
      </c>
      <c r="I67" s="84">
        <v>1468.8824099999999</v>
      </c>
      <c r="J67" s="84">
        <v>1508.2159999999999</v>
      </c>
      <c r="K67" s="84">
        <v>1523.7553799999998</v>
      </c>
      <c r="L67" s="84">
        <v>1582.1537000000003</v>
      </c>
      <c r="M67" s="84">
        <v>1600.3429199999998</v>
      </c>
      <c r="N67" s="84">
        <v>1658.1928</v>
      </c>
      <c r="O67" s="84" t="s">
        <v>226</v>
      </c>
      <c r="P67" s="84">
        <v>1777.2206999999999</v>
      </c>
      <c r="Q67" s="84" t="s">
        <v>226</v>
      </c>
      <c r="R67" s="84">
        <v>1830.537321</v>
      </c>
      <c r="S67" s="84">
        <f t="shared" si="0"/>
        <v>4592.9807099999998</v>
      </c>
      <c r="T67" s="85">
        <f t="shared" si="1"/>
        <v>8356.3205209999996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127.66091799999998</v>
      </c>
      <c r="E68" s="84">
        <v>141.64638499999998</v>
      </c>
      <c r="F68" s="84">
        <v>231.69856799999999</v>
      </c>
      <c r="G68" s="84">
        <v>262.55094528000001</v>
      </c>
      <c r="H68" s="84">
        <f>H69+H70</f>
        <v>265.77836633999999</v>
      </c>
      <c r="I68" s="84">
        <v>272.84870309119998</v>
      </c>
      <c r="J68" s="84">
        <f>J69+J70</f>
        <v>268.60303496617883</v>
      </c>
      <c r="K68" s="84">
        <v>270.98193121484803</v>
      </c>
      <c r="L68" s="84">
        <f>L69+L70</f>
        <v>296.0453436457833</v>
      </c>
      <c r="M68" s="84">
        <v>236.61460199632202</v>
      </c>
      <c r="N68" s="84">
        <f>N69+N70</f>
        <v>314.87210424266425</v>
      </c>
      <c r="O68" s="84" t="s">
        <v>226</v>
      </c>
      <c r="P68" s="84">
        <f>P69+P70</f>
        <v>342.28995462876372</v>
      </c>
      <c r="Q68" s="84" t="s">
        <v>226</v>
      </c>
      <c r="R68" s="84">
        <f>R69+R70</f>
        <v>372.14353218124484</v>
      </c>
      <c r="S68" s="84">
        <f t="shared" si="0"/>
        <v>780.44523630237006</v>
      </c>
      <c r="T68" s="85">
        <f t="shared" si="1"/>
        <v>1593.953969664635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122.89963199999998</v>
      </c>
      <c r="E69" s="84">
        <v>136.26153600000001</v>
      </c>
      <c r="F69" s="84">
        <v>225.23838599999999</v>
      </c>
      <c r="G69" s="84">
        <v>257.25700000000001</v>
      </c>
      <c r="H69" s="84">
        <v>259.53628034000002</v>
      </c>
      <c r="I69" s="84">
        <v>267.34300000000002</v>
      </c>
      <c r="J69" s="84">
        <v>262.3609489661788</v>
      </c>
      <c r="K69" s="84">
        <v>265.25599999999997</v>
      </c>
      <c r="L69" s="84">
        <v>289.80325764578333</v>
      </c>
      <c r="M69" s="84">
        <v>230.65963353288009</v>
      </c>
      <c r="N69" s="84">
        <v>308.63001824266422</v>
      </c>
      <c r="O69" s="84" t="s">
        <v>226</v>
      </c>
      <c r="P69" s="84">
        <v>336.04786862876369</v>
      </c>
      <c r="Q69" s="84" t="s">
        <v>226</v>
      </c>
      <c r="R69" s="84">
        <f>P69*(P69/N69)</f>
        <v>365.90144618124481</v>
      </c>
      <c r="S69" s="84">
        <f t="shared" si="0"/>
        <v>763.25863353288003</v>
      </c>
      <c r="T69" s="85">
        <f t="shared" si="1"/>
        <v>1562.7435396646347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4.7612859999999984</v>
      </c>
      <c r="E70" s="84">
        <v>5.3848489999999742</v>
      </c>
      <c r="F70" s="84">
        <v>6.4601820000000032</v>
      </c>
      <c r="G70" s="84">
        <v>5.2939452800000026</v>
      </c>
      <c r="H70" s="84">
        <v>6.242085999999972</v>
      </c>
      <c r="I70" s="84">
        <v>5.5057030911999618</v>
      </c>
      <c r="J70" s="84">
        <v>6.2420860000000289</v>
      </c>
      <c r="K70" s="84">
        <v>5.7259312148480603</v>
      </c>
      <c r="L70" s="84">
        <v>6.242085999999972</v>
      </c>
      <c r="M70" s="84">
        <v>5.9549684634419293</v>
      </c>
      <c r="N70" s="84">
        <v>6.2420860000000289</v>
      </c>
      <c r="O70" s="84" t="s">
        <v>226</v>
      </c>
      <c r="P70" s="84">
        <v>6.2420860000000289</v>
      </c>
      <c r="Q70" s="84" t="s">
        <v>226</v>
      </c>
      <c r="R70" s="84">
        <f>P70*(P70/N70)</f>
        <v>6.2420860000000289</v>
      </c>
      <c r="S70" s="84">
        <f t="shared" si="0"/>
        <v>17.186602769489951</v>
      </c>
      <c r="T70" s="85">
        <f t="shared" si="1"/>
        <v>31.210430000000088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347.11888612332433</v>
      </c>
      <c r="E71" s="84">
        <v>312.11167586000442</v>
      </c>
      <c r="F71" s="84">
        <v>352.19203853016239</v>
      </c>
      <c r="G71" s="84">
        <v>487.79189401840597</v>
      </c>
      <c r="H71" s="84">
        <f>H72+H73+H74</f>
        <v>388.25701298978709</v>
      </c>
      <c r="I71" s="84">
        <v>468.754708895828</v>
      </c>
      <c r="J71" s="84">
        <f>J72+J73+J74</f>
        <v>381.16286377919346</v>
      </c>
      <c r="K71" s="84">
        <v>451.06192280128721</v>
      </c>
      <c r="L71" s="84">
        <f>L72+L73+L74</f>
        <v>379.01277416960477</v>
      </c>
      <c r="M71" s="84">
        <v>470.90806969151282</v>
      </c>
      <c r="N71" s="84">
        <f>N72+N73+N74</f>
        <v>379.09174341759694</v>
      </c>
      <c r="O71" s="84" t="s">
        <v>226</v>
      </c>
      <c r="P71" s="84">
        <f>P72+P73+P74</f>
        <v>379.84782259307696</v>
      </c>
      <c r="Q71" s="84" t="s">
        <v>226</v>
      </c>
      <c r="R71" s="84">
        <f>R72+R73+R74</f>
        <v>371.65837835725108</v>
      </c>
      <c r="S71" s="84">
        <f t="shared" si="0"/>
        <v>1390.7247013886281</v>
      </c>
      <c r="T71" s="85">
        <f t="shared" si="1"/>
        <v>1890.7735823167232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111.29012378999998</v>
      </c>
      <c r="E72" s="84">
        <v>105.32345717</v>
      </c>
      <c r="F72" s="84">
        <v>162.34190153000003</v>
      </c>
      <c r="G72" s="84">
        <v>157.17341517114519</v>
      </c>
      <c r="H72" s="84">
        <v>157.21832941078529</v>
      </c>
      <c r="I72" s="84">
        <v>148.03283628225631</v>
      </c>
      <c r="J72" s="84">
        <v>156.25237890078526</v>
      </c>
      <c r="K72" s="84">
        <v>147.15909628225634</v>
      </c>
      <c r="L72" s="84">
        <v>163.61240962078526</v>
      </c>
      <c r="M72" s="84">
        <v>148.06728617161187</v>
      </c>
      <c r="N72" s="84">
        <v>163.55035890078528</v>
      </c>
      <c r="O72" s="84" t="s">
        <v>226</v>
      </c>
      <c r="P72" s="84">
        <v>163.77035890078528</v>
      </c>
      <c r="Q72" s="84" t="s">
        <v>226</v>
      </c>
      <c r="R72" s="84">
        <f>P72*(P72/N72)</f>
        <v>163.99065483410104</v>
      </c>
      <c r="S72" s="84">
        <f t="shared" si="0"/>
        <v>443.25921873612447</v>
      </c>
      <c r="T72" s="85">
        <f t="shared" si="1"/>
        <v>811.17616115724218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35.660212860000009</v>
      </c>
      <c r="E73" s="84">
        <v>27.577662159999999</v>
      </c>
      <c r="F73" s="84">
        <v>49.437455870000008</v>
      </c>
      <c r="G73" s="84">
        <v>140.98738339400001</v>
      </c>
      <c r="H73" s="84">
        <v>95.511528150000004</v>
      </c>
      <c r="I73" s="84">
        <v>146.60532934215999</v>
      </c>
      <c r="J73" s="84">
        <v>95.511528150000004</v>
      </c>
      <c r="K73" s="84">
        <v>152.44799312824603</v>
      </c>
      <c r="L73" s="84">
        <v>95.511528150000004</v>
      </c>
      <c r="M73" s="84">
        <v>170.44423993289573</v>
      </c>
      <c r="N73" s="84">
        <v>95.511528150000004</v>
      </c>
      <c r="O73" s="84" t="s">
        <v>226</v>
      </c>
      <c r="P73" s="84">
        <v>95.511528150000004</v>
      </c>
      <c r="Q73" s="84" t="s">
        <v>226</v>
      </c>
      <c r="R73" s="84">
        <f>P73*(P73/N73)</f>
        <v>95.511528150000004</v>
      </c>
      <c r="S73" s="84">
        <f t="shared" si="0"/>
        <v>469.49756240330169</v>
      </c>
      <c r="T73" s="85">
        <f t="shared" si="1"/>
        <v>477.55764075000002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200.16854947332433</v>
      </c>
      <c r="E74" s="87">
        <v>179.2105565300044</v>
      </c>
      <c r="F74" s="87">
        <v>140.41268113016235</v>
      </c>
      <c r="G74" s="87">
        <v>189.63109545326074</v>
      </c>
      <c r="H74" s="87">
        <v>135.52715542900177</v>
      </c>
      <c r="I74" s="87">
        <v>174.11654327141173</v>
      </c>
      <c r="J74" s="87">
        <v>129.39895672840817</v>
      </c>
      <c r="K74" s="87">
        <v>151.45483339078487</v>
      </c>
      <c r="L74" s="87">
        <v>119.88883639881954</v>
      </c>
      <c r="M74" s="87">
        <v>152.39654358700523</v>
      </c>
      <c r="N74" s="87">
        <v>120.02985636681166</v>
      </c>
      <c r="O74" s="87" t="s">
        <v>226</v>
      </c>
      <c r="P74" s="87">
        <v>120.5659355422917</v>
      </c>
      <c r="Q74" s="87" t="s">
        <v>226</v>
      </c>
      <c r="R74" s="87">
        <v>112.15619537315001</v>
      </c>
      <c r="S74" s="87">
        <f t="shared" si="0"/>
        <v>477.96792024920182</v>
      </c>
      <c r="T74" s="88">
        <f t="shared" si="1"/>
        <v>602.03978040948107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 t="s">
        <v>226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338.85904618000006</v>
      </c>
      <c r="E76" s="84">
        <v>370.46470870000002</v>
      </c>
      <c r="F76" s="84">
        <v>378.21492114999995</v>
      </c>
      <c r="G76" s="84">
        <v>342.52299500000004</v>
      </c>
      <c r="H76" s="84">
        <v>391.36265900000001</v>
      </c>
      <c r="I76" s="84">
        <v>342.52299500000004</v>
      </c>
      <c r="J76" s="84">
        <f>H76</f>
        <v>391.36265900000001</v>
      </c>
      <c r="K76" s="84">
        <v>342.52299500000004</v>
      </c>
      <c r="L76" s="84">
        <f>J76</f>
        <v>391.36265900000001</v>
      </c>
      <c r="M76" s="84">
        <v>342.52299500000004</v>
      </c>
      <c r="N76" s="84">
        <f>L76</f>
        <v>391.36265900000001</v>
      </c>
      <c r="O76" s="84" t="s">
        <v>226</v>
      </c>
      <c r="P76" s="84">
        <f>N76</f>
        <v>391.36265900000001</v>
      </c>
      <c r="Q76" s="84" t="s">
        <v>226</v>
      </c>
      <c r="R76" s="84">
        <f>P76</f>
        <v>391.36265900000001</v>
      </c>
      <c r="S76" s="84">
        <f t="shared" si="0"/>
        <v>1027.5689850000001</v>
      </c>
      <c r="T76" s="85">
        <f t="shared" si="1"/>
        <v>1956.8132949999999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3.5961309100000003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142.27737358117227</v>
      </c>
      <c r="E78" s="89">
        <v>139.68799999999999</v>
      </c>
      <c r="F78" s="89">
        <v>114.572</v>
      </c>
      <c r="G78" s="89">
        <v>149.68523379172825</v>
      </c>
      <c r="H78" s="89">
        <v>113.14231004810679</v>
      </c>
      <c r="I78" s="89">
        <v>140.26673203866139</v>
      </c>
      <c r="J78" s="89">
        <v>107.01411134751582</v>
      </c>
      <c r="K78" s="89">
        <v>118.2111419375487</v>
      </c>
      <c r="L78" s="89">
        <v>97.503991017925514</v>
      </c>
      <c r="M78" s="89">
        <v>119.26308591519847</v>
      </c>
      <c r="N78" s="89">
        <v>97.645010985919569</v>
      </c>
      <c r="O78" s="89" t="s">
        <v>226</v>
      </c>
      <c r="P78" s="89">
        <v>98.181090161400121</v>
      </c>
      <c r="Q78" s="89" t="s">
        <v>226</v>
      </c>
      <c r="R78" s="89">
        <v>101.12652286624213</v>
      </c>
      <c r="S78" s="89">
        <f t="shared" si="0"/>
        <v>377.74095989140858</v>
      </c>
      <c r="T78" s="90">
        <f t="shared" si="1"/>
        <v>501.47072637900311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2213.2327014004136</v>
      </c>
      <c r="E79" s="91">
        <v>2243.5634962968606</v>
      </c>
      <c r="F79" s="91">
        <v>2441.8464651146073</v>
      </c>
      <c r="G79" s="91">
        <v>2131.2195517235928</v>
      </c>
      <c r="H79" s="91">
        <f>H85+H87+H88+H93</f>
        <v>2051.5528411149171</v>
      </c>
      <c r="I79" s="91">
        <v>2101.6793481409563</v>
      </c>
      <c r="J79" s="91">
        <f>J85+J87+J88+J93</f>
        <v>2168.7093309657012</v>
      </c>
      <c r="K79" s="91">
        <v>2168.2361644893713</v>
      </c>
      <c r="L79" s="91">
        <f>L85+L87+L88+L93</f>
        <v>2274.3346814869838</v>
      </c>
      <c r="M79" s="91">
        <v>2251.5309671057776</v>
      </c>
      <c r="N79" s="91">
        <f>N85+N87+N88+N93</f>
        <v>2548.4025257495573</v>
      </c>
      <c r="O79" s="91" t="s">
        <v>226</v>
      </c>
      <c r="P79" s="91">
        <f>P85+P87+P88+P93</f>
        <v>2678.0849832864105</v>
      </c>
      <c r="Q79" s="91" t="s">
        <v>226</v>
      </c>
      <c r="R79" s="91">
        <f>R85+R87+R88+R93</f>
        <v>2826.9045583514026</v>
      </c>
      <c r="S79" s="91">
        <f t="shared" si="0"/>
        <v>6521.4464797361052</v>
      </c>
      <c r="T79" s="86">
        <f t="shared" si="1"/>
        <v>12496.436079840056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2300.2999393998284</v>
      </c>
      <c r="E85" s="84">
        <v>2290.2652531599979</v>
      </c>
      <c r="F85" s="84">
        <v>2517.5009999999984</v>
      </c>
      <c r="G85" s="84">
        <v>2150.3909612562452</v>
      </c>
      <c r="H85" s="84">
        <f>H27-H42</f>
        <v>2135.1468215083714</v>
      </c>
      <c r="I85" s="84">
        <v>2098.9435466530176</v>
      </c>
      <c r="J85" s="84">
        <f>J27-J42</f>
        <v>2204.3718211161049</v>
      </c>
      <c r="K85" s="84">
        <v>2227.2781163226477</v>
      </c>
      <c r="L85" s="84">
        <f>L27-L42</f>
        <v>2326.8439063212245</v>
      </c>
      <c r="M85" s="84">
        <v>2311.1895555111355</v>
      </c>
      <c r="N85" s="84">
        <f>N27-N42</f>
        <v>2597.1631217648192</v>
      </c>
      <c r="O85" s="84" t="s">
        <v>226</v>
      </c>
      <c r="P85" s="84">
        <f>P27-P42</f>
        <v>2722.9490363455279</v>
      </c>
      <c r="Q85" s="84" t="s">
        <v>226</v>
      </c>
      <c r="R85" s="84">
        <f>R27-R42</f>
        <v>2873.1145330022937</v>
      </c>
      <c r="S85" s="84">
        <f t="shared" si="0"/>
        <v>6637.4112184868009</v>
      </c>
      <c r="T85" s="85">
        <f t="shared" si="1"/>
        <v>12724.44241854997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-106.82201510215067</v>
      </c>
      <c r="E87" s="84">
        <v>-57.319765429999997</v>
      </c>
      <c r="F87" s="84">
        <v>-89.784999999999997</v>
      </c>
      <c r="G87" s="84">
        <v>-36.015281446834848</v>
      </c>
      <c r="H87" s="84">
        <f>H29-H44</f>
        <v>-99.417807833454276</v>
      </c>
      <c r="I87" s="84">
        <v>-15.272527810848922</v>
      </c>
      <c r="J87" s="84">
        <f>J29-J44</f>
        <v>-54.592554350403375</v>
      </c>
      <c r="K87" s="84">
        <v>-78.238067311128688</v>
      </c>
      <c r="L87" s="84">
        <f>L29-L44</f>
        <v>-75.035464104640681</v>
      </c>
      <c r="M87" s="84">
        <v>-80.29618921821168</v>
      </c>
      <c r="N87" s="84">
        <f>N29-N44</f>
        <v>-75.026857358877962</v>
      </c>
      <c r="O87" s="84" t="s">
        <v>226</v>
      </c>
      <c r="P87" s="84">
        <f>P29-P44</f>
        <v>-75.019937358877968</v>
      </c>
      <c r="Q87" s="84" t="s">
        <v>226</v>
      </c>
      <c r="R87" s="84">
        <f>R29-R44</f>
        <v>-77.270535479644295</v>
      </c>
      <c r="S87" s="84">
        <f t="shared" si="2"/>
        <v>-173.8067843401893</v>
      </c>
      <c r="T87" s="85">
        <f t="shared" si="3"/>
        <v>-356.9453486524443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0</v>
      </c>
      <c r="F88" s="84">
        <v>0</v>
      </c>
      <c r="G88" s="84">
        <v>0</v>
      </c>
      <c r="H88" s="84">
        <f>H30-H45</f>
        <v>0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19.754777102735812</v>
      </c>
      <c r="E93" s="84">
        <v>10.618008566862976</v>
      </c>
      <c r="F93" s="84">
        <v>14.13046511460881</v>
      </c>
      <c r="G93" s="84">
        <v>16.843871914182056</v>
      </c>
      <c r="H93" s="84">
        <f>H35-H50</f>
        <v>15.823827440000002</v>
      </c>
      <c r="I93" s="84">
        <v>18.00832929878732</v>
      </c>
      <c r="J93" s="84">
        <f>J35-J50</f>
        <v>18.930064200000004</v>
      </c>
      <c r="K93" s="84">
        <v>19.19611547785253</v>
      </c>
      <c r="L93" s="84">
        <f>L35-L50</f>
        <v>22.526239270399998</v>
      </c>
      <c r="M93" s="84">
        <v>20.637600812853773</v>
      </c>
      <c r="N93" s="84">
        <f>N35-N50</f>
        <v>26.266261343616023</v>
      </c>
      <c r="O93" s="84" t="s">
        <v>226</v>
      </c>
      <c r="P93" s="84">
        <f>P35-P50</f>
        <v>30.155884299760629</v>
      </c>
      <c r="Q93" s="84" t="s">
        <v>226</v>
      </c>
      <c r="R93" s="84">
        <f>R35-R50</f>
        <v>31.060560828753452</v>
      </c>
      <c r="S93" s="84">
        <f t="shared" si="2"/>
        <v>57.842045589493623</v>
      </c>
      <c r="T93" s="85">
        <f t="shared" si="3"/>
        <v>128.93900994253011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-852.80399212350483</v>
      </c>
      <c r="E94" s="84">
        <v>-171.04612607198931</v>
      </c>
      <c r="F94" s="84">
        <v>56.496874228963293</v>
      </c>
      <c r="G94" s="84">
        <v>-411.22554833298614</v>
      </c>
      <c r="H94" s="84">
        <f>H95-H101</f>
        <v>-274.57947611027555</v>
      </c>
      <c r="I94" s="84">
        <v>-470.28018228860373</v>
      </c>
      <c r="J94" s="84">
        <f>J95-J101</f>
        <v>-522.29632580638372</v>
      </c>
      <c r="K94" s="84">
        <v>-503.46339733210999</v>
      </c>
      <c r="L94" s="84">
        <f>L95-L101</f>
        <v>-459.7576593545175</v>
      </c>
      <c r="M94" s="84">
        <v>-480.40554666101502</v>
      </c>
      <c r="N94" s="84">
        <f>N95-N101</f>
        <v>-428.70135313763018</v>
      </c>
      <c r="O94" s="84" t="s">
        <v>226</v>
      </c>
      <c r="P94" s="84">
        <f>P95-P101</f>
        <v>-388.25869049615494</v>
      </c>
      <c r="Q94" s="84" t="s">
        <v>226</v>
      </c>
      <c r="R94" s="84">
        <f>R95-R101</f>
        <v>-404.51186100029963</v>
      </c>
      <c r="S94" s="84">
        <f t="shared" si="2"/>
        <v>-1454.1491262817287</v>
      </c>
      <c r="T94" s="85">
        <f t="shared" si="3"/>
        <v>-2203.5258897949861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306.90386800538874</v>
      </c>
      <c r="E95" s="84">
        <v>877.07892365549208</v>
      </c>
      <c r="F95" s="84">
        <v>843.79702774084126</v>
      </c>
      <c r="G95" s="84">
        <v>83.989735369617122</v>
      </c>
      <c r="H95" s="84">
        <f>H96+H97+H98+H100</f>
        <v>404.23872877472172</v>
      </c>
      <c r="I95" s="84">
        <v>31.63587840527623</v>
      </c>
      <c r="J95" s="84">
        <f>J96+J97+J98+J100</f>
        <v>153.51536273336157</v>
      </c>
      <c r="K95" s="84">
        <v>31.282990084559923</v>
      </c>
      <c r="L95" s="84">
        <f>L96+L97+L98+L100</f>
        <v>153.47276552932715</v>
      </c>
      <c r="M95" s="84">
        <v>30.98604701008566</v>
      </c>
      <c r="N95" s="84">
        <f>N96+N97+N98+N100</f>
        <v>153.48128257814568</v>
      </c>
      <c r="O95" s="84" t="s">
        <v>226</v>
      </c>
      <c r="P95" s="84">
        <f>P96+P97+P98+P100</f>
        <v>153.51365964199772</v>
      </c>
      <c r="Q95" s="84" t="s">
        <v>226</v>
      </c>
      <c r="R95" s="84">
        <f>R96+R97+R98+R100</f>
        <v>153.51365964199772</v>
      </c>
      <c r="S95" s="84">
        <f t="shared" si="2"/>
        <v>93.904915499921813</v>
      </c>
      <c r="T95" s="85">
        <f t="shared" si="3"/>
        <v>767.49673012482981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19.066659207431165</v>
      </c>
      <c r="E97" s="84">
        <v>27.52819298962859</v>
      </c>
      <c r="F97" s="84">
        <v>16.812475616675723</v>
      </c>
      <c r="G97" s="84">
        <v>30.189735369617111</v>
      </c>
      <c r="H97" s="84">
        <v>12.595999917427653</v>
      </c>
      <c r="I97" s="84">
        <v>29.83587840527623</v>
      </c>
      <c r="J97" s="84">
        <v>4.9265327333616247</v>
      </c>
      <c r="K97" s="84">
        <v>29.482990084559923</v>
      </c>
      <c r="L97" s="84">
        <v>4.8839355293271947</v>
      </c>
      <c r="M97" s="84">
        <v>29.186047010085659</v>
      </c>
      <c r="N97" s="84">
        <v>4.8924525781457104</v>
      </c>
      <c r="O97" s="84" t="s">
        <v>226</v>
      </c>
      <c r="P97" s="84">
        <v>4.9248296419977562</v>
      </c>
      <c r="Q97" s="84" t="s">
        <v>226</v>
      </c>
      <c r="R97" s="84">
        <v>4.9248296419977562</v>
      </c>
      <c r="S97" s="84">
        <f t="shared" si="2"/>
        <v>88.504915499921808</v>
      </c>
      <c r="T97" s="85">
        <f t="shared" si="3"/>
        <v>24.552580124830044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140.34</v>
      </c>
      <c r="E98" s="84">
        <v>355.84428000000003</v>
      </c>
      <c r="F98" s="84">
        <v>227.53299999999999</v>
      </c>
      <c r="G98" s="84">
        <v>0</v>
      </c>
      <c r="H98" s="84">
        <v>54.954999999999998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123.63678000000002</v>
      </c>
      <c r="E99" s="84">
        <v>243.48964000000001</v>
      </c>
      <c r="F99" s="84">
        <v>226.79499999999999</v>
      </c>
      <c r="G99" s="84">
        <v>0</v>
      </c>
      <c r="H99" s="84">
        <v>54.954999999999998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147.49720879795757</v>
      </c>
      <c r="E100" s="84">
        <v>493.70645066586349</v>
      </c>
      <c r="F100" s="84">
        <v>599.45155212416557</v>
      </c>
      <c r="G100" s="84">
        <v>53.800000000000011</v>
      </c>
      <c r="H100" s="84">
        <v>336.68772885729408</v>
      </c>
      <c r="I100" s="84">
        <v>1.8000000000000007</v>
      </c>
      <c r="J100" s="84">
        <v>148.58882999999994</v>
      </c>
      <c r="K100" s="84">
        <v>1.8000000000000007</v>
      </c>
      <c r="L100" s="84">
        <v>148.58882999999994</v>
      </c>
      <c r="M100" s="84">
        <v>1.8000000000000007</v>
      </c>
      <c r="N100" s="84">
        <v>148.58882999999997</v>
      </c>
      <c r="O100" s="84" t="s">
        <v>226</v>
      </c>
      <c r="P100" s="84">
        <v>148.58882999999997</v>
      </c>
      <c r="Q100" s="84" t="s">
        <v>226</v>
      </c>
      <c r="R100" s="84">
        <v>148.58882999999997</v>
      </c>
      <c r="S100" s="84">
        <f t="shared" si="2"/>
        <v>5.4000000000000021</v>
      </c>
      <c r="T100" s="85">
        <f t="shared" si="3"/>
        <v>742.94414999999981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1159.7078601288936</v>
      </c>
      <c r="E101" s="84">
        <v>1048.1250497274814</v>
      </c>
      <c r="F101" s="84">
        <v>787.30015351187797</v>
      </c>
      <c r="G101" s="84">
        <v>495.21528370260324</v>
      </c>
      <c r="H101" s="84">
        <f>H102+H103+H104+H106</f>
        <v>678.81820488499727</v>
      </c>
      <c r="I101" s="84">
        <v>501.91606069387996</v>
      </c>
      <c r="J101" s="84">
        <f>J102+J103+J104+J106</f>
        <v>675.81168853974532</v>
      </c>
      <c r="K101" s="84">
        <v>534.7463874166699</v>
      </c>
      <c r="L101" s="84">
        <f>L102+L103+L104+L106</f>
        <v>613.23042488384465</v>
      </c>
      <c r="M101" s="84">
        <v>511.39159367110068</v>
      </c>
      <c r="N101" s="84">
        <f>N102+N103+N104+N106</f>
        <v>582.18263571577586</v>
      </c>
      <c r="O101" s="84" t="s">
        <v>226</v>
      </c>
      <c r="P101" s="84">
        <f>P102+P103+P104+P106</f>
        <v>541.77235013815266</v>
      </c>
      <c r="Q101" s="84" t="s">
        <v>226</v>
      </c>
      <c r="R101" s="84">
        <f>R102+R103+R104+R106</f>
        <v>558.02552064229735</v>
      </c>
      <c r="S101" s="84">
        <f t="shared" si="2"/>
        <v>1548.0540417816505</v>
      </c>
      <c r="T101" s="85">
        <f t="shared" si="3"/>
        <v>2971.022619919816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47.129589999999993</v>
      </c>
      <c r="E102" s="84">
        <v>45.79251</v>
      </c>
      <c r="F102" s="84">
        <v>61.584480000000006</v>
      </c>
      <c r="G102" s="84">
        <v>51.016711199999996</v>
      </c>
      <c r="H102" s="84">
        <v>69.10808200000001</v>
      </c>
      <c r="I102" s="84">
        <v>53.057379648000001</v>
      </c>
      <c r="J102" s="84">
        <v>69.10808200000001</v>
      </c>
      <c r="K102" s="84">
        <v>55.179674833920004</v>
      </c>
      <c r="L102" s="84">
        <v>69.10808200000001</v>
      </c>
      <c r="M102" s="84">
        <v>57.38686182727681</v>
      </c>
      <c r="N102" s="84">
        <v>69.10808200000001</v>
      </c>
      <c r="O102" s="84" t="s">
        <v>226</v>
      </c>
      <c r="P102" s="84">
        <v>69.10808200000001</v>
      </c>
      <c r="Q102" s="84" t="s">
        <v>226</v>
      </c>
      <c r="R102" s="84">
        <f>P102*(P102/N102)</f>
        <v>69.10808200000001</v>
      </c>
      <c r="S102" s="84">
        <f t="shared" si="2"/>
        <v>165.62391630919683</v>
      </c>
      <c r="T102" s="85">
        <f t="shared" si="3"/>
        <v>345.54041000000007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482.01901000000004</v>
      </c>
      <c r="E103" s="84">
        <v>413.53800000000001</v>
      </c>
      <c r="F103" s="84">
        <v>321.464</v>
      </c>
      <c r="G103" s="84">
        <v>386.24295698241377</v>
      </c>
      <c r="H103" s="84">
        <v>436.61995034716256</v>
      </c>
      <c r="I103" s="84">
        <v>406.46780983746413</v>
      </c>
      <c r="J103" s="84">
        <v>513.98061643070105</v>
      </c>
      <c r="K103" s="84">
        <v>436.87655794299161</v>
      </c>
      <c r="L103" s="84">
        <v>476.96444862936568</v>
      </c>
      <c r="M103" s="84">
        <v>410.98138037885275</v>
      </c>
      <c r="N103" s="84">
        <v>445.90260561639457</v>
      </c>
      <c r="O103" s="84" t="s">
        <v>226</v>
      </c>
      <c r="P103" s="84">
        <v>405.43889516784901</v>
      </c>
      <c r="Q103" s="84" t="s">
        <v>226</v>
      </c>
      <c r="R103" s="84">
        <v>417.60206202288447</v>
      </c>
      <c r="S103" s="84">
        <f t="shared" si="2"/>
        <v>1254.3257481593084</v>
      </c>
      <c r="T103" s="85">
        <f t="shared" si="3"/>
        <v>2259.8886278671948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457.31514000000004</v>
      </c>
      <c r="E104" s="84">
        <v>430.71388000000002</v>
      </c>
      <c r="F104" s="84">
        <v>204.88</v>
      </c>
      <c r="G104" s="84">
        <v>0</v>
      </c>
      <c r="H104" s="84">
        <v>50.210600000000021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297.59943000000004</v>
      </c>
      <c r="E105" s="84">
        <v>412.30748</v>
      </c>
      <c r="F105" s="84">
        <v>199.59899999999999</v>
      </c>
      <c r="G105" s="84">
        <v>0</v>
      </c>
      <c r="H105" s="84">
        <v>50.210600000000021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173.24412012889348</v>
      </c>
      <c r="E106" s="84">
        <v>158.08065972748136</v>
      </c>
      <c r="F106" s="84">
        <v>199.37167351187799</v>
      </c>
      <c r="G106" s="84">
        <v>57.955615520189475</v>
      </c>
      <c r="H106" s="84">
        <v>122.87957253783459</v>
      </c>
      <c r="I106" s="84">
        <v>42.390871208415824</v>
      </c>
      <c r="J106" s="84">
        <v>92.722990109044261</v>
      </c>
      <c r="K106" s="84">
        <v>42.690154639758291</v>
      </c>
      <c r="L106" s="84">
        <v>67.157894254478961</v>
      </c>
      <c r="M106" s="84">
        <v>43.023351464971121</v>
      </c>
      <c r="N106" s="84">
        <v>67.171948099381282</v>
      </c>
      <c r="O106" s="84" t="s">
        <v>226</v>
      </c>
      <c r="P106" s="84">
        <v>67.225372970303638</v>
      </c>
      <c r="Q106" s="84" t="s">
        <v>226</v>
      </c>
      <c r="R106" s="84">
        <v>71.315376619412874</v>
      </c>
      <c r="S106" s="84">
        <f t="shared" si="2"/>
        <v>128.10437731314522</v>
      </c>
      <c r="T106" s="85">
        <f t="shared" si="3"/>
        <v>365.593582052621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1360.4287092769093</v>
      </c>
      <c r="E107" s="84">
        <v>2026.6247802248729</v>
      </c>
      <c r="F107" s="84">
        <v>2498.3433393435735</v>
      </c>
      <c r="G107" s="84">
        <v>1719.9940033906057</v>
      </c>
      <c r="H107" s="84">
        <f>H113+H115+H116+H121</f>
        <v>1776.9733650046426</v>
      </c>
      <c r="I107" s="84">
        <v>1631.3991658523512</v>
      </c>
      <c r="J107" s="84">
        <f>J113+J115+J116+J121</f>
        <v>1646.4130051593197</v>
      </c>
      <c r="K107" s="84">
        <v>1664.772767157262</v>
      </c>
      <c r="L107" s="84">
        <f>L113+L115+L116+L121</f>
        <v>1814.5770221324672</v>
      </c>
      <c r="M107" s="84">
        <v>1771.125420444763</v>
      </c>
      <c r="N107" s="84">
        <f>N113+N115+N116+N121</f>
        <v>2119.7011726119308</v>
      </c>
      <c r="O107" s="84" t="s">
        <v>226</v>
      </c>
      <c r="P107" s="84">
        <f>P113+P115+P116+P121</f>
        <v>2289.8262927902574</v>
      </c>
      <c r="Q107" s="84" t="s">
        <v>226</v>
      </c>
      <c r="R107" s="84">
        <f>R113+R115+R116+R121</f>
        <v>2422.3926973511034</v>
      </c>
      <c r="S107" s="84">
        <f t="shared" si="2"/>
        <v>5067.2973534543762</v>
      </c>
      <c r="T107" s="85">
        <f t="shared" si="3"/>
        <v>10292.910190045077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1443.8924604053407</v>
      </c>
      <c r="E113" s="84">
        <v>2062.9918540983813</v>
      </c>
      <c r="F113" s="84">
        <v>2569.4573986122887</v>
      </c>
      <c r="G113" s="84">
        <v>1708.9756775536414</v>
      </c>
      <c r="H113" s="84">
        <v>1853.5533536377816</v>
      </c>
      <c r="I113" s="84">
        <v>1598.8274859591365</v>
      </c>
      <c r="J113" s="84">
        <v>1677.1489625763616</v>
      </c>
      <c r="K113" s="84">
        <v>1694.3317289059783</v>
      </c>
      <c r="L113" s="84">
        <v>1862.2023114373806</v>
      </c>
      <c r="M113" s="84">
        <v>1801.5979618400352</v>
      </c>
      <c r="N113" s="84">
        <v>2163.5693160490468</v>
      </c>
      <c r="O113" s="84" t="s">
        <v>226</v>
      </c>
      <c r="P113" s="84">
        <v>2329.765516207377</v>
      </c>
      <c r="Q113" s="84" t="s">
        <v>226</v>
      </c>
      <c r="R113" s="84">
        <v>2463.6778423599967</v>
      </c>
      <c r="S113" s="84">
        <f t="shared" si="2"/>
        <v>5094.7571767051504</v>
      </c>
      <c r="T113" s="85">
        <f t="shared" si="3"/>
        <v>10496.363948630164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-106.82201510215067</v>
      </c>
      <c r="E115" s="84">
        <v>-57.319765430000004</v>
      </c>
      <c r="F115" s="84">
        <v>-89.784999999999997</v>
      </c>
      <c r="G115" s="84">
        <v>-36.015281446834848</v>
      </c>
      <c r="H115" s="84">
        <v>-99.417807833454233</v>
      </c>
      <c r="I115" s="84">
        <v>-15.272527810848922</v>
      </c>
      <c r="J115" s="84">
        <v>-54.592554350403354</v>
      </c>
      <c r="K115" s="84">
        <v>-78.238067311128688</v>
      </c>
      <c r="L115" s="84">
        <v>-75.035464104640667</v>
      </c>
      <c r="M115" s="84">
        <v>-80.29618921821168</v>
      </c>
      <c r="N115" s="84">
        <v>-75.026857358877933</v>
      </c>
      <c r="O115" s="84" t="s">
        <v>226</v>
      </c>
      <c r="P115" s="84">
        <v>-75.019937358877954</v>
      </c>
      <c r="Q115" s="84" t="s">
        <v>226</v>
      </c>
      <c r="R115" s="84">
        <v>-77.27053547964428</v>
      </c>
      <c r="S115" s="84">
        <f t="shared" si="2"/>
        <v>-173.8067843401893</v>
      </c>
      <c r="T115" s="85">
        <f t="shared" si="3"/>
        <v>-356.94534865244418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0</v>
      </c>
      <c r="F116" s="84">
        <v>2.6960000000000002</v>
      </c>
      <c r="G116" s="84">
        <v>0</v>
      </c>
      <c r="H116" s="84">
        <v>-0.89612000000000014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23.358263973719509</v>
      </c>
      <c r="E121" s="84">
        <v>20.952691556491626</v>
      </c>
      <c r="F121" s="84">
        <v>15.974940731284535</v>
      </c>
      <c r="G121" s="84">
        <v>47.033607283799164</v>
      </c>
      <c r="H121" s="84">
        <v>23.733939200315252</v>
      </c>
      <c r="I121" s="84">
        <v>47.84420770406355</v>
      </c>
      <c r="J121" s="84">
        <v>23.856596933361619</v>
      </c>
      <c r="K121" s="84">
        <v>48.67910556241246</v>
      </c>
      <c r="L121" s="84">
        <v>27.410174799727187</v>
      </c>
      <c r="M121" s="84">
        <v>49.823647822939428</v>
      </c>
      <c r="N121" s="84">
        <v>31.158713921761731</v>
      </c>
      <c r="O121" s="84" t="s">
        <v>226</v>
      </c>
      <c r="P121" s="84">
        <v>35.080713941758383</v>
      </c>
      <c r="Q121" s="84" t="s">
        <v>226</v>
      </c>
      <c r="R121" s="84">
        <v>35.985390470751213</v>
      </c>
      <c r="S121" s="84">
        <f t="shared" si="2"/>
        <v>146.34696108941543</v>
      </c>
      <c r="T121" s="85">
        <f t="shared" si="3"/>
        <v>153.49159006736014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235.86236530889394</v>
      </c>
      <c r="E122" s="84">
        <v>453.06597932410023</v>
      </c>
      <c r="F122" s="84">
        <v>536.74742869801298</v>
      </c>
      <c r="G122" s="84">
        <v>461.64708243237527</v>
      </c>
      <c r="H122" s="84">
        <f>H128+H130+H131+H136</f>
        <v>336.40788575268834</v>
      </c>
      <c r="I122" s="84">
        <v>374.75846397039709</v>
      </c>
      <c r="J122" s="84">
        <f>J128+J130+J131+J136</f>
        <v>422.42318438205831</v>
      </c>
      <c r="K122" s="84">
        <v>444.12219953413415</v>
      </c>
      <c r="L122" s="84">
        <f>L128+L130+L131+L136</f>
        <v>437.19831222538966</v>
      </c>
      <c r="M122" s="84">
        <v>393.83163149960365</v>
      </c>
      <c r="N122" s="84">
        <f>N128+N130+N131+N136</f>
        <v>495.32567612494557</v>
      </c>
      <c r="O122" s="84" t="s">
        <v>226</v>
      </c>
      <c r="P122" s="84">
        <f>P128+P130+P131+P136</f>
        <v>545.70357725407916</v>
      </c>
      <c r="Q122" s="84" t="s">
        <v>226</v>
      </c>
      <c r="R122" s="84">
        <f>R128+R130+R131+R136</f>
        <v>562.07468457170148</v>
      </c>
      <c r="S122" s="84">
        <f t="shared" si="2"/>
        <v>1212.7122950041348</v>
      </c>
      <c r="T122" s="85">
        <f t="shared" si="3"/>
        <v>2462.7254345581741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252.55511553458018</v>
      </c>
      <c r="E128" s="84">
        <v>460.3393940988019</v>
      </c>
      <c r="F128" s="84">
        <v>551.24544055175602</v>
      </c>
      <c r="G128" s="84">
        <v>459.44341726498237</v>
      </c>
      <c r="H128" s="84">
        <f>H113-H143</f>
        <v>359.81835772198451</v>
      </c>
      <c r="I128" s="84">
        <v>368.24412799175411</v>
      </c>
      <c r="J128" s="84">
        <f>J113-J143</f>
        <v>428.97402456057807</v>
      </c>
      <c r="K128" s="84">
        <v>450.03399188387743</v>
      </c>
      <c r="L128" s="84">
        <f>L113-L143</f>
        <v>447.43932080023887</v>
      </c>
      <c r="M128" s="84">
        <v>399.92613977865813</v>
      </c>
      <c r="N128" s="84">
        <f>N113-N143</f>
        <v>504.89029450322778</v>
      </c>
      <c r="O128" s="84" t="s">
        <v>226</v>
      </c>
      <c r="P128" s="84">
        <f>P113-P143</f>
        <v>554.26009323222866</v>
      </c>
      <c r="Q128" s="84" t="s">
        <v>226</v>
      </c>
      <c r="R128" s="84">
        <f>R113-R143</f>
        <v>570.3317135734801</v>
      </c>
      <c r="S128" s="84">
        <f t="shared" si="2"/>
        <v>1218.2042596542897</v>
      </c>
      <c r="T128" s="85">
        <f t="shared" si="3"/>
        <v>2505.8954466697533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-21.364403020430117</v>
      </c>
      <c r="E130" s="84">
        <v>-11.463953085999997</v>
      </c>
      <c r="F130" s="84">
        <v>-17.956999999999994</v>
      </c>
      <c r="G130" s="84">
        <v>-7.2030562893669661</v>
      </c>
      <c r="H130" s="84">
        <f>H115-H145</f>
        <v>-19.883561566690844</v>
      </c>
      <c r="I130" s="84">
        <v>-3.0545055621697834</v>
      </c>
      <c r="J130" s="84">
        <f>J115-J145</f>
        <v>-10.918510870080667</v>
      </c>
      <c r="K130" s="84">
        <v>-15.647613462225735</v>
      </c>
      <c r="L130" s="84">
        <f>L115-L145</f>
        <v>-15.007092820928136</v>
      </c>
      <c r="M130" s="84">
        <v>-16.059237843642322</v>
      </c>
      <c r="N130" s="84">
        <f>N115-N145</f>
        <v>-15.005371471775582</v>
      </c>
      <c r="O130" s="84" t="s">
        <v>226</v>
      </c>
      <c r="P130" s="84">
        <f>P115-P145</f>
        <v>-15.003987471775588</v>
      </c>
      <c r="Q130" s="84" t="s">
        <v>226</v>
      </c>
      <c r="R130" s="84">
        <f>R115-R145</f>
        <v>-15.454107095928855</v>
      </c>
      <c r="S130" s="84">
        <f t="shared" si="2"/>
        <v>-34.761356868037836</v>
      </c>
      <c r="T130" s="85">
        <f t="shared" si="3"/>
        <v>-71.389069730488828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0</v>
      </c>
      <c r="F131" s="84">
        <v>0.26400000000000023</v>
      </c>
      <c r="G131" s="84">
        <v>0</v>
      </c>
      <c r="H131" s="84">
        <f>H116-H146</f>
        <v>0.1890799999999998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4.6716527947439026</v>
      </c>
      <c r="E136" s="84">
        <v>4.1905383112983259</v>
      </c>
      <c r="F136" s="84">
        <v>3.1949881462569056</v>
      </c>
      <c r="G136" s="84">
        <v>9.4067214567598327</v>
      </c>
      <c r="H136" s="84">
        <f>H121-H151</f>
        <v>-3.7159904026053212</v>
      </c>
      <c r="I136" s="84">
        <v>9.5688415408127128</v>
      </c>
      <c r="J136" s="84">
        <f>J121-J151</f>
        <v>4.367670691560928</v>
      </c>
      <c r="K136" s="84">
        <v>9.7358211124824905</v>
      </c>
      <c r="L136" s="84">
        <f>L121-L151</f>
        <v>4.7660842460789716</v>
      </c>
      <c r="M136" s="84">
        <v>9.9647295645878842</v>
      </c>
      <c r="N136" s="84">
        <f>N121-N151</f>
        <v>5.4407530934933632</v>
      </c>
      <c r="O136" s="84" t="s">
        <v>226</v>
      </c>
      <c r="P136" s="84">
        <f>P121-P151</f>
        <v>6.4474714936261037</v>
      </c>
      <c r="Q136" s="84" t="s">
        <v>226</v>
      </c>
      <c r="R136" s="84">
        <f>R121-R151</f>
        <v>7.1970780941502426</v>
      </c>
      <c r="S136" s="84">
        <f t="shared" si="2"/>
        <v>29.269392217883087</v>
      </c>
      <c r="T136" s="85">
        <f t="shared" si="3"/>
        <v>28.219057618909609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1124.5663439680156</v>
      </c>
      <c r="E137" s="84">
        <v>1573.5588009007727</v>
      </c>
      <c r="F137" s="84">
        <v>1961.5959106455603</v>
      </c>
      <c r="G137" s="84">
        <v>1258.3469209582304</v>
      </c>
      <c r="H137" s="84">
        <f>H143+H145+H146+H151</f>
        <v>1440.5654792519542</v>
      </c>
      <c r="I137" s="84">
        <v>1256.6407018819541</v>
      </c>
      <c r="J137" s="84">
        <f>J143+J145+J146+J151</f>
        <v>1223.9898207772615</v>
      </c>
      <c r="K137" s="84">
        <v>1220.6505676231277</v>
      </c>
      <c r="L137" s="84">
        <f>L143+L145+L146+L151</f>
        <v>1377.3787099070776</v>
      </c>
      <c r="M137" s="84">
        <v>1377.2937889451593</v>
      </c>
      <c r="N137" s="84">
        <f>N143+N145+N146+N151</f>
        <v>1624.3754964869852</v>
      </c>
      <c r="O137" s="84" t="s">
        <v>226</v>
      </c>
      <c r="P137" s="84">
        <f>P143+P145+P146+P151</f>
        <v>1744.1227155361782</v>
      </c>
      <c r="Q137" s="84" t="s">
        <v>226</v>
      </c>
      <c r="R137" s="84">
        <f>R143+R145+R146+R151</f>
        <v>1860.3180127794021</v>
      </c>
      <c r="S137" s="84">
        <f t="shared" si="2"/>
        <v>3854.5850584502414</v>
      </c>
      <c r="T137" s="85">
        <f t="shared" si="3"/>
        <v>7830.1847554869046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1191.3373448707605</v>
      </c>
      <c r="E143" s="84">
        <v>1602.6524599995794</v>
      </c>
      <c r="F143" s="84">
        <v>2018.2119580605327</v>
      </c>
      <c r="G143" s="84">
        <v>1249.532260288659</v>
      </c>
      <c r="H143" s="84">
        <v>1493.7349959157971</v>
      </c>
      <c r="I143" s="84">
        <v>1230.5833579673824</v>
      </c>
      <c r="J143" s="84">
        <v>1248.1749380157835</v>
      </c>
      <c r="K143" s="84">
        <v>1244.2977370221008</v>
      </c>
      <c r="L143" s="84">
        <v>1414.7629906371417</v>
      </c>
      <c r="M143" s="84">
        <v>1401.671822061377</v>
      </c>
      <c r="N143" s="84">
        <v>1658.6790215458191</v>
      </c>
      <c r="O143" s="84" t="s">
        <v>226</v>
      </c>
      <c r="P143" s="84">
        <v>1775.5054229751483</v>
      </c>
      <c r="Q143" s="84" t="s">
        <v>226</v>
      </c>
      <c r="R143" s="84">
        <v>1893.3461287865166</v>
      </c>
      <c r="S143" s="84">
        <f t="shared" si="2"/>
        <v>3876.5529170508603</v>
      </c>
      <c r="T143" s="85">
        <f t="shared" si="3"/>
        <v>7990.4685019604094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-85.457612081720555</v>
      </c>
      <c r="E145" s="84">
        <v>-45.855812344000007</v>
      </c>
      <c r="F145" s="84">
        <v>-71.828000000000003</v>
      </c>
      <c r="G145" s="84">
        <v>-28.812225157467882</v>
      </c>
      <c r="H145" s="84">
        <v>-79.53424626676339</v>
      </c>
      <c r="I145" s="84">
        <v>-12.218022248679139</v>
      </c>
      <c r="J145" s="84">
        <v>-43.674043480322688</v>
      </c>
      <c r="K145" s="84">
        <v>-62.590453848902953</v>
      </c>
      <c r="L145" s="84">
        <v>-60.028371283712531</v>
      </c>
      <c r="M145" s="84">
        <v>-64.236951374569358</v>
      </c>
      <c r="N145" s="84">
        <v>-60.021485887102351</v>
      </c>
      <c r="O145" s="84" t="s">
        <v>226</v>
      </c>
      <c r="P145" s="84">
        <v>-60.015949887102366</v>
      </c>
      <c r="Q145" s="84" t="s">
        <v>226</v>
      </c>
      <c r="R145" s="84">
        <v>-61.816428383715426</v>
      </c>
      <c r="S145" s="84">
        <f t="shared" si="2"/>
        <v>-139.04542747215146</v>
      </c>
      <c r="T145" s="85">
        <f t="shared" si="3"/>
        <v>-285.55627892195537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0</v>
      </c>
      <c r="F146" s="84">
        <v>2.4319999999999999</v>
      </c>
      <c r="G146" s="84">
        <v>0</v>
      </c>
      <c r="H146" s="84">
        <v>-1.0851999999999999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18.686611178975607</v>
      </c>
      <c r="E151" s="84">
        <v>16.7621532451933</v>
      </c>
      <c r="F151" s="84">
        <v>12.77995258502763</v>
      </c>
      <c r="G151" s="84">
        <v>37.626885827039331</v>
      </c>
      <c r="H151" s="84">
        <v>27.449929602920573</v>
      </c>
      <c r="I151" s="84">
        <v>38.275366163250837</v>
      </c>
      <c r="J151" s="84">
        <v>19.488926241800691</v>
      </c>
      <c r="K151" s="84">
        <v>38.943284449929969</v>
      </c>
      <c r="L151" s="84">
        <v>22.644090553648216</v>
      </c>
      <c r="M151" s="84">
        <v>39.858918258351544</v>
      </c>
      <c r="N151" s="84">
        <v>25.717960828268367</v>
      </c>
      <c r="O151" s="84" t="s">
        <v>226</v>
      </c>
      <c r="P151" s="84">
        <v>28.633242448132279</v>
      </c>
      <c r="Q151" s="84" t="s">
        <v>226</v>
      </c>
      <c r="R151" s="84">
        <v>28.78831237660097</v>
      </c>
      <c r="S151" s="84">
        <f t="shared" si="4"/>
        <v>117.07756887153235</v>
      </c>
      <c r="T151" s="85">
        <f t="shared" si="5"/>
        <v>125.27253244845053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1124.5663439680154</v>
      </c>
      <c r="E152" s="84">
        <v>1611.5254909007731</v>
      </c>
      <c r="F152" s="84">
        <f>F153+F154+F155+F156</f>
        <v>1961.5959106455603</v>
      </c>
      <c r="G152" s="84">
        <v>1258.3469209582306</v>
      </c>
      <c r="H152" s="84">
        <f>H153+H154+H155+H156</f>
        <v>1440.5654792519542</v>
      </c>
      <c r="I152" s="84">
        <v>1256.6407018819543</v>
      </c>
      <c r="J152" s="84">
        <f>J153+J154+J155+J156</f>
        <v>1223.9898207772612</v>
      </c>
      <c r="K152" s="84">
        <v>1220.6505676231277</v>
      </c>
      <c r="L152" s="84">
        <f>L153+L154+L155+L156</f>
        <v>1377.3787099070773</v>
      </c>
      <c r="M152" s="84">
        <v>1377.2937889451593</v>
      </c>
      <c r="N152" s="84">
        <f>N153+N154+N155+N156</f>
        <v>1624.375496486985</v>
      </c>
      <c r="O152" s="84" t="s">
        <v>226</v>
      </c>
      <c r="P152" s="84">
        <f>P153+P154+P155+P156</f>
        <v>1744.1227155361782</v>
      </c>
      <c r="Q152" s="84" t="s">
        <v>226</v>
      </c>
      <c r="R152" s="84">
        <f>R153+R154+R155+R156</f>
        <v>1860.3180127794019</v>
      </c>
      <c r="S152" s="84">
        <f t="shared" si="4"/>
        <v>3854.5850584502414</v>
      </c>
      <c r="T152" s="85">
        <f t="shared" si="5"/>
        <v>7830.1847554869046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123.212</v>
      </c>
      <c r="E153" s="84">
        <v>307.92169198000005</v>
      </c>
      <c r="F153" s="84">
        <v>135.78828399999998</v>
      </c>
      <c r="G153" s="84">
        <v>466.41411399999998</v>
      </c>
      <c r="H153" s="84">
        <v>684.17263000000003</v>
      </c>
      <c r="I153" s="84">
        <v>493.45518900000002</v>
      </c>
      <c r="J153" s="84">
        <v>496.02299599999998</v>
      </c>
      <c r="K153" s="84">
        <v>597.81320200000005</v>
      </c>
      <c r="L153" s="84">
        <v>472.97199899999998</v>
      </c>
      <c r="M153" s="84">
        <v>1067.8866740000001</v>
      </c>
      <c r="N153" s="84">
        <v>1066.5920000000001</v>
      </c>
      <c r="O153" s="84" t="s">
        <v>226</v>
      </c>
      <c r="P153" s="84">
        <v>922.77899500000001</v>
      </c>
      <c r="Q153" s="84" t="s">
        <v>226</v>
      </c>
      <c r="R153" s="84">
        <v>869.46299999999997</v>
      </c>
      <c r="S153" s="84">
        <f t="shared" si="4"/>
        <v>2159.1550649999999</v>
      </c>
      <c r="T153" s="85">
        <f t="shared" si="5"/>
        <v>3827.82899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314.67088634576413</v>
      </c>
      <c r="E155" s="84">
        <v>668.75840597358956</v>
      </c>
      <c r="F155" s="84">
        <v>963.07404182273376</v>
      </c>
      <c r="G155" s="84">
        <v>414.52669690017154</v>
      </c>
      <c r="H155" s="84">
        <v>473.16974752634815</v>
      </c>
      <c r="I155" s="84">
        <v>383.4485557954747</v>
      </c>
      <c r="J155" s="84">
        <v>364.97345969704764</v>
      </c>
      <c r="K155" s="84">
        <v>312.66327116900544</v>
      </c>
      <c r="L155" s="84">
        <v>453.51634179832968</v>
      </c>
      <c r="M155" s="84">
        <v>155.29244494237685</v>
      </c>
      <c r="N155" s="84">
        <v>279.60106821420919</v>
      </c>
      <c r="O155" s="84" t="s">
        <v>226</v>
      </c>
      <c r="P155" s="84">
        <v>411.46206439466829</v>
      </c>
      <c r="Q155" s="84" t="s">
        <v>226</v>
      </c>
      <c r="R155" s="84">
        <v>496.21485918908598</v>
      </c>
      <c r="S155" s="84">
        <f t="shared" si="4"/>
        <v>851.40427190685693</v>
      </c>
      <c r="T155" s="85">
        <f t="shared" si="5"/>
        <v>2005.7677932933407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686.68345762225124</v>
      </c>
      <c r="E156" s="84">
        <v>634.84539294718343</v>
      </c>
      <c r="F156" s="84">
        <v>862.7335848228264</v>
      </c>
      <c r="G156" s="84">
        <v>377.40611005805903</v>
      </c>
      <c r="H156" s="84">
        <v>283.22310172560611</v>
      </c>
      <c r="I156" s="84">
        <v>379.73695708647955</v>
      </c>
      <c r="J156" s="84">
        <v>362.99336508021372</v>
      </c>
      <c r="K156" s="84">
        <v>310.17409445412227</v>
      </c>
      <c r="L156" s="84">
        <v>450.89036910874773</v>
      </c>
      <c r="M156" s="84">
        <v>154.11467000278225</v>
      </c>
      <c r="N156" s="84">
        <v>278.18242827277584</v>
      </c>
      <c r="O156" s="87" t="s">
        <v>226</v>
      </c>
      <c r="P156" s="84">
        <v>409.88165614150989</v>
      </c>
      <c r="Q156" s="87" t="s">
        <v>226</v>
      </c>
      <c r="R156" s="84">
        <v>494.64015359031595</v>
      </c>
      <c r="S156" s="87">
        <f t="shared" si="4"/>
        <v>844.02572154338418</v>
      </c>
      <c r="T156" s="88">
        <f t="shared" si="5"/>
        <v>1996.5879721935632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2970.8435413369093</v>
      </c>
      <c r="E158" s="84">
        <v>3723.2752516448732</v>
      </c>
      <c r="F158" s="84">
        <f>F107+F103+F67</f>
        <v>4135.8963393435733</v>
      </c>
      <c r="G158" s="84">
        <v>3475.0241003730193</v>
      </c>
      <c r="H158" s="84">
        <f>H107+H103+H67</f>
        <v>3592.0909153518051</v>
      </c>
      <c r="I158" s="84">
        <v>3506.7493856898154</v>
      </c>
      <c r="J158" s="84">
        <f>J107+J103+J67</f>
        <v>3668.6096215900207</v>
      </c>
      <c r="K158" s="84">
        <v>3625.4047051002531</v>
      </c>
      <c r="L158" s="84">
        <f>L107+L103+L67</f>
        <v>3873.6951707618332</v>
      </c>
      <c r="M158" s="84">
        <v>3782.4497208236153</v>
      </c>
      <c r="N158" s="84">
        <f>N107+N103+N67</f>
        <v>4223.7965782283254</v>
      </c>
      <c r="O158" s="84" t="s">
        <v>226</v>
      </c>
      <c r="P158" s="84">
        <f>P107+P103+P67</f>
        <v>4472.4858879581061</v>
      </c>
      <c r="Q158" s="84" t="s">
        <v>226</v>
      </c>
      <c r="R158" s="84">
        <f>R107+R103+R67</f>
        <v>4670.5320803739878</v>
      </c>
      <c r="S158" s="84">
        <f t="shared" si="4"/>
        <v>10914.603811613684</v>
      </c>
      <c r="T158" s="85">
        <f t="shared" si="5"/>
        <v>20909.119338912271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5493.6439513994919</v>
      </c>
      <c r="E159" s="84">
        <v>4752.5353177234447</v>
      </c>
      <c r="F159" s="84">
        <v>4919.348638261712</v>
      </c>
      <c r="G159" s="84">
        <v>3711.2514136069335</v>
      </c>
      <c r="H159" s="84">
        <v>4502.2730969052318</v>
      </c>
      <c r="I159" s="84">
        <v>3984.1239814575324</v>
      </c>
      <c r="J159" s="84">
        <v>5487.2730969052318</v>
      </c>
      <c r="K159" s="84">
        <v>4396.1239578509885</v>
      </c>
      <c r="L159" s="84">
        <v>5126.2123820539036</v>
      </c>
      <c r="M159" s="84">
        <v>4942.7659768841786</v>
      </c>
      <c r="N159" s="84">
        <v>4676.770677746983</v>
      </c>
      <c r="O159" s="84" t="s">
        <v>226</v>
      </c>
      <c r="P159" s="84">
        <v>4399.6284396488927</v>
      </c>
      <c r="Q159" s="84" t="s">
        <v>226</v>
      </c>
      <c r="R159" s="84">
        <v>3990.3512654754463</v>
      </c>
      <c r="S159" s="84">
        <f t="shared" ref="S159:S162" si="6">IFERROR(M159,"-")</f>
        <v>4942.7659768841786</v>
      </c>
      <c r="T159" s="85">
        <f t="shared" ref="T159:T162" si="7">IFERROR(R159,"-")</f>
        <v>3990.3512654754463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2680.3181070886249</v>
      </c>
      <c r="E160" s="84">
        <v>1379.79</v>
      </c>
      <c r="F160" s="84">
        <v>0</v>
      </c>
      <c r="G160" s="84">
        <v>388.7679925143517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4752.5353177234447</v>
      </c>
      <c r="E161" s="84">
        <v>4919.348638261712</v>
      </c>
      <c r="F161" s="84">
        <v>4502.2730969052318</v>
      </c>
      <c r="G161" s="84">
        <v>3984.1239814575324</v>
      </c>
      <c r="H161" s="84">
        <v>5487.2730969052318</v>
      </c>
      <c r="I161" s="84">
        <v>4396.1239578509885</v>
      </c>
      <c r="J161" s="84">
        <v>5126.2123820539036</v>
      </c>
      <c r="K161" s="84">
        <v>4942.7659768841786</v>
      </c>
      <c r="L161" s="84">
        <v>4676.770677746983</v>
      </c>
      <c r="M161" s="84">
        <v>4825.6697052924301</v>
      </c>
      <c r="N161" s="84">
        <v>4399.6284396488927</v>
      </c>
      <c r="O161" s="84" t="s">
        <v>226</v>
      </c>
      <c r="P161" s="84">
        <v>3990.3512654754463</v>
      </c>
      <c r="Q161" s="84" t="s">
        <v>226</v>
      </c>
      <c r="R161" s="84">
        <v>3496.3332654754463</v>
      </c>
      <c r="S161" s="84">
        <f t="shared" si="6"/>
        <v>4825.6697052924301</v>
      </c>
      <c r="T161" s="85">
        <f t="shared" si="7"/>
        <v>3496.3332654754463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1379.7851564784335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0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1.5997258864681767</v>
      </c>
      <c r="E163" s="89">
        <v>1.321242268104792</v>
      </c>
      <c r="F163" s="89">
        <f>F161/F158</f>
        <v>1.0885846083898243</v>
      </c>
      <c r="G163" s="89">
        <v>1.1465025468542405</v>
      </c>
      <c r="H163" s="89">
        <f>H161/H158</f>
        <v>1.5275986121213792</v>
      </c>
      <c r="I163" s="89">
        <v>1.2536179448096556</v>
      </c>
      <c r="J163" s="89">
        <f>J161/J158</f>
        <v>1.3973174883164974</v>
      </c>
      <c r="K163" s="89">
        <v>1.3633694384328043</v>
      </c>
      <c r="L163" s="89">
        <f>L161/L158</f>
        <v>1.2073151013654</v>
      </c>
      <c r="M163" s="89">
        <v>1.2758053804986618</v>
      </c>
      <c r="N163" s="89">
        <f>N161/N158</f>
        <v>1.0416288659181405</v>
      </c>
      <c r="O163" s="89" t="s">
        <v>226</v>
      </c>
      <c r="P163" s="89">
        <f>P161/P158</f>
        <v>0.89219985606197716</v>
      </c>
      <c r="Q163" s="89" t="s">
        <v>226</v>
      </c>
      <c r="R163" s="89">
        <f>R161/R158</f>
        <v>0.74859420839166602</v>
      </c>
      <c r="S163" s="89" t="s">
        <v>226</v>
      </c>
      <c r="T163" s="89" t="s">
        <v>226</v>
      </c>
    </row>
    <row r="164" spans="1:20" ht="16.5" thickBot="1" x14ac:dyDescent="0.3">
      <c r="A164" s="170" t="s">
        <v>238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2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11477.72174175</v>
      </c>
      <c r="E165" s="92">
        <v>12427.504731638803</v>
      </c>
      <c r="F165" s="92">
        <f>F171+F173+F174+F182</f>
        <v>13798.07417389255</v>
      </c>
      <c r="G165" s="92">
        <v>14844.569832710746</v>
      </c>
      <c r="H165" s="92">
        <f>H171+H173+H174+H182</f>
        <v>16330.25545515337</v>
      </c>
      <c r="I165" s="92">
        <v>15095.573187931259</v>
      </c>
      <c r="J165" s="92">
        <f>J171+J173+J174+J182</f>
        <v>15235.855528267733</v>
      </c>
      <c r="K165" s="92">
        <v>15534.560711923297</v>
      </c>
      <c r="L165" s="92">
        <f>L171+L173+L174+L182</f>
        <v>15723.842840663759</v>
      </c>
      <c r="M165" s="92">
        <v>16014.718653237069</v>
      </c>
      <c r="N165" s="92">
        <f>N171+N173+N174+N182</f>
        <v>16283.995950976205</v>
      </c>
      <c r="O165" s="93" t="s">
        <v>226</v>
      </c>
      <c r="P165" s="92">
        <f>P171+P173+P174+P182</f>
        <v>16859.630088156369</v>
      </c>
      <c r="Q165" s="93" t="s">
        <v>226</v>
      </c>
      <c r="R165" s="92">
        <f>R171+R173+R174+R182</f>
        <v>17414.218695385625</v>
      </c>
      <c r="S165" s="82">
        <f t="shared" ref="S165:S228" si="8">IFERROR(I165+K165+M165,"-")</f>
        <v>46644.852553091623</v>
      </c>
      <c r="T165" s="83">
        <f t="shared" ref="T165:T228" si="9">IFERROR(J165+L165+N165+P165+R165,"-")</f>
        <v>81517.543103449701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11258.032656839998</v>
      </c>
      <c r="E171" s="92">
        <v>11927.402396990001</v>
      </c>
      <c r="F171" s="84">
        <v>12815.046484040002</v>
      </c>
      <c r="G171" s="92">
        <v>14660.251570525381</v>
      </c>
      <c r="H171" s="84">
        <v>15301.298921553371</v>
      </c>
      <c r="I171" s="92">
        <v>14982.589670674373</v>
      </c>
      <c r="J171" s="84">
        <v>14905.35492800656</v>
      </c>
      <c r="K171" s="92">
        <v>15424.759405400031</v>
      </c>
      <c r="L171" s="84">
        <v>15366.387657181036</v>
      </c>
      <c r="M171" s="92">
        <v>15902.402845876766</v>
      </c>
      <c r="N171" s="84">
        <v>15970.370502580503</v>
      </c>
      <c r="O171" s="92" t="s">
        <v>226</v>
      </c>
      <c r="P171" s="84">
        <v>16541.538725890252</v>
      </c>
      <c r="Q171" s="92" t="s">
        <v>226</v>
      </c>
      <c r="R171" s="84">
        <v>17037.78488766696</v>
      </c>
      <c r="S171" s="84">
        <f t="shared" si="8"/>
        <v>46309.751921951167</v>
      </c>
      <c r="T171" s="85">
        <f t="shared" si="9"/>
        <v>79821.436701325307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38.572323729999994</v>
      </c>
      <c r="E173" s="92">
        <v>56.967759999999991</v>
      </c>
      <c r="F173" s="84">
        <v>176.34387172780001</v>
      </c>
      <c r="G173" s="92">
        <v>35.299542299999999</v>
      </c>
      <c r="H173" s="84">
        <v>40.350633600000002</v>
      </c>
      <c r="I173" s="92">
        <v>23</v>
      </c>
      <c r="J173" s="84">
        <v>50.758935172881365</v>
      </c>
      <c r="K173" s="92">
        <v>17.399999999999999</v>
      </c>
      <c r="L173" s="84">
        <v>36.824325599999995</v>
      </c>
      <c r="M173" s="92">
        <v>17.399999999999999</v>
      </c>
      <c r="N173" s="84">
        <v>37.448325599999997</v>
      </c>
      <c r="O173" s="92" t="s">
        <v>226</v>
      </c>
      <c r="P173" s="84">
        <v>37.448325599999997</v>
      </c>
      <c r="Q173" s="92" t="s">
        <v>226</v>
      </c>
      <c r="R173" s="84">
        <v>73.130288399999984</v>
      </c>
      <c r="S173" s="84">
        <f t="shared" si="8"/>
        <v>57.8</v>
      </c>
      <c r="T173" s="85">
        <f t="shared" si="9"/>
        <v>235.61020037288134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9.4108682300000002</v>
      </c>
      <c r="F174" s="84">
        <v>1.8984014829675251</v>
      </c>
      <c r="G174" s="92" t="s">
        <v>226</v>
      </c>
      <c r="H174" s="84">
        <v>1.2</v>
      </c>
      <c r="I174" s="92" t="s">
        <v>226</v>
      </c>
      <c r="J174" s="84">
        <v>0</v>
      </c>
      <c r="K174" s="92" t="s">
        <v>226</v>
      </c>
      <c r="L174" s="84">
        <v>0</v>
      </c>
      <c r="M174" s="92" t="s">
        <v>226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 t="str">
        <f t="shared" si="8"/>
        <v>-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181.11676118000037</v>
      </c>
      <c r="E182" s="92">
        <v>433.72370641880252</v>
      </c>
      <c r="F182" s="84">
        <v>804.78541664178056</v>
      </c>
      <c r="G182" s="92">
        <v>149.01871988536533</v>
      </c>
      <c r="H182" s="84">
        <v>987.40589999999952</v>
      </c>
      <c r="I182" s="92">
        <v>89.983517256884838</v>
      </c>
      <c r="J182" s="84">
        <v>279.74166508829217</v>
      </c>
      <c r="K182" s="92">
        <v>92.401306523265916</v>
      </c>
      <c r="L182" s="84">
        <v>320.63085788272343</v>
      </c>
      <c r="M182" s="92">
        <v>94.915807360302324</v>
      </c>
      <c r="N182" s="84">
        <v>276.17712279570185</v>
      </c>
      <c r="O182" s="92" t="s">
        <v>226</v>
      </c>
      <c r="P182" s="84">
        <v>280.64303666611738</v>
      </c>
      <c r="Q182" s="92" t="s">
        <v>226</v>
      </c>
      <c r="R182" s="84">
        <v>303.30351931866579</v>
      </c>
      <c r="S182" s="84">
        <f t="shared" si="8"/>
        <v>277.30063114045311</v>
      </c>
      <c r="T182" s="85">
        <f t="shared" si="9"/>
        <v>1460.4962017515006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9377.6995364600007</v>
      </c>
      <c r="E183" s="92">
        <v>10631.046921271083</v>
      </c>
      <c r="F183" s="92">
        <f>F184+F185+F189+F190+F191+F192+F193+F194+F196+F197+F198+F199+F200</f>
        <v>11038.693417432427</v>
      </c>
      <c r="G183" s="92">
        <v>11684.001410330518</v>
      </c>
      <c r="H183" s="92">
        <f>H184+H185+H189+H190+H191+H192+H193+H194+H196+H197+H198+H199+H200</f>
        <v>13836.914089860089</v>
      </c>
      <c r="I183" s="92">
        <v>12173.509339406937</v>
      </c>
      <c r="J183" s="92">
        <f>J184+J185+J189+J190+J191+J192+J193+J194+J196+J197+J198+J199+J200</f>
        <v>12023.268595760046</v>
      </c>
      <c r="K183" s="92">
        <v>12593.908504843432</v>
      </c>
      <c r="L183" s="92">
        <f>L184+L185+L189+L190+L191+L192+L193+L194+L196+L197+L198+L199+L200</f>
        <v>12370.452236209394</v>
      </c>
      <c r="M183" s="92">
        <v>13150.699310690246</v>
      </c>
      <c r="N183" s="92">
        <f>N184+N185+N189+N190+N191+N192+N193+N194+N196+N197+N198+N199+N200</f>
        <v>12346.999455727742</v>
      </c>
      <c r="O183" s="92" t="s">
        <v>226</v>
      </c>
      <c r="P183" s="92">
        <f>P184+P185+P189+P190+P191+P192+P193+P194+P196+P197+P198+P199+P200</f>
        <v>12990.237595873165</v>
      </c>
      <c r="Q183" s="92" t="s">
        <v>226</v>
      </c>
      <c r="R183" s="92">
        <f>R184+R185+R189+R190+R191+R192+R193+R194+R196+R197+R198+R199+R200</f>
        <v>13292.793454232124</v>
      </c>
      <c r="S183" s="84">
        <f t="shared" si="8"/>
        <v>37918.117154940614</v>
      </c>
      <c r="T183" s="85">
        <f t="shared" si="9"/>
        <v>63023.751337802474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1362.2095831299998</v>
      </c>
      <c r="E185" s="92">
        <v>1393.3977374599999</v>
      </c>
      <c r="F185" s="84">
        <v>1417.2297572099999</v>
      </c>
      <c r="G185" s="92">
        <v>1594.8787512992401</v>
      </c>
      <c r="H185" s="84">
        <v>1644.7512625443205</v>
      </c>
      <c r="I185" s="92">
        <v>1660.7265466015619</v>
      </c>
      <c r="J185" s="84">
        <v>1679.7955526319531</v>
      </c>
      <c r="K185" s="92">
        <v>1730.6469771913078</v>
      </c>
      <c r="L185" s="84">
        <v>1704.054846031288</v>
      </c>
      <c r="M185" s="92">
        <v>1798.0922463799677</v>
      </c>
      <c r="N185" s="84">
        <v>1694.12057082155</v>
      </c>
      <c r="O185" s="92" t="s">
        <v>226</v>
      </c>
      <c r="P185" s="84">
        <v>1756.5167338488457</v>
      </c>
      <c r="Q185" s="92" t="s">
        <v>226</v>
      </c>
      <c r="R185" s="84">
        <v>1809.2122358643107</v>
      </c>
      <c r="S185" s="84">
        <f t="shared" si="8"/>
        <v>5189.4657701728374</v>
      </c>
      <c r="T185" s="85">
        <f t="shared" si="9"/>
        <v>8643.699939197948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0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0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1362.2095831299998</v>
      </c>
      <c r="E188" s="92">
        <v>1393.3977374599999</v>
      </c>
      <c r="F188" s="84">
        <v>1417.2297572099999</v>
      </c>
      <c r="G188" s="92">
        <v>1594.8787512992401</v>
      </c>
      <c r="H188" s="84">
        <v>1644.7512625443205</v>
      </c>
      <c r="I188" s="92">
        <v>1660.7265466015619</v>
      </c>
      <c r="J188" s="84">
        <v>1679.7955526319531</v>
      </c>
      <c r="K188" s="92">
        <v>1730.6469771913078</v>
      </c>
      <c r="L188" s="84">
        <v>1704.054846031288</v>
      </c>
      <c r="M188" s="92">
        <v>1798.0922463799677</v>
      </c>
      <c r="N188" s="84">
        <v>1694.12057082155</v>
      </c>
      <c r="O188" s="92" t="s">
        <v>226</v>
      </c>
      <c r="P188" s="84">
        <v>1756.5167338488457</v>
      </c>
      <c r="Q188" s="92" t="s">
        <v>226</v>
      </c>
      <c r="R188" s="84">
        <v>1809.2122358643107</v>
      </c>
      <c r="S188" s="84">
        <f t="shared" si="8"/>
        <v>5189.4657701728374</v>
      </c>
      <c r="T188" s="85">
        <f t="shared" si="9"/>
        <v>8643.699939197948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1302.0315823599999</v>
      </c>
      <c r="E189" s="92">
        <v>1522.8697075600001</v>
      </c>
      <c r="F189" s="84">
        <v>1413.4916136100001</v>
      </c>
      <c r="G189" s="92">
        <v>1754.6227189689005</v>
      </c>
      <c r="H189" s="84">
        <v>1783.109462320894</v>
      </c>
      <c r="I189" s="92">
        <v>1810.581066721747</v>
      </c>
      <c r="J189" s="84">
        <v>1849.5083576208237</v>
      </c>
      <c r="K189" s="92">
        <v>1868.3471282250453</v>
      </c>
      <c r="L189" s="84">
        <v>1915.8497802043557</v>
      </c>
      <c r="M189" s="92">
        <v>1927.9809797972437</v>
      </c>
      <c r="N189" s="84">
        <v>1984.5775900352039</v>
      </c>
      <c r="O189" s="92" t="s">
        <v>226</v>
      </c>
      <c r="P189" s="84">
        <v>2055.4297769330519</v>
      </c>
      <c r="Q189" s="92" t="s">
        <v>226</v>
      </c>
      <c r="R189" s="84">
        <v>2117.0926702410434</v>
      </c>
      <c r="S189" s="84">
        <f t="shared" si="8"/>
        <v>5606.9091747440361</v>
      </c>
      <c r="T189" s="85">
        <f t="shared" si="9"/>
        <v>9922.4581750344787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2707.6629577799999</v>
      </c>
      <c r="E190" s="92">
        <v>3288.1090937499994</v>
      </c>
      <c r="F190" s="84">
        <v>3096.0244279500002</v>
      </c>
      <c r="G190" s="92">
        <v>3291.8527306066726</v>
      </c>
      <c r="H190" s="84">
        <v>3411.2589069959995</v>
      </c>
      <c r="I190" s="92">
        <v>3411.4028797475148</v>
      </c>
      <c r="J190" s="84">
        <v>3556.8785148079196</v>
      </c>
      <c r="K190" s="92">
        <v>3523.055819191422</v>
      </c>
      <c r="L190" s="84">
        <v>3663.5848702521575</v>
      </c>
      <c r="M190" s="92">
        <v>3634.7272843171304</v>
      </c>
      <c r="N190" s="84">
        <v>3773.4924163597225</v>
      </c>
      <c r="O190" s="92" t="s">
        <v>226</v>
      </c>
      <c r="P190" s="84">
        <v>3886.6971888505145</v>
      </c>
      <c r="Q190" s="92" t="s">
        <v>226</v>
      </c>
      <c r="R190" s="84">
        <v>4003.2981045160304</v>
      </c>
      <c r="S190" s="84">
        <f t="shared" si="8"/>
        <v>10569.185983256068</v>
      </c>
      <c r="T190" s="85">
        <f t="shared" si="9"/>
        <v>18883.951094786345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1348.1699090499999</v>
      </c>
      <c r="E192" s="92">
        <v>1423.2983488047182</v>
      </c>
      <c r="F192" s="84">
        <v>1500.1704952484997</v>
      </c>
      <c r="G192" s="92">
        <v>1429.8650872433134</v>
      </c>
      <c r="H192" s="84">
        <v>1495.4755019299787</v>
      </c>
      <c r="I192" s="92">
        <v>1487.0596907330464</v>
      </c>
      <c r="J192" s="84">
        <v>1508.786141028987</v>
      </c>
      <c r="K192" s="92">
        <v>1546.5420783623683</v>
      </c>
      <c r="L192" s="84">
        <v>1508.9469105289702</v>
      </c>
      <c r="M192" s="92">
        <v>1608.4037614968631</v>
      </c>
      <c r="N192" s="84">
        <v>1509.7760521189714</v>
      </c>
      <c r="O192" s="92" t="s">
        <v>226</v>
      </c>
      <c r="P192" s="84">
        <v>1511.2030554642474</v>
      </c>
      <c r="Q192" s="92" t="s">
        <v>226</v>
      </c>
      <c r="R192" s="84">
        <v>1510.4854782093953</v>
      </c>
      <c r="S192" s="84">
        <f t="shared" si="8"/>
        <v>4642.0055305922779</v>
      </c>
      <c r="T192" s="85">
        <f t="shared" si="9"/>
        <v>7549.1976373505713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349.40481620999998</v>
      </c>
      <c r="E193" s="92">
        <v>372.84388399786906</v>
      </c>
      <c r="F193" s="84">
        <v>396.06589000657038</v>
      </c>
      <c r="G193" s="92">
        <v>431.81925634748069</v>
      </c>
      <c r="H193" s="84">
        <v>458.14541585758354</v>
      </c>
      <c r="I193" s="92">
        <v>449.09202660137998</v>
      </c>
      <c r="J193" s="84">
        <v>455.65341459075404</v>
      </c>
      <c r="K193" s="92">
        <v>467.05570766543525</v>
      </c>
      <c r="L193" s="84">
        <v>455.70196697974899</v>
      </c>
      <c r="M193" s="92">
        <v>485.73793597205264</v>
      </c>
      <c r="N193" s="84">
        <v>455.9523677399294</v>
      </c>
      <c r="O193" s="92" t="s">
        <v>226</v>
      </c>
      <c r="P193" s="84">
        <v>456.38332275020275</v>
      </c>
      <c r="Q193" s="92" t="s">
        <v>226</v>
      </c>
      <c r="R193" s="84">
        <v>456.16661441923736</v>
      </c>
      <c r="S193" s="84">
        <f t="shared" si="8"/>
        <v>1401.8856702388678</v>
      </c>
      <c r="T193" s="85">
        <f t="shared" si="9"/>
        <v>2279.8576864798724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1050.87427624</v>
      </c>
      <c r="E194" s="92">
        <v>1282.025716685215</v>
      </c>
      <c r="F194" s="84">
        <v>1655.2520763808545</v>
      </c>
      <c r="G194" s="92">
        <v>1311.3300570576903</v>
      </c>
      <c r="H194" s="84">
        <v>1381.6463925461908</v>
      </c>
      <c r="I194" s="92">
        <v>1293.7515608603792</v>
      </c>
      <c r="J194" s="84">
        <v>1531.5408551909691</v>
      </c>
      <c r="K194" s="92">
        <v>1436.9678411399648</v>
      </c>
      <c r="L194" s="84">
        <v>1540.2548704097708</v>
      </c>
      <c r="M194" s="92">
        <v>1270.1281516363726</v>
      </c>
      <c r="N194" s="84">
        <v>1641.4770221542487</v>
      </c>
      <c r="O194" s="92" t="s">
        <v>226</v>
      </c>
      <c r="P194" s="84">
        <v>1736.7162452159259</v>
      </c>
      <c r="Q194" s="92" t="s">
        <v>226</v>
      </c>
      <c r="R194" s="84">
        <v>1736.7162452159259</v>
      </c>
      <c r="S194" s="84">
        <f t="shared" si="8"/>
        <v>4000.8475536367168</v>
      </c>
      <c r="T194" s="85">
        <f t="shared" si="9"/>
        <v>8186.7052381868416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235.86236530889394</v>
      </c>
      <c r="E195" s="92">
        <v>322.71994367787244</v>
      </c>
      <c r="F195" s="84">
        <v>654.60560600000008</v>
      </c>
      <c r="G195" s="92">
        <v>461.64708243237521</v>
      </c>
      <c r="H195" s="84">
        <v>336.40165023802371</v>
      </c>
      <c r="I195" s="92">
        <v>374.75846397039686</v>
      </c>
      <c r="J195" s="84">
        <v>422.40654318999134</v>
      </c>
      <c r="K195" s="92">
        <v>444.12219953413438</v>
      </c>
      <c r="L195" s="84">
        <v>437.17253430838349</v>
      </c>
      <c r="M195" s="92">
        <v>393.83163149960365</v>
      </c>
      <c r="N195" s="84">
        <v>495.28995827530122</v>
      </c>
      <c r="O195" s="92" t="s">
        <v>226</v>
      </c>
      <c r="P195" s="84">
        <v>545.65737999180101</v>
      </c>
      <c r="Q195" s="92" t="s">
        <v>226</v>
      </c>
      <c r="R195" s="84">
        <v>562.02710139155499</v>
      </c>
      <c r="S195" s="84">
        <f t="shared" si="8"/>
        <v>1212.7122950041348</v>
      </c>
      <c r="T195" s="85">
        <f t="shared" si="9"/>
        <v>2462.5535171570318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437.8675068</v>
      </c>
      <c r="E196" s="92">
        <v>153.70870030981268</v>
      </c>
      <c r="F196" s="84">
        <v>287.91046052564377</v>
      </c>
      <c r="G196" s="92">
        <v>199.59971484806601</v>
      </c>
      <c r="H196" s="84">
        <v>211.51179845556354</v>
      </c>
      <c r="I196" s="92">
        <v>199.78925636789964</v>
      </c>
      <c r="J196" s="84">
        <v>207.80139510652515</v>
      </c>
      <c r="K196" s="92">
        <v>175.61898742925311</v>
      </c>
      <c r="L196" s="84">
        <v>207.6664268715937</v>
      </c>
      <c r="M196" s="92">
        <v>185.76890822166791</v>
      </c>
      <c r="N196" s="84">
        <v>207.6664127487513</v>
      </c>
      <c r="O196" s="92" t="s">
        <v>226</v>
      </c>
      <c r="P196" s="84">
        <v>207.66590705148948</v>
      </c>
      <c r="Q196" s="92" t="s">
        <v>226</v>
      </c>
      <c r="R196" s="84">
        <v>432.76053313199986</v>
      </c>
      <c r="S196" s="84">
        <f t="shared" si="8"/>
        <v>561.17715201882061</v>
      </c>
      <c r="T196" s="85">
        <f t="shared" si="9"/>
        <v>1263.5606749103595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139.47810142520032</v>
      </c>
      <c r="E197" s="92">
        <v>146.73345763840138</v>
      </c>
      <c r="F197" s="84">
        <v>161.53553472850581</v>
      </c>
      <c r="G197" s="92">
        <v>188.05477148192469</v>
      </c>
      <c r="H197" s="84">
        <v>164.15334935741612</v>
      </c>
      <c r="I197" s="92">
        <v>188.22223522349307</v>
      </c>
      <c r="J197" s="84">
        <v>166.50435253100386</v>
      </c>
      <c r="K197" s="92">
        <v>188.38986642880411</v>
      </c>
      <c r="L197" s="84">
        <v>166.50385545870859</v>
      </c>
      <c r="M197" s="92">
        <v>188.55766526531986</v>
      </c>
      <c r="N197" s="84">
        <v>166.50382273763626</v>
      </c>
      <c r="O197" s="92" t="s">
        <v>226</v>
      </c>
      <c r="P197" s="84">
        <v>166.50265109273187</v>
      </c>
      <c r="Q197" s="92" t="s">
        <v>226</v>
      </c>
      <c r="R197" s="84">
        <v>171.35252772612057</v>
      </c>
      <c r="S197" s="84">
        <f t="shared" si="8"/>
        <v>565.16976691761704</v>
      </c>
      <c r="T197" s="85">
        <f t="shared" si="9"/>
        <v>837.36720954620114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42.079051174800007</v>
      </c>
      <c r="E198" s="92">
        <v>29.587303037599888</v>
      </c>
      <c r="F198" s="84">
        <v>48.742887469067782</v>
      </c>
      <c r="G198" s="92">
        <v>162.23838574892</v>
      </c>
      <c r="H198" s="84">
        <v>112.18613791683342</v>
      </c>
      <c r="I198" s="92">
        <v>168.70249290150878</v>
      </c>
      <c r="J198" s="84">
        <v>112.18618741199668</v>
      </c>
      <c r="K198" s="92">
        <v>175.42516434020115</v>
      </c>
      <c r="L198" s="84">
        <v>112.18604821574021</v>
      </c>
      <c r="M198" s="92">
        <v>196.4821926364412</v>
      </c>
      <c r="N198" s="84">
        <v>112.186039052786</v>
      </c>
      <c r="O198" s="92" t="s">
        <v>226</v>
      </c>
      <c r="P198" s="84">
        <v>112.18571095446687</v>
      </c>
      <c r="Q198" s="92" t="s">
        <v>226</v>
      </c>
      <c r="R198" s="84">
        <v>112.18571095446687</v>
      </c>
      <c r="S198" s="84">
        <f t="shared" si="8"/>
        <v>540.60984987815118</v>
      </c>
      <c r="T198" s="85">
        <f t="shared" si="9"/>
        <v>560.92969658945663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482.01901000000004</v>
      </c>
      <c r="E199" s="92">
        <v>413.53800000000001</v>
      </c>
      <c r="F199" s="84">
        <v>321.46393</v>
      </c>
      <c r="G199" s="92">
        <v>386.24295698241377</v>
      </c>
      <c r="H199" s="84">
        <v>436.61995034716256</v>
      </c>
      <c r="I199" s="92">
        <v>406.46780983746413</v>
      </c>
      <c r="J199" s="84">
        <v>513.98061643070105</v>
      </c>
      <c r="K199" s="92">
        <v>436.87655794299161</v>
      </c>
      <c r="L199" s="84">
        <v>476.96444862936568</v>
      </c>
      <c r="M199" s="92">
        <v>410.98138037885275</v>
      </c>
      <c r="N199" s="84">
        <v>445.90260561639457</v>
      </c>
      <c r="O199" s="92" t="s">
        <v>226</v>
      </c>
      <c r="P199" s="84">
        <v>405.43889516784901</v>
      </c>
      <c r="Q199" s="92" t="s">
        <v>226</v>
      </c>
      <c r="R199" s="84">
        <v>417.60206202288447</v>
      </c>
      <c r="S199" s="84">
        <f t="shared" si="8"/>
        <v>1254.3257481593084</v>
      </c>
      <c r="T199" s="85">
        <f t="shared" si="9"/>
        <v>2259.8886278671948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155.90274229000164</v>
      </c>
      <c r="E200" s="92">
        <v>604.93497202746607</v>
      </c>
      <c r="F200" s="84">
        <v>740.80634430328337</v>
      </c>
      <c r="G200" s="92">
        <v>933.4969797458964</v>
      </c>
      <c r="H200" s="84">
        <v>2738.0559115881479</v>
      </c>
      <c r="I200" s="92">
        <v>1097.7137738109413</v>
      </c>
      <c r="J200" s="84">
        <v>440.63320840841163</v>
      </c>
      <c r="K200" s="92">
        <v>1044.9823769266411</v>
      </c>
      <c r="L200" s="84">
        <v>618.73821262769422</v>
      </c>
      <c r="M200" s="92">
        <v>1443.8388045883332</v>
      </c>
      <c r="N200" s="84">
        <v>355.3445563425488</v>
      </c>
      <c r="O200" s="92" t="s">
        <v>226</v>
      </c>
      <c r="P200" s="84">
        <v>695.49810854383873</v>
      </c>
      <c r="Q200" s="92" t="s">
        <v>226</v>
      </c>
      <c r="R200" s="84">
        <v>525.92127193070814</v>
      </c>
      <c r="S200" s="84">
        <f t="shared" si="8"/>
        <v>3586.5349553259157</v>
      </c>
      <c r="T200" s="85">
        <f t="shared" si="9"/>
        <v>2636.1353578532016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2.2251611899999975</v>
      </c>
      <c r="E201" s="92">
        <v>1.1299433757208701</v>
      </c>
      <c r="F201" s="92">
        <f>F202+F203+F207</f>
        <v>0.96192769887228524</v>
      </c>
      <c r="G201" s="92">
        <v>0</v>
      </c>
      <c r="H201" s="92">
        <f>H202+H203+H207</f>
        <v>5.6934726460710419</v>
      </c>
      <c r="I201" s="92">
        <v>0</v>
      </c>
      <c r="J201" s="92">
        <f>J202+J203+J207</f>
        <v>2.1090299999999997</v>
      </c>
      <c r="K201" s="92">
        <v>0</v>
      </c>
      <c r="L201" s="92">
        <f>L202+L203+L207</f>
        <v>2.1090299999999997</v>
      </c>
      <c r="M201" s="92">
        <v>0</v>
      </c>
      <c r="N201" s="92">
        <f>N202+N203+N207</f>
        <v>2.1090299999999997</v>
      </c>
      <c r="O201" s="92" t="s">
        <v>226</v>
      </c>
      <c r="P201" s="92">
        <f>P202+P203+P207</f>
        <v>2.1090299999999997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8.436119999999999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0.53130138542250216</v>
      </c>
      <c r="G202" s="92">
        <v>0</v>
      </c>
      <c r="H202" s="84">
        <v>0.14235771971136221</v>
      </c>
      <c r="I202" s="92">
        <v>0</v>
      </c>
      <c r="J202" s="84">
        <v>2.1090299999999997</v>
      </c>
      <c r="K202" s="92">
        <v>0</v>
      </c>
      <c r="L202" s="84">
        <v>2.1090299999999997</v>
      </c>
      <c r="M202" s="92">
        <v>0</v>
      </c>
      <c r="N202" s="84">
        <v>2.1090299999999997</v>
      </c>
      <c r="O202" s="92" t="s">
        <v>226</v>
      </c>
      <c r="P202" s="84">
        <v>2.1090299999999997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8.436119999999999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2.2251611899999975</v>
      </c>
      <c r="E207" s="92">
        <v>1.1299433757208701</v>
      </c>
      <c r="F207" s="84">
        <v>0.43062631344978308</v>
      </c>
      <c r="G207" s="92">
        <v>0</v>
      </c>
      <c r="H207" s="84">
        <v>5.5511149263596797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4">
        <v>1436.363696872425</v>
      </c>
      <c r="E208" s="92">
        <v>1839.593484</v>
      </c>
      <c r="F208" s="92">
        <f>F209+F216+F217+F218</f>
        <v>1690.4607780000001</v>
      </c>
      <c r="G208" s="92">
        <v>2787.6818880000001</v>
      </c>
      <c r="H208" s="92">
        <f>H209+H216+H217+H218</f>
        <v>2527.3253979999995</v>
      </c>
      <c r="I208" s="92">
        <v>3197.694845</v>
      </c>
      <c r="J208" s="92">
        <f>J209+J216+J217+J218</f>
        <v>2396.0213910000002</v>
      </c>
      <c r="K208" s="92">
        <v>2494.4568570000001</v>
      </c>
      <c r="L208" s="92">
        <f>L209+L216+L217+L218</f>
        <v>2456.0121319999998</v>
      </c>
      <c r="M208" s="92">
        <v>3139.9328810000002</v>
      </c>
      <c r="N208" s="92">
        <f>N209+N216+N217+N218</f>
        <v>3260.1023339999997</v>
      </c>
      <c r="O208" s="95" t="s">
        <v>226</v>
      </c>
      <c r="P208" s="92">
        <f>P209+P216+P217+P218</f>
        <v>3227.5790299999999</v>
      </c>
      <c r="Q208" s="95" t="s">
        <v>226</v>
      </c>
      <c r="R208" s="92">
        <f>R209+R216+R217+R218</f>
        <v>3225.4601739999998</v>
      </c>
      <c r="S208" s="84">
        <f t="shared" si="8"/>
        <v>8832.0845829999998</v>
      </c>
      <c r="T208" s="85">
        <f t="shared" si="9"/>
        <v>14565.175060999998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4">
        <v>1428.1636968724249</v>
      </c>
      <c r="E209" s="92">
        <v>1839.5944279999999</v>
      </c>
      <c r="F209" s="92">
        <f>F210+F211+F212+F213+F214+F215</f>
        <v>1690.4607780000001</v>
      </c>
      <c r="G209" s="92">
        <v>2787.6818879999996</v>
      </c>
      <c r="H209" s="92">
        <f>H210+H211+H212+H213+H214+H215</f>
        <v>2527.325398</v>
      </c>
      <c r="I209" s="92">
        <v>3197.694845</v>
      </c>
      <c r="J209" s="92">
        <f>J210+J211+J212+J213+J214+J215</f>
        <v>2396.0213910000002</v>
      </c>
      <c r="K209" s="92">
        <v>2494.4568569999997</v>
      </c>
      <c r="L209" s="92">
        <f>L210+L211+L212+L213+L214+L215</f>
        <v>2456.0121320000003</v>
      </c>
      <c r="M209" s="92">
        <v>3139.9328810000002</v>
      </c>
      <c r="N209" s="92">
        <f>N210+N211+N212+N213+N214+N215</f>
        <v>3260.1023340000002</v>
      </c>
      <c r="O209" s="95" t="s">
        <v>226</v>
      </c>
      <c r="P209" s="92">
        <f>P210+P211+P212+P213+P214+P215</f>
        <v>3227.5790299999999</v>
      </c>
      <c r="Q209" s="95" t="s">
        <v>226</v>
      </c>
      <c r="R209" s="92">
        <f>R210+R211+R212+R213+R214+R215</f>
        <v>3225.4601739999998</v>
      </c>
      <c r="S209" s="84">
        <f t="shared" si="8"/>
        <v>8832.0845829999998</v>
      </c>
      <c r="T209" s="85">
        <f t="shared" si="9"/>
        <v>14565.175061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4">
        <v>1132.0339260140249</v>
      </c>
      <c r="E210" s="92">
        <v>1242.083963</v>
      </c>
      <c r="F210" s="84">
        <v>979.94697699999995</v>
      </c>
      <c r="G210" s="92">
        <v>1905.8870789999999</v>
      </c>
      <c r="H210" s="84">
        <v>1587.8324829999999</v>
      </c>
      <c r="I210" s="92">
        <v>2096.9404220000001</v>
      </c>
      <c r="J210" s="84">
        <v>1948.1536140000001</v>
      </c>
      <c r="K210" s="92">
        <v>2121.3253239999999</v>
      </c>
      <c r="L210" s="84">
        <v>2099.6184640000001</v>
      </c>
      <c r="M210" s="92">
        <v>2656.828931</v>
      </c>
      <c r="N210" s="84">
        <v>2784.3855600000002</v>
      </c>
      <c r="O210" s="95" t="s">
        <v>226</v>
      </c>
      <c r="P210" s="84">
        <v>2381.7713199999998</v>
      </c>
      <c r="Q210" s="95" t="s">
        <v>226</v>
      </c>
      <c r="R210" s="84">
        <v>2318.3011069999998</v>
      </c>
      <c r="S210" s="84">
        <f t="shared" si="8"/>
        <v>6875.094677</v>
      </c>
      <c r="T210" s="85">
        <f t="shared" si="9"/>
        <v>11532.230065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4">
        <v>296.12977085839998</v>
      </c>
      <c r="E211" s="92">
        <v>544.50177399999995</v>
      </c>
      <c r="F211" s="84">
        <v>666.79756399999997</v>
      </c>
      <c r="G211" s="92">
        <v>840.29785600000002</v>
      </c>
      <c r="H211" s="84">
        <v>806.99550199999999</v>
      </c>
      <c r="I211" s="92">
        <v>1084.2344229999999</v>
      </c>
      <c r="J211" s="84">
        <v>426.64939099999998</v>
      </c>
      <c r="K211" s="92">
        <v>362.051333</v>
      </c>
      <c r="L211" s="84">
        <v>340.93522300000001</v>
      </c>
      <c r="M211" s="92">
        <v>483.10395</v>
      </c>
      <c r="N211" s="84">
        <v>443.82426299999997</v>
      </c>
      <c r="O211" s="95" t="s">
        <v>226</v>
      </c>
      <c r="P211" s="84">
        <v>832.61707699999988</v>
      </c>
      <c r="Q211" s="95" t="s">
        <v>226</v>
      </c>
      <c r="R211" s="84">
        <v>893.16853600000002</v>
      </c>
      <c r="S211" s="84">
        <f t="shared" si="8"/>
        <v>1929.3897059999997</v>
      </c>
      <c r="T211" s="85">
        <f t="shared" si="9"/>
        <v>2937.1944899999999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42.039157999999993</v>
      </c>
      <c r="I212" s="92">
        <v>0</v>
      </c>
      <c r="J212" s="84">
        <v>4.0760860000000001</v>
      </c>
      <c r="K212" s="92">
        <v>0</v>
      </c>
      <c r="L212" s="84">
        <v>4.1053119999999996</v>
      </c>
      <c r="M212" s="92">
        <v>0</v>
      </c>
      <c r="N212" s="84">
        <v>31.892510999999999</v>
      </c>
      <c r="O212" s="95" t="s">
        <v>226</v>
      </c>
      <c r="P212" s="84">
        <v>13.190633</v>
      </c>
      <c r="Q212" s="95" t="s">
        <v>226</v>
      </c>
      <c r="R212" s="84">
        <v>13.990531000000001</v>
      </c>
      <c r="S212" s="84">
        <f t="shared" si="8"/>
        <v>0</v>
      </c>
      <c r="T212" s="85">
        <f t="shared" si="9"/>
        <v>67.255072999999996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0</v>
      </c>
      <c r="E213" s="92">
        <v>0</v>
      </c>
      <c r="F213" s="84">
        <v>0</v>
      </c>
      <c r="G213" s="92">
        <v>0</v>
      </c>
      <c r="H213" s="84">
        <v>48.118644000000003</v>
      </c>
      <c r="I213" s="92">
        <v>0</v>
      </c>
      <c r="J213" s="84">
        <v>0</v>
      </c>
      <c r="K213" s="92">
        <v>0</v>
      </c>
      <c r="L213" s="84">
        <v>0</v>
      </c>
      <c r="M213" s="92">
        <v>0</v>
      </c>
      <c r="N213" s="84">
        <v>0</v>
      </c>
      <c r="O213" s="95" t="s">
        <v>226</v>
      </c>
      <c r="P213" s="84">
        <v>0</v>
      </c>
      <c r="Q213" s="95" t="s">
        <v>226</v>
      </c>
      <c r="R213" s="84">
        <v>0</v>
      </c>
      <c r="S213" s="84">
        <f t="shared" si="8"/>
        <v>0</v>
      </c>
      <c r="T213" s="85">
        <f t="shared" si="9"/>
        <v>0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0</v>
      </c>
      <c r="E214" s="92">
        <v>53.008690999999999</v>
      </c>
      <c r="F214" s="84">
        <v>43.716237</v>
      </c>
      <c r="G214" s="92">
        <v>41.496953000000005</v>
      </c>
      <c r="H214" s="84">
        <v>42.339611000000005</v>
      </c>
      <c r="I214" s="92">
        <v>16.52</v>
      </c>
      <c r="J214" s="84">
        <v>17.142299999999999</v>
      </c>
      <c r="K214" s="92">
        <v>11.080200000000001</v>
      </c>
      <c r="L214" s="84">
        <v>11.353133</v>
      </c>
      <c r="M214" s="92">
        <v>0</v>
      </c>
      <c r="N214" s="84">
        <v>0</v>
      </c>
      <c r="O214" s="95" t="s">
        <v>226</v>
      </c>
      <c r="P214" s="84">
        <v>0</v>
      </c>
      <c r="Q214" s="95" t="s">
        <v>226</v>
      </c>
      <c r="R214" s="84">
        <v>0</v>
      </c>
      <c r="S214" s="84">
        <f t="shared" si="8"/>
        <v>27.600200000000001</v>
      </c>
      <c r="T214" s="85">
        <f t="shared" si="9"/>
        <v>28.495432999999998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5" t="s">
        <v>226</v>
      </c>
      <c r="P215" s="84">
        <v>0</v>
      </c>
      <c r="Q215" s="95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4">
        <v>8.1999999999999993</v>
      </c>
      <c r="E216" s="92">
        <v>0</v>
      </c>
      <c r="F216" s="84">
        <v>0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5" t="s">
        <v>226</v>
      </c>
      <c r="P216" s="84">
        <v>0</v>
      </c>
      <c r="Q216" s="95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-3.979039320256561E-13</v>
      </c>
      <c r="I217" s="92">
        <v>0</v>
      </c>
      <c r="J217" s="84">
        <v>-2.1671553440683056E-13</v>
      </c>
      <c r="K217" s="92">
        <v>0</v>
      </c>
      <c r="L217" s="84">
        <v>-2.4336088699783431E-13</v>
      </c>
      <c r="M217" s="92">
        <v>0</v>
      </c>
      <c r="N217" s="84">
        <v>-4.4053649617126212E-13</v>
      </c>
      <c r="O217" s="95" t="s">
        <v>226</v>
      </c>
      <c r="P217" s="84">
        <v>1.6164847238542279E-13</v>
      </c>
      <c r="Q217" s="95" t="s">
        <v>226</v>
      </c>
      <c r="R217" s="84">
        <v>0</v>
      </c>
      <c r="S217" s="84">
        <f t="shared" si="8"/>
        <v>0</v>
      </c>
      <c r="T217" s="85">
        <f t="shared" si="9"/>
        <v>-7.3896444519050419E-13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5" t="s">
        <v>226</v>
      </c>
      <c r="P218" s="84">
        <v>0</v>
      </c>
      <c r="Q218" s="95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5" t="s">
        <v>226</v>
      </c>
      <c r="P219" s="84">
        <v>0</v>
      </c>
      <c r="Q219" s="95" t="s">
        <v>226</v>
      </c>
      <c r="R219" s="84">
        <v>0</v>
      </c>
      <c r="S219" s="96">
        <f t="shared" si="8"/>
        <v>0</v>
      </c>
      <c r="T219" s="97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4092.8441871106029</v>
      </c>
      <c r="E220" s="92">
        <v>10057.07452126811</v>
      </c>
      <c r="F220" s="92">
        <f>F221+F222+F226+F227+F230+F231+F232</f>
        <v>16005.495750001806</v>
      </c>
      <c r="G220" s="92">
        <v>1691.8302957345672</v>
      </c>
      <c r="H220" s="92">
        <f>H221+H222+H226+H227+H230+H231+H232</f>
        <v>2975.6893671693765</v>
      </c>
      <c r="I220" s="92">
        <v>3072.8029914649237</v>
      </c>
      <c r="J220" s="92">
        <f>J221+J222+J226+J227+J230+J231+J232</f>
        <v>2044.0393270854172</v>
      </c>
      <c r="K220" s="92">
        <v>1267.6412935477497</v>
      </c>
      <c r="L220" s="92">
        <f>L221+L222+L226+L227+L230+L231+L232</f>
        <v>239.66913489579753</v>
      </c>
      <c r="M220" s="92">
        <v>1573.7303357832875</v>
      </c>
      <c r="N220" s="92">
        <f>N221+N222+N226+N227+N230+N231+N232</f>
        <v>2130.6228985121247</v>
      </c>
      <c r="O220" s="92" t="s">
        <v>226</v>
      </c>
      <c r="P220" s="92">
        <f>P221+P222+P226+P227+P230+P231+P232</f>
        <v>1634.7604498206072</v>
      </c>
      <c r="Q220" s="92" t="s">
        <v>226</v>
      </c>
      <c r="R220" s="92">
        <f>R221+R222+R226+R227+R230+R231+R232</f>
        <v>4.8922985388210565</v>
      </c>
      <c r="S220" s="84">
        <f t="shared" si="8"/>
        <v>5914.1746207959604</v>
      </c>
      <c r="T220" s="85">
        <f t="shared" si="9"/>
        <v>6053.9841088527673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27.52819298962859</v>
      </c>
      <c r="F221" s="84">
        <v>16.773527802971</v>
      </c>
      <c r="G221" s="92">
        <v>30.189735369617111</v>
      </c>
      <c r="H221" s="84">
        <v>12.595977667454328</v>
      </c>
      <c r="I221" s="92">
        <v>29.835878405276162</v>
      </c>
      <c r="J221" s="84">
        <v>4.9265327333616247</v>
      </c>
      <c r="K221" s="92">
        <v>29.482990084559923</v>
      </c>
      <c r="L221" s="84">
        <v>4.8839355293271947</v>
      </c>
      <c r="M221" s="92">
        <v>29.186047010085531</v>
      </c>
      <c r="N221" s="84">
        <v>4.8924525781457104</v>
      </c>
      <c r="O221" s="92" t="s">
        <v>226</v>
      </c>
      <c r="P221" s="84">
        <v>4.9248296419977562</v>
      </c>
      <c r="Q221" s="92" t="s">
        <v>226</v>
      </c>
      <c r="R221" s="84">
        <v>4.9248296419977562</v>
      </c>
      <c r="S221" s="84">
        <f t="shared" si="8"/>
        <v>88.504915499921623</v>
      </c>
      <c r="T221" s="85">
        <f t="shared" si="9"/>
        <v>24.552580124830044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4050.5338611106031</v>
      </c>
      <c r="E222" s="92">
        <v>4680.2001414292581</v>
      </c>
      <c r="F222" s="92">
        <f>F223+F224+F225</f>
        <v>12687.697706035608</v>
      </c>
      <c r="G222" s="92">
        <v>1661.64056036495</v>
      </c>
      <c r="H222" s="92">
        <f>H223+H224+H225</f>
        <v>2402.8726840320696</v>
      </c>
      <c r="I222" s="92">
        <v>3042.9671130596475</v>
      </c>
      <c r="J222" s="92">
        <f>J223+J224+J225</f>
        <v>2039.1127943520555</v>
      </c>
      <c r="K222" s="92">
        <v>1238.1583034631897</v>
      </c>
      <c r="L222" s="92">
        <f>L223+L224+L225</f>
        <v>234.78519936647032</v>
      </c>
      <c r="M222" s="92">
        <v>1544.544288773202</v>
      </c>
      <c r="N222" s="92">
        <f>N223+N224+N225</f>
        <v>2125.7304459339789</v>
      </c>
      <c r="O222" s="92" t="s">
        <v>226</v>
      </c>
      <c r="P222" s="92">
        <f>P223+P224+P225</f>
        <v>1629.8356201786094</v>
      </c>
      <c r="Q222" s="92" t="s">
        <v>226</v>
      </c>
      <c r="R222" s="92">
        <f>R223+R224+R225</f>
        <v>0</v>
      </c>
      <c r="S222" s="84">
        <f t="shared" si="8"/>
        <v>5825.669705296039</v>
      </c>
      <c r="T222" s="85">
        <f t="shared" si="9"/>
        <v>6029.4640598311134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0</v>
      </c>
      <c r="E223" s="92">
        <v>0</v>
      </c>
      <c r="F223" s="84">
        <v>12687.697706035608</v>
      </c>
      <c r="G223" s="92">
        <v>0</v>
      </c>
      <c r="H223" s="84">
        <v>1000</v>
      </c>
      <c r="I223" s="92">
        <v>0</v>
      </c>
      <c r="J223" s="84">
        <v>0</v>
      </c>
      <c r="K223" s="92">
        <v>900</v>
      </c>
      <c r="L223" s="84">
        <v>0</v>
      </c>
      <c r="M223" s="92">
        <v>0</v>
      </c>
      <c r="N223" s="84">
        <v>0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900</v>
      </c>
      <c r="T223" s="85">
        <f t="shared" si="9"/>
        <v>0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35.784562549999997</v>
      </c>
      <c r="E224" s="92">
        <v>41.813320539999999</v>
      </c>
      <c r="F224" s="84">
        <v>0</v>
      </c>
      <c r="G224" s="92">
        <v>535.52544599999999</v>
      </c>
      <c r="H224" s="84">
        <v>55</v>
      </c>
      <c r="I224" s="92">
        <v>758.56</v>
      </c>
      <c r="J224" s="84">
        <v>0</v>
      </c>
      <c r="K224" s="92">
        <v>0</v>
      </c>
      <c r="L224" s="84">
        <v>0</v>
      </c>
      <c r="M224" s="92">
        <v>0</v>
      </c>
      <c r="N224" s="84">
        <v>0</v>
      </c>
      <c r="O224" s="92" t="s">
        <v>226</v>
      </c>
      <c r="P224" s="84">
        <v>0</v>
      </c>
      <c r="Q224" s="92" t="s">
        <v>226</v>
      </c>
      <c r="R224" s="84">
        <v>0</v>
      </c>
      <c r="S224" s="84">
        <f t="shared" si="8"/>
        <v>758.56</v>
      </c>
      <c r="T224" s="85">
        <f t="shared" si="9"/>
        <v>0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4014.7492985606032</v>
      </c>
      <c r="E225" s="92">
        <v>4638.3868208892582</v>
      </c>
      <c r="F225" s="84">
        <v>0</v>
      </c>
      <c r="G225" s="92">
        <v>1126.1151143649502</v>
      </c>
      <c r="H225" s="84">
        <v>1347.8726840320696</v>
      </c>
      <c r="I225" s="92">
        <v>2284.4071130596476</v>
      </c>
      <c r="J225" s="84">
        <v>2039.1127943520555</v>
      </c>
      <c r="K225" s="92">
        <v>338.15830346318972</v>
      </c>
      <c r="L225" s="84">
        <v>234.78519936647032</v>
      </c>
      <c r="M225" s="92">
        <v>1544.544288773202</v>
      </c>
      <c r="N225" s="84">
        <v>2125.7304459339789</v>
      </c>
      <c r="O225" s="92" t="s">
        <v>226</v>
      </c>
      <c r="P225" s="84">
        <v>1629.8356201786094</v>
      </c>
      <c r="Q225" s="92" t="s">
        <v>226</v>
      </c>
      <c r="R225" s="84">
        <v>0</v>
      </c>
      <c r="S225" s="84">
        <f t="shared" si="8"/>
        <v>4167.1097052960395</v>
      </c>
      <c r="T225" s="85">
        <f t="shared" si="9"/>
        <v>6029.4640598311134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18.266838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18.266838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0.41719345904103156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24.043488</v>
      </c>
      <c r="E232" s="92">
        <v>5349.3461868492241</v>
      </c>
      <c r="F232" s="84">
        <v>3300.607322704187</v>
      </c>
      <c r="G232" s="92">
        <v>9.9475983006414026E-14</v>
      </c>
      <c r="H232" s="84">
        <v>560.22070546985253</v>
      </c>
      <c r="I232" s="92">
        <v>0</v>
      </c>
      <c r="J232" s="84">
        <v>5.773159728050814E-14</v>
      </c>
      <c r="K232" s="92">
        <v>9.2370555648813024E-14</v>
      </c>
      <c r="L232" s="84">
        <v>8.8817841970012523E-15</v>
      </c>
      <c r="M232" s="92">
        <v>0</v>
      </c>
      <c r="N232" s="84">
        <v>1.1102230246251565E-13</v>
      </c>
      <c r="O232" s="92" t="s">
        <v>226</v>
      </c>
      <c r="P232" s="84">
        <v>4.7073456244106637E-14</v>
      </c>
      <c r="Q232" s="92" t="s">
        <v>226</v>
      </c>
      <c r="R232" s="84">
        <v>-3.2531103176699716E-2</v>
      </c>
      <c r="S232" s="84">
        <f t="shared" si="10"/>
        <v>9.2370555648813024E-14</v>
      </c>
      <c r="T232" s="85">
        <f t="shared" si="11"/>
        <v>-3.2531103176475007E-2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5037.6553949255513</v>
      </c>
      <c r="E233" s="92">
        <v>10023.14069113004</v>
      </c>
      <c r="F233" s="92">
        <f>F234+F238+F239</f>
        <v>17064.250900261482</v>
      </c>
      <c r="G233" s="92">
        <v>1750.6566551142193</v>
      </c>
      <c r="H233" s="92">
        <f>H234+H238+H239</f>
        <v>2944.5004955352219</v>
      </c>
      <c r="I233" s="92">
        <v>3045.4938335663628</v>
      </c>
      <c r="J233" s="92">
        <f>J234+J238+J239</f>
        <v>2874.419405031525</v>
      </c>
      <c r="K233" s="92">
        <v>1074.9648402254747</v>
      </c>
      <c r="L233" s="92">
        <f>L234+L238+L239</f>
        <v>1049.3008672088383</v>
      </c>
      <c r="M233" s="92">
        <v>1974.3038315339556</v>
      </c>
      <c r="N233" s="92">
        <f>N234+N238+N239</f>
        <v>2856.4933326777473</v>
      </c>
      <c r="O233" s="92" t="s">
        <v>226</v>
      </c>
      <c r="P233" s="92">
        <f>P234+P238+P239</f>
        <v>2318.8232738589168</v>
      </c>
      <c r="Q233" s="92" t="s">
        <v>226</v>
      </c>
      <c r="R233" s="92">
        <f>R234+R238+R239</f>
        <v>905.59526309929322</v>
      </c>
      <c r="S233" s="84">
        <f t="shared" si="10"/>
        <v>6094.7625053257934</v>
      </c>
      <c r="T233" s="85">
        <f t="shared" si="11"/>
        <v>10004.63214187632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4791.6424947866508</v>
      </c>
      <c r="E234" s="92">
        <v>4513.3868208909898</v>
      </c>
      <c r="F234" s="92">
        <f>F235+F236+F237</f>
        <v>13104.773247392088</v>
      </c>
      <c r="G234" s="92">
        <v>1388.7679925143514</v>
      </c>
      <c r="H234" s="92">
        <f>H235+H236+H237</f>
        <v>1417.8726840320692</v>
      </c>
      <c r="I234" s="92">
        <v>2630.9671366661914</v>
      </c>
      <c r="J234" s="92">
        <f>J235+J236+J237</f>
        <v>2400.1735092033828</v>
      </c>
      <c r="K234" s="92">
        <v>691.51628443000016</v>
      </c>
      <c r="L234" s="92">
        <f>L235+L236+L237</f>
        <v>684.2269036733901</v>
      </c>
      <c r="M234" s="92">
        <v>1661.6405603649503</v>
      </c>
      <c r="N234" s="92">
        <f>N235+N236+N237</f>
        <v>2402.8726840320696</v>
      </c>
      <c r="O234" s="92" t="s">
        <v>226</v>
      </c>
      <c r="P234" s="92">
        <f>P235+P236+P237</f>
        <v>2039.1127943520555</v>
      </c>
      <c r="Q234" s="92" t="s">
        <v>226</v>
      </c>
      <c r="R234" s="92">
        <f>R235+R236+R237</f>
        <v>494.01799999999997</v>
      </c>
      <c r="S234" s="84">
        <f t="shared" si="10"/>
        <v>4984.1239814611417</v>
      </c>
      <c r="T234" s="85">
        <f t="shared" si="11"/>
        <v>8020.4038912608976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13104.773247392088</v>
      </c>
      <c r="G235" s="92">
        <v>0</v>
      </c>
      <c r="H235" s="84">
        <v>69.999999999999545</v>
      </c>
      <c r="I235" s="92">
        <v>0</v>
      </c>
      <c r="J235" s="84">
        <v>361.06071485132725</v>
      </c>
      <c r="K235" s="92">
        <v>0</v>
      </c>
      <c r="L235" s="84">
        <v>449.44170430691975</v>
      </c>
      <c r="M235" s="92">
        <v>0</v>
      </c>
      <c r="N235" s="84">
        <v>277.14223809809073</v>
      </c>
      <c r="O235" s="92" t="s">
        <v>226</v>
      </c>
      <c r="P235" s="84">
        <v>409.27717417344616</v>
      </c>
      <c r="Q235" s="92" t="s">
        <v>226</v>
      </c>
      <c r="R235" s="84">
        <v>494.01799999999997</v>
      </c>
      <c r="S235" s="84">
        <f t="shared" si="10"/>
        <v>0</v>
      </c>
      <c r="T235" s="85">
        <f t="shared" si="11"/>
        <v>1990.9398314297839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686.35699999784504</v>
      </c>
      <c r="E236" s="92">
        <v>0</v>
      </c>
      <c r="F236" s="84">
        <v>0</v>
      </c>
      <c r="G236" s="92">
        <v>262.6528781494012</v>
      </c>
      <c r="H236" s="84">
        <v>0</v>
      </c>
      <c r="I236" s="92">
        <v>346.56002360654384</v>
      </c>
      <c r="J236" s="84">
        <v>0</v>
      </c>
      <c r="K236" s="92">
        <v>353.35798096681043</v>
      </c>
      <c r="L236" s="84">
        <v>0</v>
      </c>
      <c r="M236" s="92">
        <v>117.09627159174829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817.0142761651025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4105.2854947888054</v>
      </c>
      <c r="E237" s="92">
        <v>4513.3868208909898</v>
      </c>
      <c r="F237" s="84">
        <v>0</v>
      </c>
      <c r="G237" s="92">
        <v>1126.1151143649502</v>
      </c>
      <c r="H237" s="84">
        <v>1347.8726840320696</v>
      </c>
      <c r="I237" s="92">
        <v>2284.4071130596476</v>
      </c>
      <c r="J237" s="84">
        <v>2039.1127943520555</v>
      </c>
      <c r="K237" s="92">
        <v>338.15830346318972</v>
      </c>
      <c r="L237" s="84">
        <v>234.78519936647032</v>
      </c>
      <c r="M237" s="92">
        <v>1544.544288773202</v>
      </c>
      <c r="N237" s="84">
        <v>2125.7304459339789</v>
      </c>
      <c r="O237" s="92" t="s">
        <v>226</v>
      </c>
      <c r="P237" s="84">
        <v>1629.8356201786094</v>
      </c>
      <c r="Q237" s="92" t="s">
        <v>226</v>
      </c>
      <c r="R237" s="84">
        <v>0</v>
      </c>
      <c r="S237" s="84">
        <f t="shared" si="10"/>
        <v>4167.1097052960395</v>
      </c>
      <c r="T237" s="85">
        <f t="shared" si="11"/>
        <v>6029.4640598311134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246.01290013890028</v>
      </c>
      <c r="E238" s="92">
        <v>159.49787024004155</v>
      </c>
      <c r="F238" s="84">
        <v>668.87033016520968</v>
      </c>
      <c r="G238" s="92">
        <v>361.88866259986804</v>
      </c>
      <c r="H238" s="84">
        <v>965.42105534492714</v>
      </c>
      <c r="I238" s="92">
        <v>414.52669690017154</v>
      </c>
      <c r="J238" s="84">
        <v>473.27351154154627</v>
      </c>
      <c r="K238" s="92">
        <v>383.4485557954747</v>
      </c>
      <c r="L238" s="84">
        <v>365.07396353544823</v>
      </c>
      <c r="M238" s="92">
        <v>312.66327116900544</v>
      </c>
      <c r="N238" s="84">
        <v>453.62064864567753</v>
      </c>
      <c r="O238" s="92" t="s">
        <v>226</v>
      </c>
      <c r="P238" s="84">
        <v>279.71047950686153</v>
      </c>
      <c r="Q238" s="92" t="s">
        <v>226</v>
      </c>
      <c r="R238" s="84">
        <v>411.57726309929325</v>
      </c>
      <c r="S238" s="84">
        <f t="shared" si="10"/>
        <v>1110.6385238646517</v>
      </c>
      <c r="T238" s="85">
        <f t="shared" si="11"/>
        <v>1983.2558663288266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3.4924596548080445E-13</v>
      </c>
      <c r="E239" s="92">
        <v>5350.2559999990099</v>
      </c>
      <c r="F239" s="84">
        <v>3290.6073227041852</v>
      </c>
      <c r="G239" s="92">
        <v>0</v>
      </c>
      <c r="H239" s="84">
        <v>561.20675615822574</v>
      </c>
      <c r="I239" s="92">
        <v>0</v>
      </c>
      <c r="J239" s="84">
        <v>0.97238428659602505</v>
      </c>
      <c r="K239" s="92">
        <v>0</v>
      </c>
      <c r="L239" s="84">
        <v>0</v>
      </c>
      <c r="M239" s="92">
        <v>0</v>
      </c>
      <c r="N239" s="84">
        <v>0</v>
      </c>
      <c r="O239" s="92" t="s">
        <v>226</v>
      </c>
      <c r="P239" s="84">
        <v>-2.2737367544323206E-13</v>
      </c>
      <c r="Q239" s="92" t="s">
        <v>226</v>
      </c>
      <c r="R239" s="84">
        <v>0</v>
      </c>
      <c r="S239" s="84">
        <f t="shared" si="10"/>
        <v>0</v>
      </c>
      <c r="T239" s="85">
        <f t="shared" si="11"/>
        <v>0.97238428659579768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2100.022205289999</v>
      </c>
      <c r="E240" s="92">
        <v>1796.4578103677195</v>
      </c>
      <c r="F240" s="92">
        <f>F165-F183</f>
        <v>2759.3807564601229</v>
      </c>
      <c r="G240" s="92">
        <v>3160.5684223802273</v>
      </c>
      <c r="H240" s="92">
        <f>H165-H183</f>
        <v>2493.3413652932813</v>
      </c>
      <c r="I240" s="92">
        <v>2922.0638485243217</v>
      </c>
      <c r="J240" s="92">
        <f>J165-J183</f>
        <v>3212.5869325076874</v>
      </c>
      <c r="K240" s="92">
        <v>2940.6522070798655</v>
      </c>
      <c r="L240" s="92">
        <f>L165-L183</f>
        <v>3353.3906044543655</v>
      </c>
      <c r="M240" s="92">
        <v>2864.0193425468224</v>
      </c>
      <c r="N240" s="92">
        <f>N165-N183</f>
        <v>3936.9964952484625</v>
      </c>
      <c r="O240" s="92" t="s">
        <v>226</v>
      </c>
      <c r="P240" s="92">
        <f>P165-P183</f>
        <v>3869.3924922832048</v>
      </c>
      <c r="Q240" s="92" t="s">
        <v>226</v>
      </c>
      <c r="R240" s="92">
        <f>R165-R183</f>
        <v>4121.4252411535017</v>
      </c>
      <c r="S240" s="84">
        <f t="shared" si="10"/>
        <v>8726.7353981510096</v>
      </c>
      <c r="T240" s="85">
        <f t="shared" si="11"/>
        <v>18493.79176564722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-1434.1385356824248</v>
      </c>
      <c r="E241" s="92">
        <v>-1838.4635406242792</v>
      </c>
      <c r="F241" s="92">
        <f>F201-F208</f>
        <v>-1689.4988503011277</v>
      </c>
      <c r="G241" s="92">
        <v>-2787.6818880000001</v>
      </c>
      <c r="H241" s="92">
        <f>H201-H208</f>
        <v>-2521.6319253539286</v>
      </c>
      <c r="I241" s="92">
        <v>-3197.694845</v>
      </c>
      <c r="J241" s="92">
        <f>J201-J208</f>
        <v>-2393.9123610000001</v>
      </c>
      <c r="K241" s="92">
        <v>-2494.4568570000001</v>
      </c>
      <c r="L241" s="92">
        <f>L201-L208</f>
        <v>-2453.9031019999998</v>
      </c>
      <c r="M241" s="92">
        <v>-3139.9328810000002</v>
      </c>
      <c r="N241" s="92">
        <f>N201-N208</f>
        <v>-3257.9933039999996</v>
      </c>
      <c r="O241" s="92" t="s">
        <v>226</v>
      </c>
      <c r="P241" s="92">
        <f>P201-P208</f>
        <v>-3225.47</v>
      </c>
      <c r="Q241" s="92" t="s">
        <v>226</v>
      </c>
      <c r="R241" s="92">
        <f>R201-R208</f>
        <v>-3225.4601739999998</v>
      </c>
      <c r="S241" s="84">
        <f t="shared" si="10"/>
        <v>-8832.0845829999998</v>
      </c>
      <c r="T241" s="85">
        <f t="shared" si="11"/>
        <v>-14556.738941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-1436.363696872425</v>
      </c>
      <c r="E242" s="92">
        <v>-1839.593484</v>
      </c>
      <c r="F242" s="84">
        <v>-1689.4988503011277</v>
      </c>
      <c r="G242" s="92">
        <v>-2787.6818879999996</v>
      </c>
      <c r="H242" s="84">
        <v>0</v>
      </c>
      <c r="I242" s="92">
        <v>-3197.694845</v>
      </c>
      <c r="J242" s="84">
        <v>0</v>
      </c>
      <c r="K242" s="92">
        <v>-2494.4568569999997</v>
      </c>
      <c r="L242" s="84">
        <v>0</v>
      </c>
      <c r="M242" s="92">
        <v>-3139.9328810000002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-8832.0845829999998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2.2251611899999975</v>
      </c>
      <c r="E243" s="92">
        <v>1.1299433757208701</v>
      </c>
      <c r="F243" s="84">
        <v>0</v>
      </c>
      <c r="G243" s="92">
        <v>-4.5474735088646412E-13</v>
      </c>
      <c r="H243" s="84">
        <v>0</v>
      </c>
      <c r="I243" s="92">
        <v>0</v>
      </c>
      <c r="J243" s="84">
        <v>0</v>
      </c>
      <c r="K243" s="92">
        <v>-4.5474735088646412E-13</v>
      </c>
      <c r="L243" s="84">
        <v>0</v>
      </c>
      <c r="M243" s="92">
        <v>0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-4.5474735088646412E-13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-944.81120781494838</v>
      </c>
      <c r="E244" s="92">
        <v>33.933830138070334</v>
      </c>
      <c r="F244" s="92">
        <f>F220-F233</f>
        <v>-1058.7551502596762</v>
      </c>
      <c r="G244" s="92">
        <v>-58.826359379652104</v>
      </c>
      <c r="H244" s="92">
        <f>H220-H233</f>
        <v>31.188871634154566</v>
      </c>
      <c r="I244" s="92">
        <v>27.309157898560898</v>
      </c>
      <c r="J244" s="92">
        <f>J220-J233</f>
        <v>-830.3800779461078</v>
      </c>
      <c r="K244" s="92">
        <v>192.67645332227494</v>
      </c>
      <c r="L244" s="92">
        <f>L220-L233</f>
        <v>-809.63173231304086</v>
      </c>
      <c r="M244" s="92">
        <v>-400.57349575066814</v>
      </c>
      <c r="N244" s="92">
        <f>N220-N233</f>
        <v>-725.87043416562256</v>
      </c>
      <c r="O244" s="92" t="s">
        <v>226</v>
      </c>
      <c r="P244" s="92">
        <f>P220-P233</f>
        <v>-684.0628240383096</v>
      </c>
      <c r="Q244" s="92" t="s">
        <v>226</v>
      </c>
      <c r="R244" s="92">
        <f>R220-R233</f>
        <v>-900.7029645604722</v>
      </c>
      <c r="S244" s="84">
        <f t="shared" si="10"/>
        <v>-180.58788452983231</v>
      </c>
      <c r="T244" s="85">
        <f t="shared" si="11"/>
        <v>-3950.6480330235531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-741.1086336760477</v>
      </c>
      <c r="E245" s="92">
        <v>166.81332053826827</v>
      </c>
      <c r="F245" s="92">
        <f>F222-F234</f>
        <v>-417.07554135648024</v>
      </c>
      <c r="G245" s="92">
        <v>272.87256785059867</v>
      </c>
      <c r="H245" s="92">
        <f>H222-H234</f>
        <v>985.00000000000045</v>
      </c>
      <c r="I245" s="92">
        <v>411.99997639345611</v>
      </c>
      <c r="J245" s="92">
        <f>J222-J234</f>
        <v>-361.06071485132725</v>
      </c>
      <c r="K245" s="92">
        <v>546.64201903318951</v>
      </c>
      <c r="L245" s="92">
        <f>L222-L234</f>
        <v>-449.44170430691975</v>
      </c>
      <c r="M245" s="92">
        <v>-117.09627159174829</v>
      </c>
      <c r="N245" s="92">
        <f>N222-N234</f>
        <v>-277.14223809809073</v>
      </c>
      <c r="O245" s="92" t="s">
        <v>226</v>
      </c>
      <c r="P245" s="92">
        <f>P222-P234</f>
        <v>-409.27717417344616</v>
      </c>
      <c r="Q245" s="92" t="s">
        <v>226</v>
      </c>
      <c r="R245" s="92">
        <f>R222-R234</f>
        <v>-494.01799999999997</v>
      </c>
      <c r="S245" s="84">
        <f t="shared" si="10"/>
        <v>841.54572383489733</v>
      </c>
      <c r="T245" s="85">
        <f t="shared" si="11"/>
        <v>-1990.9398314297839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-203.70257413890067</v>
      </c>
      <c r="E246" s="92">
        <v>-132.87949040019794</v>
      </c>
      <c r="F246" s="92">
        <f>F221+F226+F227+F230+F231+F232-F238-F239</f>
        <v>-641.67960890319591</v>
      </c>
      <c r="G246" s="92">
        <v>-331.69892723025077</v>
      </c>
      <c r="H246" s="92">
        <f>H221+H226+H227+H230+H231+H232-H238-H239</f>
        <v>-953.811128365846</v>
      </c>
      <c r="I246" s="92">
        <v>-384.69081849489521</v>
      </c>
      <c r="J246" s="92">
        <f>J221+J226+J227+J230+J231+J232-J238-J239</f>
        <v>-469.31936309478061</v>
      </c>
      <c r="K246" s="92">
        <v>-353.96556571091457</v>
      </c>
      <c r="L246" s="92">
        <f>L221+L226+L227+L230+L231+L232-L238-L239</f>
        <v>-360.190028006121</v>
      </c>
      <c r="M246" s="92">
        <v>-283.47722415891985</v>
      </c>
      <c r="N246" s="92">
        <f>N221+N226+N227+N230+N231+N232-N238-N239</f>
        <v>-448.72819606753171</v>
      </c>
      <c r="O246" s="92" t="s">
        <v>226</v>
      </c>
      <c r="P246" s="92">
        <f>P221+P226+P227+P230+P231+P232-P238-P239</f>
        <v>-274.7856498648635</v>
      </c>
      <c r="Q246" s="92" t="s">
        <v>226</v>
      </c>
      <c r="R246" s="92">
        <f>R221+R226+R227+R230+R231+R232-R238-R239</f>
        <v>-406.68496456047217</v>
      </c>
      <c r="S246" s="84">
        <f t="shared" si="10"/>
        <v>-1022.1336083647296</v>
      </c>
      <c r="T246" s="85">
        <f t="shared" si="11"/>
        <v>-1959.708201593769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-278.92753820737425</v>
      </c>
      <c r="E248" s="92">
        <v>-8.0719001184893386</v>
      </c>
      <c r="F248" s="92">
        <f>F240+F241+F244+F247</f>
        <v>11.126755899319051</v>
      </c>
      <c r="G248" s="92">
        <v>314.0601750005751</v>
      </c>
      <c r="H248" s="92">
        <f>H240+H241+H244+H247</f>
        <v>2.8983115735072715</v>
      </c>
      <c r="I248" s="92">
        <v>-248.32183857711743</v>
      </c>
      <c r="J248" s="92">
        <f>J240+J241+J244+J247</f>
        <v>-11.705506438420571</v>
      </c>
      <c r="K248" s="92">
        <v>638.87180340214036</v>
      </c>
      <c r="L248" s="92">
        <f>L240+L241+L244+L247</f>
        <v>89.855770141324911</v>
      </c>
      <c r="M248" s="92">
        <v>-676.48703420384595</v>
      </c>
      <c r="N248" s="92">
        <f>N240+N241+N244+N247</f>
        <v>-46.867242917159729</v>
      </c>
      <c r="O248" s="92" t="s">
        <v>226</v>
      </c>
      <c r="P248" s="92">
        <f>P240+P241+P244+P247</f>
        <v>-40.140331755104626</v>
      </c>
      <c r="Q248" s="92" t="s">
        <v>226</v>
      </c>
      <c r="R248" s="92">
        <f>R240+R241+R244+R247</f>
        <v>-4.737897406970319</v>
      </c>
      <c r="S248" s="84">
        <f t="shared" si="10"/>
        <v>-285.93706937882303</v>
      </c>
      <c r="T248" s="85">
        <f t="shared" si="11"/>
        <v>-13.595208376330334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287.83871113380405</v>
      </c>
      <c r="E249" s="92">
        <v>8.9111729264297992</v>
      </c>
      <c r="F249" s="84">
        <v>0</v>
      </c>
      <c r="G249" s="92">
        <v>41.858532068489694</v>
      </c>
      <c r="H249" s="84">
        <v>11.126755899319051</v>
      </c>
      <c r="I249" s="92">
        <v>355.91870706906479</v>
      </c>
      <c r="J249" s="84">
        <v>14.025067472826322</v>
      </c>
      <c r="K249" s="92">
        <v>107.59686849194736</v>
      </c>
      <c r="L249" s="84">
        <v>2.3195610344057513</v>
      </c>
      <c r="M249" s="92">
        <v>746.46867189408772</v>
      </c>
      <c r="N249" s="84">
        <v>92.175331175730662</v>
      </c>
      <c r="O249" s="92" t="s">
        <v>226</v>
      </c>
      <c r="P249" s="84">
        <v>45.308088258570933</v>
      </c>
      <c r="Q249" s="92" t="s">
        <v>226</v>
      </c>
      <c r="R249" s="84">
        <v>5.1677565034663075</v>
      </c>
      <c r="S249" s="84">
        <f t="shared" ref="S249:S250" si="12">IFERROR(M249,"-")</f>
        <v>746.46867189408772</v>
      </c>
      <c r="T249" s="85">
        <f t="shared" ref="T249:T250" si="13">IFERROR(R249,"-")</f>
        <v>5.1677565034663075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8.9111729264297992</v>
      </c>
      <c r="E250" s="92">
        <v>0.83927280794046055</v>
      </c>
      <c r="F250" s="84">
        <v>11.126755899319051</v>
      </c>
      <c r="G250" s="92">
        <v>355.91870706906479</v>
      </c>
      <c r="H250" s="84">
        <v>14.025067472826322</v>
      </c>
      <c r="I250" s="92">
        <v>107.59686849194736</v>
      </c>
      <c r="J250" s="84">
        <v>2.3195610344057513</v>
      </c>
      <c r="K250" s="92">
        <v>746.46867189408772</v>
      </c>
      <c r="L250" s="84">
        <v>92.175331175730662</v>
      </c>
      <c r="M250" s="92">
        <v>69.981637690241769</v>
      </c>
      <c r="N250" s="84">
        <v>45.308088258570933</v>
      </c>
      <c r="O250" s="98" t="s">
        <v>226</v>
      </c>
      <c r="P250" s="84">
        <v>5.1677565034663075</v>
      </c>
      <c r="Q250" s="98" t="s">
        <v>226</v>
      </c>
      <c r="R250" s="84">
        <v>0.42985909649598852</v>
      </c>
      <c r="S250" s="87">
        <f t="shared" si="12"/>
        <v>69.981637690241769</v>
      </c>
      <c r="T250" s="88">
        <f t="shared" si="13"/>
        <v>0.42985909649598852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2392.7280000000001</v>
      </c>
      <c r="E252" s="84">
        <v>3562.4922000000001</v>
      </c>
      <c r="F252" s="84">
        <f>F263+F267+F269+F279</f>
        <v>4808.4366948807419</v>
      </c>
      <c r="G252" s="84">
        <v>3075.6661152355232</v>
      </c>
      <c r="H252" s="84">
        <f>H263+H267+H269+H279</f>
        <v>3885.8802297513334</v>
      </c>
      <c r="I252" s="84">
        <v>2800.5608554809346</v>
      </c>
      <c r="J252" s="84">
        <f>J263+J267+J269+J279</f>
        <v>4095.1924521551323</v>
      </c>
      <c r="K252" s="84">
        <v>2561.4856728298123</v>
      </c>
      <c r="L252" s="84">
        <f>L263+L267+L269+L279</f>
        <v>4309.9483443820754</v>
      </c>
      <c r="M252" s="84">
        <v>2347.5418996022204</v>
      </c>
      <c r="N252" s="84">
        <f>N263+N267+N269+N279</f>
        <v>4527.9105498456511</v>
      </c>
      <c r="O252" s="84" t="s">
        <v>226</v>
      </c>
      <c r="P252" s="84">
        <f>P263+P267+P269+P279</f>
        <v>4777.9000722107585</v>
      </c>
      <c r="Q252" s="84" t="s">
        <v>226</v>
      </c>
      <c r="R252" s="84">
        <f>R263+R267+R269+R279</f>
        <v>4863.5170816965228</v>
      </c>
      <c r="S252" s="84">
        <f>IFERROR(M252,"-")</f>
        <v>2347.5418996022204</v>
      </c>
      <c r="T252" s="85">
        <f>IFERROR(R252,"-")</f>
        <v>4863.5170816965228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2291.4276724699998</v>
      </c>
      <c r="E263" s="84">
        <v>3362.9197171264004</v>
      </c>
      <c r="F263" s="84">
        <v>4628.5859105400014</v>
      </c>
      <c r="G263" s="84">
        <v>2876.0936323619235</v>
      </c>
      <c r="H263" s="84">
        <v>3847.025312746207</v>
      </c>
      <c r="I263" s="84">
        <v>2600.9883726073344</v>
      </c>
      <c r="J263" s="84">
        <v>4094.535413791466</v>
      </c>
      <c r="K263" s="84">
        <v>2361.9131899562126</v>
      </c>
      <c r="L263" s="84">
        <v>4334.1316022195106</v>
      </c>
      <c r="M263" s="84">
        <v>2147.9694167286202</v>
      </c>
      <c r="N263" s="84">
        <v>4552.2247803229311</v>
      </c>
      <c r="O263" s="84" t="s">
        <v>226</v>
      </c>
      <c r="P263" s="84">
        <v>4802.7272005032846</v>
      </c>
      <c r="Q263" s="84" t="s">
        <v>226</v>
      </c>
      <c r="R263" s="84">
        <v>4888.344209989049</v>
      </c>
      <c r="S263" s="84">
        <f t="shared" si="14"/>
        <v>2147.9694167286202</v>
      </c>
      <c r="T263" s="85">
        <f t="shared" si="15"/>
        <v>4888.344209989049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1074.1112918099996</v>
      </c>
      <c r="E264" s="84">
        <v>1799.773203641</v>
      </c>
      <c r="F264" s="84">
        <v>3587.0171099999998</v>
      </c>
      <c r="G264" s="84">
        <v>2161.0415213152</v>
      </c>
      <c r="H264" s="84">
        <v>2519.5540032538738</v>
      </c>
      <c r="I264" s="84">
        <v>1863.6361110821406</v>
      </c>
      <c r="J264" s="84">
        <v>2726.0045178224855</v>
      </c>
      <c r="K264" s="84">
        <v>1595.9712418723864</v>
      </c>
      <c r="L264" s="84">
        <v>2726.0045178224855</v>
      </c>
      <c r="M264" s="84">
        <v>1355.0728595836076</v>
      </c>
      <c r="N264" s="84">
        <v>2726.0045178224855</v>
      </c>
      <c r="O264" s="84" t="s">
        <v>226</v>
      </c>
      <c r="P264" s="84">
        <v>2726.0045178224855</v>
      </c>
      <c r="Q264" s="84" t="s">
        <v>226</v>
      </c>
      <c r="R264" s="84">
        <v>2726.0045178224855</v>
      </c>
      <c r="S264" s="84">
        <f t="shared" si="14"/>
        <v>1355.0728595836076</v>
      </c>
      <c r="T264" s="85">
        <f t="shared" si="15"/>
        <v>2726.0045178224855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0</v>
      </c>
      <c r="E267" s="84">
        <v>1.9788315999999868</v>
      </c>
      <c r="F267" s="84">
        <v>1.1333218493999466</v>
      </c>
      <c r="G267" s="84">
        <v>1.9788384177999978</v>
      </c>
      <c r="H267" s="84">
        <v>1.0049745685999805</v>
      </c>
      <c r="I267" s="84">
        <v>1.9788384177999978</v>
      </c>
      <c r="J267" s="84">
        <v>0.88497456859998058</v>
      </c>
      <c r="K267" s="84">
        <v>1.9788384177999978</v>
      </c>
      <c r="L267" s="84">
        <v>0.7649745685999515</v>
      </c>
      <c r="M267" s="84">
        <v>1.9788384177999978</v>
      </c>
      <c r="N267" s="84">
        <v>0.64497456859998059</v>
      </c>
      <c r="O267" s="84" t="s">
        <v>226</v>
      </c>
      <c r="P267" s="84">
        <v>0.52497456859999514</v>
      </c>
      <c r="Q267" s="84" t="s">
        <v>226</v>
      </c>
      <c r="R267" s="84">
        <v>0.52497456859999514</v>
      </c>
      <c r="S267" s="84">
        <f t="shared" si="14"/>
        <v>1.9788384177999978</v>
      </c>
      <c r="T267" s="85">
        <f t="shared" si="15"/>
        <v>0.52497456859999514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1.4E-2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0</v>
      </c>
      <c r="F269" s="84">
        <v>0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0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101.30032753000023</v>
      </c>
      <c r="E279" s="84">
        <v>197.59365127359973</v>
      </c>
      <c r="F279" s="84">
        <v>178.71746249134063</v>
      </c>
      <c r="G279" s="84">
        <v>197.5936444557997</v>
      </c>
      <c r="H279" s="84">
        <v>37.849942436526497</v>
      </c>
      <c r="I279" s="84">
        <v>197.59364445580016</v>
      </c>
      <c r="J279" s="84">
        <v>-0.22793620493369238</v>
      </c>
      <c r="K279" s="84">
        <v>197.5936444557997</v>
      </c>
      <c r="L279" s="84">
        <v>-24.948232406035071</v>
      </c>
      <c r="M279" s="84">
        <v>197.59364445580016</v>
      </c>
      <c r="N279" s="84">
        <v>-24.959205045880015</v>
      </c>
      <c r="O279" s="84" t="s">
        <v>226</v>
      </c>
      <c r="P279" s="84">
        <v>-25.352102861126134</v>
      </c>
      <c r="Q279" s="84" t="s">
        <v>226</v>
      </c>
      <c r="R279" s="84">
        <v>-25.352102861126134</v>
      </c>
      <c r="S279" s="84">
        <f t="shared" si="14"/>
        <v>197.59364445580016</v>
      </c>
      <c r="T279" s="85">
        <f t="shared" si="15"/>
        <v>-25.352102861126134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5.0830000000006619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1049.711</v>
      </c>
      <c r="E281" s="84">
        <v>944.05323999999996</v>
      </c>
      <c r="F281" s="84">
        <f>F282+F284+F289+F291+F293+F295+F297+F299+F301</f>
        <v>1468.4304065616789</v>
      </c>
      <c r="G281" s="84">
        <v>1228.4362573601738</v>
      </c>
      <c r="H281" s="84">
        <f>H282+H284+H289+H291+H293+H295+H297+H299+H301</f>
        <v>1366.6248267109324</v>
      </c>
      <c r="I281" s="84">
        <v>1276.6010679890117</v>
      </c>
      <c r="J281" s="84">
        <f>J282+J284+J289+J291+J293+J295+J297+J299+J301</f>
        <v>1396.976720742422</v>
      </c>
      <c r="K281" s="84">
        <v>1216.2800867271037</v>
      </c>
      <c r="L281" s="84">
        <f>L282+L284+L289+L291+L293+L295+L297+L299+L301</f>
        <v>1411.849150906563</v>
      </c>
      <c r="M281" s="84">
        <v>1300.873826744536</v>
      </c>
      <c r="N281" s="84">
        <f>N282+N284+N289+N291+N293+N295+N297+N299+N301</f>
        <v>1420.9786358195593</v>
      </c>
      <c r="O281" s="84" t="s">
        <v>226</v>
      </c>
      <c r="P281" s="84">
        <f>P282+P284+P289+P291+P293+P295+P297+P299+P301</f>
        <v>1429.6254483443599</v>
      </c>
      <c r="Q281" s="84" t="s">
        <v>226</v>
      </c>
      <c r="R281" s="84">
        <f>R282+R284+R289+R291+R293+R295+R297+R299+R301</f>
        <v>1022.6755627473665</v>
      </c>
      <c r="S281" s="84">
        <f t="shared" si="14"/>
        <v>1300.873826744536</v>
      </c>
      <c r="T281" s="85">
        <f t="shared" si="15"/>
        <v>1022.6755627473665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29.104138769999999</v>
      </c>
      <c r="E284" s="84">
        <v>4.8786068499999233</v>
      </c>
      <c r="F284" s="84">
        <f>F285+F287</f>
        <v>70.79416330031178</v>
      </c>
      <c r="G284" s="84">
        <v>36.009747729573867</v>
      </c>
      <c r="H284" s="84">
        <f>H285+H287</f>
        <v>60.062161989679325</v>
      </c>
      <c r="I284" s="84">
        <v>52.784763351811797</v>
      </c>
      <c r="J284" s="84">
        <f>J285+J287</f>
        <v>60.062161989679325</v>
      </c>
      <c r="K284" s="84">
        <v>70.266045949703781</v>
      </c>
      <c r="L284" s="84">
        <f>L285+L287</f>
        <v>60.062161989679325</v>
      </c>
      <c r="M284" s="84">
        <v>88.428593892935893</v>
      </c>
      <c r="N284" s="84">
        <f>N285+N287</f>
        <v>60.062161989679325</v>
      </c>
      <c r="O284" s="84" t="s">
        <v>226</v>
      </c>
      <c r="P284" s="84">
        <f>P285+P287</f>
        <v>60.062161989679325</v>
      </c>
      <c r="Q284" s="84" t="s">
        <v>226</v>
      </c>
      <c r="R284" s="84">
        <f>R285+R287</f>
        <v>60.062161989679325</v>
      </c>
      <c r="S284" s="84">
        <f t="shared" si="14"/>
        <v>88.428593892935893</v>
      </c>
      <c r="T284" s="85">
        <f t="shared" si="15"/>
        <v>60.062161989679325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29.104138769999999</v>
      </c>
      <c r="E287" s="84">
        <v>4.8786068499999233</v>
      </c>
      <c r="F287" s="84">
        <v>70.79416330031178</v>
      </c>
      <c r="G287" s="84">
        <v>36.009747729573867</v>
      </c>
      <c r="H287" s="84">
        <v>60.062161989679325</v>
      </c>
      <c r="I287" s="84">
        <v>52.784763351811797</v>
      </c>
      <c r="J287" s="84">
        <v>60.062161989679325</v>
      </c>
      <c r="K287" s="84">
        <v>70.266045949703781</v>
      </c>
      <c r="L287" s="84">
        <v>60.062161989679325</v>
      </c>
      <c r="M287" s="84">
        <v>88.428593892935893</v>
      </c>
      <c r="N287" s="84">
        <v>60.062161989679325</v>
      </c>
      <c r="O287" s="84" t="s">
        <v>226</v>
      </c>
      <c r="P287" s="84">
        <v>60.062161989679325</v>
      </c>
      <c r="Q287" s="84" t="s">
        <v>226</v>
      </c>
      <c r="R287" s="84">
        <v>60.062161989679325</v>
      </c>
      <c r="S287" s="84">
        <f t="shared" si="14"/>
        <v>88.428593892935893</v>
      </c>
      <c r="T287" s="85">
        <f t="shared" si="15"/>
        <v>60.062161989679325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81.763696209999992</v>
      </c>
      <c r="E289" s="84">
        <v>74.237718740000105</v>
      </c>
      <c r="F289" s="84">
        <v>69.69044353000001</v>
      </c>
      <c r="G289" s="84">
        <v>74.237718740000162</v>
      </c>
      <c r="H289" s="84">
        <v>77.010511533545682</v>
      </c>
      <c r="I289" s="84">
        <v>74.237718740000162</v>
      </c>
      <c r="J289" s="84">
        <v>77.010511533545795</v>
      </c>
      <c r="K289" s="84">
        <v>74.237718740000162</v>
      </c>
      <c r="L289" s="84">
        <v>77.010511533545795</v>
      </c>
      <c r="M289" s="84">
        <v>74.237718740000162</v>
      </c>
      <c r="N289" s="84">
        <v>77.010511533545795</v>
      </c>
      <c r="O289" s="84" t="s">
        <v>226</v>
      </c>
      <c r="P289" s="84">
        <v>77.010511533546023</v>
      </c>
      <c r="Q289" s="84" t="s">
        <v>226</v>
      </c>
      <c r="R289" s="84">
        <v>77.010511533545795</v>
      </c>
      <c r="S289" s="84">
        <f t="shared" si="14"/>
        <v>74.237718740000162</v>
      </c>
      <c r="T289" s="85">
        <f t="shared" si="15"/>
        <v>77.010511533545795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252.29498984999998</v>
      </c>
      <c r="E291" s="84">
        <v>147.44344978000004</v>
      </c>
      <c r="F291" s="84">
        <v>242.76308971000017</v>
      </c>
      <c r="G291" s="84">
        <v>147.4434497799999</v>
      </c>
      <c r="H291" s="84">
        <v>257.18413046600006</v>
      </c>
      <c r="I291" s="84">
        <v>147.4434497799999</v>
      </c>
      <c r="J291" s="84">
        <v>257.18413046600017</v>
      </c>
      <c r="K291" s="84">
        <v>147.4434497799999</v>
      </c>
      <c r="L291" s="84">
        <v>257.18413046600017</v>
      </c>
      <c r="M291" s="84">
        <v>147.4434497799999</v>
      </c>
      <c r="N291" s="84">
        <v>257.18413046600017</v>
      </c>
      <c r="O291" s="84" t="s">
        <v>226</v>
      </c>
      <c r="P291" s="84">
        <v>257.18413046600017</v>
      </c>
      <c r="Q291" s="84" t="s">
        <v>226</v>
      </c>
      <c r="R291" s="84">
        <v>257.18413046600017</v>
      </c>
      <c r="S291" s="84">
        <f t="shared" si="14"/>
        <v>147.4434497799999</v>
      </c>
      <c r="T291" s="85">
        <f t="shared" si="15"/>
        <v>257.18413046600017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57.580800000000004</v>
      </c>
      <c r="E293" s="84">
        <v>58.697980000000001</v>
      </c>
      <c r="F293" s="84">
        <v>48.016412563686437</v>
      </c>
      <c r="G293" s="84">
        <v>58.697980000000001</v>
      </c>
      <c r="H293" s="84">
        <v>45.222678702516262</v>
      </c>
      <c r="I293" s="84">
        <v>58.697980000000001</v>
      </c>
      <c r="J293" s="84">
        <v>45.691292466596643</v>
      </c>
      <c r="K293" s="84">
        <v>58.697980000000001</v>
      </c>
      <c r="L293" s="84">
        <v>58.041488685276768</v>
      </c>
      <c r="M293" s="84">
        <v>58.697980000000001</v>
      </c>
      <c r="N293" s="84">
        <v>70.277536952473397</v>
      </c>
      <c r="O293" s="84" t="s">
        <v>226</v>
      </c>
      <c r="P293" s="84">
        <v>82.48011174221358</v>
      </c>
      <c r="Q293" s="84" t="s">
        <v>226</v>
      </c>
      <c r="R293" s="84">
        <v>82.48011174221358</v>
      </c>
      <c r="S293" s="84">
        <f t="shared" si="14"/>
        <v>58.697980000000001</v>
      </c>
      <c r="T293" s="85">
        <f t="shared" si="15"/>
        <v>82.48011174221358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51.857959999999999</v>
      </c>
      <c r="E295" s="84">
        <v>54.556319999999999</v>
      </c>
      <c r="F295" s="84">
        <v>58.045255942531284</v>
      </c>
      <c r="G295" s="84">
        <v>54.556319999999999</v>
      </c>
      <c r="H295" s="84">
        <v>46.281896135811309</v>
      </c>
      <c r="I295" s="84">
        <v>54.556319999999999</v>
      </c>
      <c r="J295" s="84">
        <v>46.348344128233798</v>
      </c>
      <c r="K295" s="84">
        <v>54.556319999999999</v>
      </c>
      <c r="L295" s="84">
        <v>52.452722113208097</v>
      </c>
      <c r="M295" s="84">
        <v>54.556319999999999</v>
      </c>
      <c r="N295" s="84">
        <v>58.54710264549675</v>
      </c>
      <c r="O295" s="84" t="s">
        <v>226</v>
      </c>
      <c r="P295" s="84">
        <v>64.596338336762742</v>
      </c>
      <c r="Q295" s="84" t="s">
        <v>226</v>
      </c>
      <c r="R295" s="84">
        <v>64.596338336762742</v>
      </c>
      <c r="S295" s="84">
        <f t="shared" si="14"/>
        <v>54.556319999999999</v>
      </c>
      <c r="T295" s="85">
        <f t="shared" si="15"/>
        <v>64.596338336762742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141.916</v>
      </c>
      <c r="E297" s="84">
        <v>133.517</v>
      </c>
      <c r="F297" s="84">
        <v>225.7774</v>
      </c>
      <c r="G297" s="84">
        <v>162.01858802059999</v>
      </c>
      <c r="H297" s="84">
        <v>224.1508557694915</v>
      </c>
      <c r="I297" s="84">
        <v>143.96414202719998</v>
      </c>
      <c r="J297" s="84">
        <v>179.27665133220336</v>
      </c>
      <c r="K297" s="84">
        <v>144.56504416739998</v>
      </c>
      <c r="L297" s="84">
        <v>144.99932902711859</v>
      </c>
      <c r="M297" s="84">
        <v>144.26068724159998</v>
      </c>
      <c r="N297" s="84">
        <v>111.33567862711861</v>
      </c>
      <c r="O297" s="84" t="s">
        <v>226</v>
      </c>
      <c r="P297" s="84">
        <v>77.663724227118621</v>
      </c>
      <c r="Q297" s="84" t="s">
        <v>226</v>
      </c>
      <c r="R297" s="84">
        <v>77.663724227118621</v>
      </c>
      <c r="S297" s="84">
        <f t="shared" si="14"/>
        <v>144.26068724159998</v>
      </c>
      <c r="T297" s="85">
        <f t="shared" si="15"/>
        <v>77.663724227118621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0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116.14</v>
      </c>
      <c r="E299" s="84">
        <v>47.255851540000002</v>
      </c>
      <c r="F299" s="84">
        <v>56.472967999999959</v>
      </c>
      <c r="G299" s="84">
        <v>272.00614000000002</v>
      </c>
      <c r="H299" s="84">
        <v>415.4813079999999</v>
      </c>
      <c r="I299" s="84">
        <v>321.45038099999999</v>
      </c>
      <c r="J299" s="84">
        <v>179.27665133220336</v>
      </c>
      <c r="K299" s="84">
        <v>243.04721499999999</v>
      </c>
      <c r="L299" s="84">
        <v>415.48126399999961</v>
      </c>
      <c r="M299" s="84">
        <v>309.78276400000004</v>
      </c>
      <c r="N299" s="84">
        <v>415.48132499999963</v>
      </c>
      <c r="O299" s="84" t="s">
        <v>226</v>
      </c>
      <c r="P299" s="84">
        <v>415.48154499999993</v>
      </c>
      <c r="Q299" s="84" t="s">
        <v>226</v>
      </c>
      <c r="R299" s="84">
        <v>415.48154499999993</v>
      </c>
      <c r="S299" s="84">
        <f t="shared" si="14"/>
        <v>309.78276400000004</v>
      </c>
      <c r="T299" s="85">
        <f t="shared" si="15"/>
        <v>415.48154499999993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0</v>
      </c>
      <c r="F300" s="84">
        <v>2.673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319.05341517000005</v>
      </c>
      <c r="E301" s="84">
        <v>423.46631308999991</v>
      </c>
      <c r="F301" s="84">
        <v>696.87067351514918</v>
      </c>
      <c r="G301" s="84">
        <v>423.46631308999969</v>
      </c>
      <c r="H301" s="84">
        <v>241.23128411388848</v>
      </c>
      <c r="I301" s="84">
        <v>423.46631308999974</v>
      </c>
      <c r="J301" s="84">
        <v>552.12697749395966</v>
      </c>
      <c r="K301" s="84">
        <v>423.4663130899998</v>
      </c>
      <c r="L301" s="84">
        <v>346.61754309173472</v>
      </c>
      <c r="M301" s="84">
        <v>423.46631308999997</v>
      </c>
      <c r="N301" s="84">
        <v>371.08018860524555</v>
      </c>
      <c r="O301" s="84" t="s">
        <v>226</v>
      </c>
      <c r="P301" s="84">
        <v>395.14692504903945</v>
      </c>
      <c r="Q301" s="84" t="s">
        <v>226</v>
      </c>
      <c r="R301" s="84">
        <v>-11.802960547953717</v>
      </c>
      <c r="S301" s="84">
        <f t="shared" si="14"/>
        <v>423.46631308999997</v>
      </c>
      <c r="T301" s="85">
        <f t="shared" si="15"/>
        <v>-11.802960547953717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0</v>
      </c>
      <c r="F302" s="84">
        <v>0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9">
        <v>1.0842109410574177</v>
      </c>
      <c r="E303" s="99">
        <v>1.0525906002727332</v>
      </c>
      <c r="F303" s="99">
        <f>F165/((F21+F95-F98)*1.18)</f>
        <v>0.9206310611900963</v>
      </c>
      <c r="G303" s="99">
        <v>1.204742048602174</v>
      </c>
      <c r="H303" s="99">
        <f>H165/((H21+H95-H98)*1.18)</f>
        <v>1.1011787335444698</v>
      </c>
      <c r="I303" s="99">
        <v>1.197005207905542</v>
      </c>
      <c r="J303" s="99">
        <f>J165/((J21+J95-J98)*1.18)</f>
        <v>1.0082130644481355</v>
      </c>
      <c r="K303" s="99">
        <v>1.1955352648488251</v>
      </c>
      <c r="L303" s="99">
        <f>L165/((L21+L95-L98)*1.18)</f>
        <v>1.0113461415588125</v>
      </c>
      <c r="M303" s="99">
        <v>1.1931131580456495</v>
      </c>
      <c r="N303" s="99">
        <f>N165/((N21+N95-N98)*1.18)</f>
        <v>1.008373524742272</v>
      </c>
      <c r="O303" s="99" t="s">
        <v>226</v>
      </c>
      <c r="P303" s="99">
        <f>P165/((P21+P95-P98)*1.18)</f>
        <v>1.0084788891472707</v>
      </c>
      <c r="Q303" s="99" t="s">
        <v>226</v>
      </c>
      <c r="R303" s="99">
        <f>R165/((R21+R95-R98)*1.18)</f>
        <v>1.0116321492285512</v>
      </c>
      <c r="S303" s="99">
        <f t="shared" ref="S303:T303" si="16">S165/((S21+S95-S98)*1.18)</f>
        <v>1.0128620550576874</v>
      </c>
      <c r="T303" s="99">
        <f t="shared" si="16"/>
        <v>1.0096324713527578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9">
        <v>0.92189471821764302</v>
      </c>
      <c r="E309" s="99">
        <v>0.90531989528679302</v>
      </c>
      <c r="F309" s="99">
        <f t="shared" ref="F309:H309" si="17">F171/(F27*1.18)</f>
        <v>0.91077784926712424</v>
      </c>
      <c r="G309" s="99">
        <v>1.0269628071206032</v>
      </c>
      <c r="H309" s="99">
        <f t="shared" si="17"/>
        <v>1.0719688535317933</v>
      </c>
      <c r="I309" s="99">
        <v>1.0187051196582955</v>
      </c>
      <c r="J309" s="99">
        <f t="shared" ref="J309" si="18">J171/(J27*1.18)</f>
        <v>1.0118644067796612</v>
      </c>
      <c r="K309" s="99">
        <v>1.015743457728925</v>
      </c>
      <c r="L309" s="99">
        <f t="shared" ref="L309" si="19">L171/(L27*1.18)</f>
        <v>1.0118644067796609</v>
      </c>
      <c r="M309" s="99">
        <v>1.0136370161140991</v>
      </c>
      <c r="N309" s="99">
        <f t="shared" ref="N309" si="20">N171/(N27*1.18)</f>
        <v>1.0118644067796609</v>
      </c>
      <c r="O309" s="99" t="s">
        <v>226</v>
      </c>
      <c r="P309" s="99">
        <f t="shared" ref="P309" si="21">P171/(P27*1.18)</f>
        <v>1.0118644067796612</v>
      </c>
      <c r="Q309" s="99" t="s">
        <v>226</v>
      </c>
      <c r="R309" s="99">
        <f t="shared" ref="R309:T309" si="22">R171/(R27*1.18)</f>
        <v>1.0118644067796612</v>
      </c>
      <c r="S309" s="99">
        <f t="shared" si="22"/>
        <v>1.015974071994423</v>
      </c>
      <c r="T309" s="100">
        <f t="shared" si="22"/>
        <v>1.0118644067796612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</v>
      </c>
      <c r="F311" s="84">
        <f t="shared" ref="F311:H311" si="25">IFERROR(F174/(F30*1.18),0)</f>
        <v>0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3" t="s">
        <v>479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6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5329.0500630000006</v>
      </c>
      <c r="E338" s="84">
        <v>5353.5871139999999</v>
      </c>
      <c r="F338" s="84">
        <v>5400.4397040000003</v>
      </c>
      <c r="G338" s="84">
        <v>5402.4</v>
      </c>
      <c r="H338" s="84">
        <v>5298.0964394333332</v>
      </c>
      <c r="I338" s="84">
        <v>5404</v>
      </c>
      <c r="J338" s="84">
        <v>5228.5982010224543</v>
      </c>
      <c r="K338" s="84">
        <v>5405.36</v>
      </c>
      <c r="L338" s="84">
        <v>5256.832631307976</v>
      </c>
      <c r="M338" s="84">
        <v>5405.66</v>
      </c>
      <c r="N338" s="84">
        <v>5285.2195275170407</v>
      </c>
      <c r="O338" s="84" t="s">
        <v>226</v>
      </c>
      <c r="P338" s="84">
        <v>5313.7597129656324</v>
      </c>
      <c r="Q338" s="84" t="s">
        <v>226</v>
      </c>
      <c r="R338" s="84">
        <v>5342.4540154156457</v>
      </c>
      <c r="S338" s="84">
        <f t="shared" si="31"/>
        <v>16215.02</v>
      </c>
      <c r="T338" s="85">
        <f t="shared" si="32"/>
        <v>26426.864088228747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0</v>
      </c>
      <c r="E339" s="84">
        <v>0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0</v>
      </c>
      <c r="E341" s="84">
        <v>0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571.73219900000004</v>
      </c>
      <c r="E342" s="84">
        <v>523.59268499999996</v>
      </c>
      <c r="F342" s="84">
        <v>495.11218399999996</v>
      </c>
      <c r="G342" s="84">
        <v>523.76903900000002</v>
      </c>
      <c r="H342" s="84">
        <v>478.45874492000064</v>
      </c>
      <c r="I342" s="84">
        <v>524.4391599999999</v>
      </c>
      <c r="J342" s="84">
        <v>454.76971579797737</v>
      </c>
      <c r="K342" s="84">
        <v>525.52098000000001</v>
      </c>
      <c r="L342" s="84">
        <v>443.95447226328633</v>
      </c>
      <c r="M342" s="84">
        <v>525.02097900000001</v>
      </c>
      <c r="N342" s="84">
        <v>428.00282641350805</v>
      </c>
      <c r="O342" s="84" t="s">
        <v>226</v>
      </c>
      <c r="P342" s="84">
        <v>430.31404167614073</v>
      </c>
      <c r="Q342" s="84" t="s">
        <v>226</v>
      </c>
      <c r="R342" s="84">
        <v>432.63773750119162</v>
      </c>
      <c r="S342" s="84">
        <f t="shared" si="31"/>
        <v>1574.981119</v>
      </c>
      <c r="T342" s="85">
        <f t="shared" si="32"/>
        <v>2189.6787936521041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166.63528816666667</v>
      </c>
      <c r="E343" s="84">
        <v>180.59795874950589</v>
      </c>
      <c r="F343" s="84">
        <v>196.20661266666667</v>
      </c>
      <c r="G343" s="84">
        <v>172.52099999999999</v>
      </c>
      <c r="H343" s="84">
        <v>193.33196850000002</v>
      </c>
      <c r="I343" s="84">
        <v>172.52143666666666</v>
      </c>
      <c r="J343" s="84">
        <v>234.16151923115092</v>
      </c>
      <c r="K343" s="84">
        <v>172.52143666666666</v>
      </c>
      <c r="L343" s="84">
        <v>234.49749279003339</v>
      </c>
      <c r="M343" s="84">
        <v>172.52143666666666</v>
      </c>
      <c r="N343" s="84">
        <v>234.49749279003339</v>
      </c>
      <c r="O343" s="84" t="s">
        <v>226</v>
      </c>
      <c r="P343" s="84">
        <v>234.84111605694119</v>
      </c>
      <c r="Q343" s="84" t="s">
        <v>226</v>
      </c>
      <c r="R343" s="84">
        <v>235.18524285566997</v>
      </c>
      <c r="S343" s="84">
        <f t="shared" si="31"/>
        <v>517.56430999999998</v>
      </c>
      <c r="T343" s="85">
        <f t="shared" si="32"/>
        <v>1173.1828637238289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0</v>
      </c>
      <c r="E344" s="84">
        <v>0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0</v>
      </c>
      <c r="E346" s="84">
        <v>0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178400.42</v>
      </c>
      <c r="E347" s="84">
        <v>180520.00761999999</v>
      </c>
      <c r="F347" s="84">
        <v>182154</v>
      </c>
      <c r="G347" s="84">
        <v>184081.05138207201</v>
      </c>
      <c r="H347" s="84">
        <v>183293</v>
      </c>
      <c r="I347" s="84">
        <v>185410.56409524046</v>
      </c>
      <c r="J347" s="84">
        <v>184890</v>
      </c>
      <c r="K347" s="84">
        <v>187044.75084007796</v>
      </c>
      <c r="L347" s="84">
        <v>185928</v>
      </c>
      <c r="M347" s="84">
        <v>188712.32920662689</v>
      </c>
      <c r="N347" s="84">
        <v>187307</v>
      </c>
      <c r="O347" s="84" t="s">
        <v>226</v>
      </c>
      <c r="P347" s="84">
        <v>188115</v>
      </c>
      <c r="Q347" s="84" t="s">
        <v>226</v>
      </c>
      <c r="R347" s="84">
        <v>188926.48552910463</v>
      </c>
      <c r="S347" s="84">
        <f t="shared" si="31"/>
        <v>561167.64414194529</v>
      </c>
      <c r="T347" s="85">
        <f t="shared" si="32"/>
        <v>935166.4855291046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5787.7326972899991</v>
      </c>
      <c r="E348" s="84">
        <v>6028.745796180001</v>
      </c>
      <c r="F348" s="84">
        <v>6505.6459999999997</v>
      </c>
      <c r="G348" s="84">
        <v>6455.8339199401944</v>
      </c>
      <c r="H348" s="84">
        <v>6383.5709009692819</v>
      </c>
      <c r="I348" s="84">
        <v>6616.9482255335079</v>
      </c>
      <c r="J348" s="84">
        <v>6578.3948199926008</v>
      </c>
      <c r="K348" s="84">
        <v>6818.7737461619763</v>
      </c>
      <c r="L348" s="84">
        <v>6800.0968242677336</v>
      </c>
      <c r="M348" s="84">
        <v>7041.9457781403598</v>
      </c>
      <c r="N348" s="84">
        <v>7165.3608695562052</v>
      </c>
      <c r="O348" s="84" t="s">
        <v>226</v>
      </c>
      <c r="P348" s="84">
        <v>7438.3486136984911</v>
      </c>
      <c r="Q348" s="84" t="s">
        <v>226</v>
      </c>
      <c r="R348" s="84">
        <v>7661.4990721094455</v>
      </c>
      <c r="S348" s="84">
        <f t="shared" si="31"/>
        <v>20477.667749835844</v>
      </c>
      <c r="T348" s="85">
        <f t="shared" si="32"/>
        <v>35643.70019962448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1">
        <v>2589.625</v>
      </c>
      <c r="E365" s="101">
        <v>2585</v>
      </c>
      <c r="F365" s="101">
        <v>2578</v>
      </c>
      <c r="G365" s="101">
        <v>2584</v>
      </c>
      <c r="H365" s="101">
        <v>2584</v>
      </c>
      <c r="I365" s="101">
        <v>2584</v>
      </c>
      <c r="J365" s="101">
        <v>2584</v>
      </c>
      <c r="K365" s="101">
        <v>2584</v>
      </c>
      <c r="L365" s="101">
        <v>2579</v>
      </c>
      <c r="M365" s="101">
        <v>2584</v>
      </c>
      <c r="N365" s="101">
        <v>2574</v>
      </c>
      <c r="O365" s="101" t="s">
        <v>226</v>
      </c>
      <c r="P365" s="101">
        <v>2568</v>
      </c>
      <c r="Q365" s="101" t="s">
        <v>226</v>
      </c>
      <c r="R365" s="101">
        <v>2563</v>
      </c>
      <c r="S365" s="101">
        <f>M365</f>
        <v>2584</v>
      </c>
      <c r="T365" s="102">
        <f>R365</f>
        <v>2563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63" t="s">
        <v>569</v>
      </c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</row>
    <row r="368" spans="1:20" ht="36.75" customHeight="1" x14ac:dyDescent="0.25">
      <c r="A368" s="154" t="s">
        <v>8</v>
      </c>
      <c r="B368" s="156" t="s">
        <v>9</v>
      </c>
      <c r="C368" s="158" t="s">
        <v>10</v>
      </c>
      <c r="D368" s="80" t="s">
        <v>11</v>
      </c>
      <c r="E368" s="80" t="s">
        <v>12</v>
      </c>
      <c r="F368" s="80" t="s">
        <v>13</v>
      </c>
      <c r="G368" s="153" t="s">
        <v>14</v>
      </c>
      <c r="H368" s="153"/>
      <c r="I368" s="153" t="s">
        <v>15</v>
      </c>
      <c r="J368" s="153"/>
      <c r="K368" s="153" t="s">
        <v>16</v>
      </c>
      <c r="L368" s="153"/>
      <c r="M368" s="153" t="s">
        <v>17</v>
      </c>
      <c r="N368" s="153"/>
      <c r="O368" s="153" t="s">
        <v>693</v>
      </c>
      <c r="P368" s="153"/>
      <c r="Q368" s="153" t="s">
        <v>694</v>
      </c>
      <c r="R368" s="153"/>
      <c r="S368" s="156" t="s">
        <v>18</v>
      </c>
      <c r="T368" s="158"/>
    </row>
    <row r="369" spans="1:20" ht="48" thickBot="1" x14ac:dyDescent="0.3">
      <c r="A369" s="155"/>
      <c r="B369" s="157"/>
      <c r="C369" s="159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5" t="s">
        <v>570</v>
      </c>
      <c r="B371" s="166"/>
      <c r="C371" s="26" t="s">
        <v>24</v>
      </c>
      <c r="D371" s="103">
        <v>1436.3638968724238</v>
      </c>
      <c r="E371" s="104">
        <v>1839.5944279999999</v>
      </c>
      <c r="F371" s="104">
        <f>F372+F429</f>
        <v>1690.46077848</v>
      </c>
      <c r="G371" s="103">
        <v>2787.6818880000005</v>
      </c>
      <c r="H371" s="104">
        <f>H372+H429</f>
        <v>2527.325398</v>
      </c>
      <c r="I371" s="103">
        <v>3197.694845</v>
      </c>
      <c r="J371" s="104">
        <f>J372+J429</f>
        <v>2396.0213910000002</v>
      </c>
      <c r="K371" s="103">
        <v>2494.4568569999997</v>
      </c>
      <c r="L371" s="104">
        <f>L372+L429</f>
        <v>2456.0121319999998</v>
      </c>
      <c r="M371" s="105">
        <v>3139.9328810000002</v>
      </c>
      <c r="N371" s="104">
        <f>N372+N429</f>
        <v>3260.1023340000002</v>
      </c>
      <c r="O371" s="106">
        <v>0</v>
      </c>
      <c r="P371" s="104">
        <f>P372+P429</f>
        <v>3227.5790299999999</v>
      </c>
      <c r="Q371" s="106">
        <v>0</v>
      </c>
      <c r="R371" s="104">
        <f>R372+R429</f>
        <v>3225.4601739999998</v>
      </c>
      <c r="S371" s="107">
        <f t="shared" ref="S371:S434" si="33">I371+K371+M371</f>
        <v>8832.0845829999998</v>
      </c>
      <c r="T371" s="108">
        <f t="shared" ref="T371:T434" si="34">J371+L371+N371+P371+R371</f>
        <v>14565.175061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9">
        <v>1400.5788968724237</v>
      </c>
      <c r="E372" s="110">
        <v>1797.7811079999999</v>
      </c>
      <c r="F372" s="110">
        <f>F373+F397+F425+F426</f>
        <v>1688.4307149900001</v>
      </c>
      <c r="G372" s="109">
        <v>2252.1564420000004</v>
      </c>
      <c r="H372" s="110">
        <f>H373+H397+H425+H426</f>
        <v>2472.325398</v>
      </c>
      <c r="I372" s="109">
        <v>2439.134845</v>
      </c>
      <c r="J372" s="110">
        <f>J373+J397+J425+J426</f>
        <v>2396.0213910000002</v>
      </c>
      <c r="K372" s="109">
        <v>2494.4568569999997</v>
      </c>
      <c r="L372" s="110">
        <f>L373+L397+L425+L426</f>
        <v>2456.0121319999998</v>
      </c>
      <c r="M372" s="111">
        <v>3139.9328810000002</v>
      </c>
      <c r="N372" s="110">
        <f>N373+N397+N425+N426</f>
        <v>3260.1023340000002</v>
      </c>
      <c r="O372" s="112">
        <v>0</v>
      </c>
      <c r="P372" s="110">
        <f>P373+P397+P425+P426</f>
        <v>3227.5790299999999</v>
      </c>
      <c r="Q372" s="112">
        <v>0</v>
      </c>
      <c r="R372" s="110">
        <f>R373+R397+R425+R426</f>
        <v>3225.4601739999998</v>
      </c>
      <c r="S372" s="113">
        <f t="shared" si="33"/>
        <v>8073.5245830000003</v>
      </c>
      <c r="T372" s="114">
        <f t="shared" si="34"/>
        <v>14565.175061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94">
        <v>123.21239991525424</v>
      </c>
      <c r="E373" s="110">
        <v>307.93328200000002</v>
      </c>
      <c r="F373" s="110">
        <v>135.788284</v>
      </c>
      <c r="G373" s="94">
        <v>466.41411400000004</v>
      </c>
      <c r="H373" s="110">
        <v>684.17262999999991</v>
      </c>
      <c r="I373" s="94">
        <v>493.45518900000002</v>
      </c>
      <c r="J373" s="110">
        <v>496.02299599999998</v>
      </c>
      <c r="K373" s="94">
        <v>597.81320200000005</v>
      </c>
      <c r="L373" s="110">
        <v>472.97199899999998</v>
      </c>
      <c r="M373" s="115">
        <v>1067.8866740000001</v>
      </c>
      <c r="N373" s="110">
        <v>1066.5920000000001</v>
      </c>
      <c r="O373" s="112">
        <v>0</v>
      </c>
      <c r="P373" s="110">
        <v>922.77899500000001</v>
      </c>
      <c r="Q373" s="112">
        <v>0</v>
      </c>
      <c r="R373" s="110">
        <v>869.46299999999997</v>
      </c>
      <c r="S373" s="116">
        <f t="shared" si="33"/>
        <v>2159.1550649999999</v>
      </c>
      <c r="T373" s="97">
        <f t="shared" si="34"/>
        <v>3827.82899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94">
        <v>123.21239991525424</v>
      </c>
      <c r="E374" s="110">
        <v>307.92169200000001</v>
      </c>
      <c r="F374" s="110">
        <v>117.62243100000001</v>
      </c>
      <c r="G374" s="94">
        <v>466.41411400000004</v>
      </c>
      <c r="H374" s="110">
        <v>683.92681599999992</v>
      </c>
      <c r="I374" s="94">
        <v>493.45518900000002</v>
      </c>
      <c r="J374" s="110">
        <v>496.02299599999998</v>
      </c>
      <c r="K374" s="94">
        <v>597.81320200000005</v>
      </c>
      <c r="L374" s="110">
        <v>472.97199899999998</v>
      </c>
      <c r="M374" s="115">
        <v>1067.8866740000001</v>
      </c>
      <c r="N374" s="110">
        <v>1066.5920000000001</v>
      </c>
      <c r="O374" s="112">
        <v>0</v>
      </c>
      <c r="P374" s="110">
        <v>922.77899500000001</v>
      </c>
      <c r="Q374" s="112">
        <v>0</v>
      </c>
      <c r="R374" s="110">
        <v>869.46299999999997</v>
      </c>
      <c r="S374" s="116">
        <f t="shared" si="33"/>
        <v>2159.1550649999999</v>
      </c>
      <c r="T374" s="97">
        <f t="shared" si="34"/>
        <v>3827.82899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94">
        <v>0</v>
      </c>
      <c r="E375" s="110">
        <v>0</v>
      </c>
      <c r="F375" s="110">
        <v>0</v>
      </c>
      <c r="G375" s="94">
        <v>0</v>
      </c>
      <c r="H375" s="110">
        <v>0</v>
      </c>
      <c r="I375" s="94">
        <v>0</v>
      </c>
      <c r="J375" s="110">
        <v>0</v>
      </c>
      <c r="K375" s="94">
        <v>0</v>
      </c>
      <c r="L375" s="110">
        <v>0</v>
      </c>
      <c r="M375" s="115">
        <v>0</v>
      </c>
      <c r="N375" s="110">
        <v>0</v>
      </c>
      <c r="O375" s="112">
        <v>0</v>
      </c>
      <c r="P375" s="110">
        <v>0</v>
      </c>
      <c r="Q375" s="112">
        <v>0</v>
      </c>
      <c r="R375" s="110">
        <v>0</v>
      </c>
      <c r="S375" s="116">
        <f t="shared" si="33"/>
        <v>0</v>
      </c>
      <c r="T375" s="97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94">
        <v>0</v>
      </c>
      <c r="E376" s="110">
        <v>0</v>
      </c>
      <c r="F376" s="110">
        <v>0</v>
      </c>
      <c r="G376" s="94">
        <v>0</v>
      </c>
      <c r="H376" s="110">
        <v>0</v>
      </c>
      <c r="I376" s="94">
        <v>0</v>
      </c>
      <c r="J376" s="110">
        <v>0</v>
      </c>
      <c r="K376" s="94">
        <v>0</v>
      </c>
      <c r="L376" s="110">
        <v>0</v>
      </c>
      <c r="M376" s="115">
        <v>0</v>
      </c>
      <c r="N376" s="110">
        <v>0</v>
      </c>
      <c r="O376" s="112">
        <v>0</v>
      </c>
      <c r="P376" s="110">
        <v>0</v>
      </c>
      <c r="Q376" s="112">
        <v>0</v>
      </c>
      <c r="R376" s="110">
        <v>0</v>
      </c>
      <c r="S376" s="116">
        <f t="shared" si="33"/>
        <v>0</v>
      </c>
      <c r="T376" s="97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94">
        <v>0</v>
      </c>
      <c r="E377" s="110">
        <v>0</v>
      </c>
      <c r="F377" s="110">
        <v>0</v>
      </c>
      <c r="G377" s="94">
        <v>0</v>
      </c>
      <c r="H377" s="110">
        <v>0</v>
      </c>
      <c r="I377" s="94">
        <v>0</v>
      </c>
      <c r="J377" s="110">
        <v>0</v>
      </c>
      <c r="K377" s="94">
        <v>0</v>
      </c>
      <c r="L377" s="110">
        <v>0</v>
      </c>
      <c r="M377" s="115">
        <v>0</v>
      </c>
      <c r="N377" s="110">
        <v>0</v>
      </c>
      <c r="O377" s="112">
        <v>0</v>
      </c>
      <c r="P377" s="110">
        <v>0</v>
      </c>
      <c r="Q377" s="112">
        <v>0</v>
      </c>
      <c r="R377" s="110">
        <v>0</v>
      </c>
      <c r="S377" s="116">
        <f t="shared" si="33"/>
        <v>0</v>
      </c>
      <c r="T377" s="97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94">
        <v>0</v>
      </c>
      <c r="E378" s="110">
        <v>0</v>
      </c>
      <c r="F378" s="110">
        <v>0</v>
      </c>
      <c r="G378" s="94">
        <v>0</v>
      </c>
      <c r="H378" s="110">
        <v>0</v>
      </c>
      <c r="I378" s="94">
        <v>0</v>
      </c>
      <c r="J378" s="110">
        <v>0</v>
      </c>
      <c r="K378" s="94">
        <v>0</v>
      </c>
      <c r="L378" s="110">
        <v>0</v>
      </c>
      <c r="M378" s="115">
        <v>0</v>
      </c>
      <c r="N378" s="110">
        <v>0</v>
      </c>
      <c r="O378" s="112">
        <v>0</v>
      </c>
      <c r="P378" s="110">
        <v>0</v>
      </c>
      <c r="Q378" s="112">
        <v>0</v>
      </c>
      <c r="R378" s="110">
        <v>0</v>
      </c>
      <c r="S378" s="116">
        <f t="shared" si="33"/>
        <v>0</v>
      </c>
      <c r="T378" s="97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94">
        <v>0</v>
      </c>
      <c r="E379" s="110">
        <v>0</v>
      </c>
      <c r="F379" s="110">
        <v>0</v>
      </c>
      <c r="G379" s="94">
        <v>0</v>
      </c>
      <c r="H379" s="110">
        <v>0</v>
      </c>
      <c r="I379" s="94">
        <v>0</v>
      </c>
      <c r="J379" s="110">
        <v>0</v>
      </c>
      <c r="K379" s="94">
        <v>0</v>
      </c>
      <c r="L379" s="110">
        <v>0</v>
      </c>
      <c r="M379" s="115">
        <v>0</v>
      </c>
      <c r="N379" s="110">
        <v>0</v>
      </c>
      <c r="O379" s="112">
        <v>0</v>
      </c>
      <c r="P379" s="110">
        <v>0</v>
      </c>
      <c r="Q379" s="112">
        <v>0</v>
      </c>
      <c r="R379" s="110">
        <v>0</v>
      </c>
      <c r="S379" s="116">
        <f t="shared" si="33"/>
        <v>0</v>
      </c>
      <c r="T379" s="97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94">
        <v>90</v>
      </c>
      <c r="E380" s="92">
        <v>298.975617</v>
      </c>
      <c r="F380" s="92">
        <v>73.560698000000002</v>
      </c>
      <c r="G380" s="94">
        <v>436.06124200000005</v>
      </c>
      <c r="H380" s="92">
        <v>561.87600499999996</v>
      </c>
      <c r="I380" s="94">
        <v>493.45518900000002</v>
      </c>
      <c r="J380" s="92">
        <v>496.02299599999998</v>
      </c>
      <c r="K380" s="94">
        <v>597.81320200000005</v>
      </c>
      <c r="L380" s="92">
        <v>472.97199899999998</v>
      </c>
      <c r="M380" s="115">
        <v>1067.8866740000001</v>
      </c>
      <c r="N380" s="92">
        <v>1066.5920000000001</v>
      </c>
      <c r="O380" s="95">
        <v>0</v>
      </c>
      <c r="P380" s="92">
        <v>922.77899500000001</v>
      </c>
      <c r="Q380" s="95">
        <v>0</v>
      </c>
      <c r="R380" s="92">
        <v>869.46299999999997</v>
      </c>
      <c r="S380" s="116">
        <f t="shared" si="33"/>
        <v>2159.1550649999999</v>
      </c>
      <c r="T380" s="97">
        <f t="shared" si="34"/>
        <v>3827.82899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94">
        <v>0</v>
      </c>
      <c r="E381" s="110">
        <v>0</v>
      </c>
      <c r="F381" s="110">
        <v>0</v>
      </c>
      <c r="G381" s="94">
        <v>0</v>
      </c>
      <c r="H381" s="110">
        <v>0</v>
      </c>
      <c r="I381" s="94">
        <v>0</v>
      </c>
      <c r="J381" s="110">
        <v>0</v>
      </c>
      <c r="K381" s="94">
        <v>0</v>
      </c>
      <c r="L381" s="110">
        <v>0</v>
      </c>
      <c r="M381" s="115">
        <v>0</v>
      </c>
      <c r="N381" s="110">
        <v>0</v>
      </c>
      <c r="O381" s="112">
        <v>0</v>
      </c>
      <c r="P381" s="110">
        <v>0</v>
      </c>
      <c r="Q381" s="112">
        <v>0</v>
      </c>
      <c r="R381" s="110">
        <v>0</v>
      </c>
      <c r="S381" s="116">
        <f t="shared" si="33"/>
        <v>0</v>
      </c>
      <c r="T381" s="97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94">
        <v>33.212399915254238</v>
      </c>
      <c r="E382" s="110">
        <v>8.9460750000000004</v>
      </c>
      <c r="F382" s="110">
        <v>44.061732999999997</v>
      </c>
      <c r="G382" s="94">
        <v>30.352871999999998</v>
      </c>
      <c r="H382" s="110">
        <v>122.050811</v>
      </c>
      <c r="I382" s="94">
        <v>0</v>
      </c>
      <c r="J382" s="110">
        <v>0</v>
      </c>
      <c r="K382" s="94">
        <v>0</v>
      </c>
      <c r="L382" s="110">
        <v>0</v>
      </c>
      <c r="M382" s="115">
        <v>0</v>
      </c>
      <c r="N382" s="110">
        <v>0</v>
      </c>
      <c r="O382" s="112">
        <v>0</v>
      </c>
      <c r="P382" s="110">
        <v>0</v>
      </c>
      <c r="Q382" s="112">
        <v>0</v>
      </c>
      <c r="R382" s="110">
        <v>0</v>
      </c>
      <c r="S382" s="116">
        <f t="shared" si="33"/>
        <v>0</v>
      </c>
      <c r="T382" s="97">
        <f t="shared" si="34"/>
        <v>0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94">
        <v>0</v>
      </c>
      <c r="E383" s="110">
        <v>0</v>
      </c>
      <c r="F383" s="110">
        <v>0</v>
      </c>
      <c r="G383" s="94">
        <v>0</v>
      </c>
      <c r="H383" s="110">
        <v>0</v>
      </c>
      <c r="I383" s="94">
        <v>0</v>
      </c>
      <c r="J383" s="110">
        <v>0</v>
      </c>
      <c r="K383" s="94">
        <v>0</v>
      </c>
      <c r="L383" s="110">
        <v>0</v>
      </c>
      <c r="M383" s="115">
        <v>0</v>
      </c>
      <c r="N383" s="110">
        <v>0</v>
      </c>
      <c r="O383" s="112">
        <v>0</v>
      </c>
      <c r="P383" s="110">
        <v>0</v>
      </c>
      <c r="Q383" s="112">
        <v>0</v>
      </c>
      <c r="R383" s="110">
        <v>0</v>
      </c>
      <c r="S383" s="116">
        <f t="shared" si="33"/>
        <v>0</v>
      </c>
      <c r="T383" s="97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94">
        <v>0</v>
      </c>
      <c r="E384" s="110">
        <v>0</v>
      </c>
      <c r="F384" s="110">
        <v>0</v>
      </c>
      <c r="G384" s="94">
        <v>0</v>
      </c>
      <c r="H384" s="110">
        <v>0</v>
      </c>
      <c r="I384" s="94">
        <v>0</v>
      </c>
      <c r="J384" s="110">
        <v>0</v>
      </c>
      <c r="K384" s="94">
        <v>0</v>
      </c>
      <c r="L384" s="110">
        <v>0</v>
      </c>
      <c r="M384" s="115">
        <v>0</v>
      </c>
      <c r="N384" s="110">
        <v>0</v>
      </c>
      <c r="O384" s="112">
        <v>0</v>
      </c>
      <c r="P384" s="110">
        <v>0</v>
      </c>
      <c r="Q384" s="112">
        <v>0</v>
      </c>
      <c r="R384" s="110">
        <v>0</v>
      </c>
      <c r="S384" s="116">
        <f t="shared" si="33"/>
        <v>0</v>
      </c>
      <c r="T384" s="97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94">
        <v>33.212399915254238</v>
      </c>
      <c r="E385" s="92">
        <v>8.9460750000000004</v>
      </c>
      <c r="F385" s="92">
        <v>44.061732999999997</v>
      </c>
      <c r="G385" s="94">
        <v>30.352871999999998</v>
      </c>
      <c r="H385" s="92">
        <v>122.050811</v>
      </c>
      <c r="I385" s="94">
        <v>0</v>
      </c>
      <c r="J385" s="92">
        <v>0</v>
      </c>
      <c r="K385" s="94">
        <v>0</v>
      </c>
      <c r="L385" s="92">
        <v>0</v>
      </c>
      <c r="M385" s="115">
        <v>0</v>
      </c>
      <c r="N385" s="92">
        <v>0</v>
      </c>
      <c r="O385" s="95">
        <v>0</v>
      </c>
      <c r="P385" s="92">
        <v>0</v>
      </c>
      <c r="Q385" s="95">
        <v>0</v>
      </c>
      <c r="R385" s="92">
        <v>0</v>
      </c>
      <c r="S385" s="116">
        <f t="shared" si="33"/>
        <v>0</v>
      </c>
      <c r="T385" s="97">
        <f t="shared" si="34"/>
        <v>0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94">
        <v>33.212399915254238</v>
      </c>
      <c r="E386" s="92">
        <v>8.9460750000000004</v>
      </c>
      <c r="F386" s="92">
        <v>0</v>
      </c>
      <c r="G386" s="94">
        <v>0</v>
      </c>
      <c r="H386" s="92">
        <v>0</v>
      </c>
      <c r="I386" s="94">
        <v>0</v>
      </c>
      <c r="J386" s="92">
        <v>0</v>
      </c>
      <c r="K386" s="94">
        <v>0</v>
      </c>
      <c r="L386" s="92">
        <v>0</v>
      </c>
      <c r="M386" s="115">
        <v>0</v>
      </c>
      <c r="N386" s="92">
        <v>0</v>
      </c>
      <c r="O386" s="95">
        <v>0</v>
      </c>
      <c r="P386" s="92">
        <v>0</v>
      </c>
      <c r="Q386" s="95">
        <v>0</v>
      </c>
      <c r="R386" s="92">
        <v>0</v>
      </c>
      <c r="S386" s="116">
        <f t="shared" si="33"/>
        <v>0</v>
      </c>
      <c r="T386" s="97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94">
        <v>0</v>
      </c>
      <c r="E387" s="110">
        <v>0</v>
      </c>
      <c r="F387" s="110">
        <v>0</v>
      </c>
      <c r="G387" s="94">
        <v>0</v>
      </c>
      <c r="H387" s="110">
        <v>0</v>
      </c>
      <c r="I387" s="94">
        <v>0</v>
      </c>
      <c r="J387" s="110">
        <v>0</v>
      </c>
      <c r="K387" s="94">
        <v>0</v>
      </c>
      <c r="L387" s="110">
        <v>0</v>
      </c>
      <c r="M387" s="115">
        <v>0</v>
      </c>
      <c r="N387" s="110">
        <v>0</v>
      </c>
      <c r="O387" s="112">
        <v>0</v>
      </c>
      <c r="P387" s="110">
        <v>0</v>
      </c>
      <c r="Q387" s="112">
        <v>0</v>
      </c>
      <c r="R387" s="110">
        <v>0</v>
      </c>
      <c r="S387" s="116">
        <f t="shared" si="33"/>
        <v>0</v>
      </c>
      <c r="T387" s="97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94">
        <v>0</v>
      </c>
      <c r="E388" s="110">
        <v>0</v>
      </c>
      <c r="F388" s="110">
        <v>0</v>
      </c>
      <c r="G388" s="94">
        <v>0</v>
      </c>
      <c r="H388" s="110">
        <v>0</v>
      </c>
      <c r="I388" s="94">
        <v>0</v>
      </c>
      <c r="J388" s="110">
        <v>0</v>
      </c>
      <c r="K388" s="94">
        <v>0</v>
      </c>
      <c r="L388" s="110">
        <v>0</v>
      </c>
      <c r="M388" s="115">
        <v>0</v>
      </c>
      <c r="N388" s="110">
        <v>0</v>
      </c>
      <c r="O388" s="112">
        <v>0</v>
      </c>
      <c r="P388" s="110">
        <v>0</v>
      </c>
      <c r="Q388" s="112">
        <v>0</v>
      </c>
      <c r="R388" s="110">
        <v>0</v>
      </c>
      <c r="S388" s="116">
        <f t="shared" si="33"/>
        <v>0</v>
      </c>
      <c r="T388" s="97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94">
        <v>0</v>
      </c>
      <c r="E389" s="110">
        <v>0</v>
      </c>
      <c r="F389" s="110">
        <v>0</v>
      </c>
      <c r="G389" s="94">
        <v>0</v>
      </c>
      <c r="H389" s="110">
        <v>0</v>
      </c>
      <c r="I389" s="94">
        <v>0</v>
      </c>
      <c r="J389" s="110">
        <v>0</v>
      </c>
      <c r="K389" s="94">
        <v>0</v>
      </c>
      <c r="L389" s="110">
        <v>0</v>
      </c>
      <c r="M389" s="115">
        <v>0</v>
      </c>
      <c r="N389" s="110">
        <v>0</v>
      </c>
      <c r="O389" s="112">
        <v>0</v>
      </c>
      <c r="P389" s="110">
        <v>0</v>
      </c>
      <c r="Q389" s="112">
        <v>0</v>
      </c>
      <c r="R389" s="110">
        <v>0</v>
      </c>
      <c r="S389" s="116">
        <f t="shared" si="33"/>
        <v>0</v>
      </c>
      <c r="T389" s="97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94">
        <v>0</v>
      </c>
      <c r="E390" s="110">
        <v>0</v>
      </c>
      <c r="F390" s="110">
        <v>0</v>
      </c>
      <c r="G390" s="94">
        <v>0</v>
      </c>
      <c r="H390" s="110">
        <v>0</v>
      </c>
      <c r="I390" s="94">
        <v>0</v>
      </c>
      <c r="J390" s="110">
        <v>0</v>
      </c>
      <c r="K390" s="94">
        <v>0</v>
      </c>
      <c r="L390" s="110">
        <v>0</v>
      </c>
      <c r="M390" s="115">
        <v>0</v>
      </c>
      <c r="N390" s="110">
        <v>0</v>
      </c>
      <c r="O390" s="112">
        <v>0</v>
      </c>
      <c r="P390" s="110">
        <v>0</v>
      </c>
      <c r="Q390" s="112">
        <v>0</v>
      </c>
      <c r="R390" s="110">
        <v>0</v>
      </c>
      <c r="S390" s="116">
        <f t="shared" si="33"/>
        <v>0</v>
      </c>
      <c r="T390" s="97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94">
        <v>0</v>
      </c>
      <c r="E391" s="110">
        <v>0</v>
      </c>
      <c r="F391" s="110">
        <v>0</v>
      </c>
      <c r="G391" s="94">
        <v>0</v>
      </c>
      <c r="H391" s="110">
        <v>0</v>
      </c>
      <c r="I391" s="94">
        <v>0</v>
      </c>
      <c r="J391" s="110">
        <v>0</v>
      </c>
      <c r="K391" s="94">
        <v>0</v>
      </c>
      <c r="L391" s="110">
        <v>0</v>
      </c>
      <c r="M391" s="115">
        <v>0</v>
      </c>
      <c r="N391" s="110">
        <v>0</v>
      </c>
      <c r="O391" s="112">
        <v>0</v>
      </c>
      <c r="P391" s="110">
        <v>0</v>
      </c>
      <c r="Q391" s="112">
        <v>0</v>
      </c>
      <c r="R391" s="110">
        <v>0</v>
      </c>
      <c r="S391" s="116">
        <f t="shared" si="33"/>
        <v>0</v>
      </c>
      <c r="T391" s="97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94">
        <v>0</v>
      </c>
      <c r="E392" s="110">
        <v>0</v>
      </c>
      <c r="F392" s="110">
        <v>0</v>
      </c>
      <c r="G392" s="94">
        <v>0</v>
      </c>
      <c r="H392" s="110">
        <v>0</v>
      </c>
      <c r="I392" s="94">
        <v>0</v>
      </c>
      <c r="J392" s="110">
        <v>0</v>
      </c>
      <c r="K392" s="94">
        <v>0</v>
      </c>
      <c r="L392" s="110">
        <v>0</v>
      </c>
      <c r="M392" s="115">
        <v>0</v>
      </c>
      <c r="N392" s="110">
        <v>0</v>
      </c>
      <c r="O392" s="112">
        <v>0</v>
      </c>
      <c r="P392" s="110">
        <v>0</v>
      </c>
      <c r="Q392" s="112">
        <v>0</v>
      </c>
      <c r="R392" s="110">
        <v>0</v>
      </c>
      <c r="S392" s="116">
        <f t="shared" si="33"/>
        <v>0</v>
      </c>
      <c r="T392" s="97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94">
        <v>0</v>
      </c>
      <c r="E393" s="110">
        <v>0</v>
      </c>
      <c r="F393" s="110">
        <v>0</v>
      </c>
      <c r="G393" s="94">
        <v>0</v>
      </c>
      <c r="H393" s="110">
        <v>0</v>
      </c>
      <c r="I393" s="94">
        <v>0</v>
      </c>
      <c r="J393" s="110">
        <v>0</v>
      </c>
      <c r="K393" s="94">
        <v>0</v>
      </c>
      <c r="L393" s="110">
        <v>0</v>
      </c>
      <c r="M393" s="115">
        <v>0</v>
      </c>
      <c r="N393" s="110">
        <v>0</v>
      </c>
      <c r="O393" s="112">
        <v>0</v>
      </c>
      <c r="P393" s="110">
        <v>0</v>
      </c>
      <c r="Q393" s="112">
        <v>0</v>
      </c>
      <c r="R393" s="110">
        <v>0</v>
      </c>
      <c r="S393" s="116">
        <f t="shared" si="33"/>
        <v>0</v>
      </c>
      <c r="T393" s="97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94">
        <v>0</v>
      </c>
      <c r="E394" s="110">
        <v>0</v>
      </c>
      <c r="F394" s="110">
        <v>0</v>
      </c>
      <c r="G394" s="94">
        <v>0</v>
      </c>
      <c r="H394" s="110">
        <v>0</v>
      </c>
      <c r="I394" s="94">
        <v>0</v>
      </c>
      <c r="J394" s="110">
        <v>0</v>
      </c>
      <c r="K394" s="94">
        <v>0</v>
      </c>
      <c r="L394" s="110">
        <v>0</v>
      </c>
      <c r="M394" s="115">
        <v>0</v>
      </c>
      <c r="N394" s="110">
        <v>0</v>
      </c>
      <c r="O394" s="112">
        <v>0</v>
      </c>
      <c r="P394" s="110">
        <v>0</v>
      </c>
      <c r="Q394" s="112">
        <v>0</v>
      </c>
      <c r="R394" s="110">
        <v>0</v>
      </c>
      <c r="S394" s="116">
        <f t="shared" si="33"/>
        <v>0</v>
      </c>
      <c r="T394" s="97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94">
        <v>0</v>
      </c>
      <c r="E395" s="110">
        <v>0</v>
      </c>
      <c r="F395" s="110">
        <v>0</v>
      </c>
      <c r="G395" s="94">
        <v>0</v>
      </c>
      <c r="H395" s="110">
        <v>0</v>
      </c>
      <c r="I395" s="94">
        <v>0</v>
      </c>
      <c r="J395" s="110">
        <v>0</v>
      </c>
      <c r="K395" s="94">
        <v>0</v>
      </c>
      <c r="L395" s="110">
        <v>0</v>
      </c>
      <c r="M395" s="115">
        <v>0</v>
      </c>
      <c r="N395" s="110">
        <v>0</v>
      </c>
      <c r="O395" s="112">
        <v>0</v>
      </c>
      <c r="P395" s="110">
        <v>0</v>
      </c>
      <c r="Q395" s="112">
        <v>0</v>
      </c>
      <c r="R395" s="110">
        <v>0</v>
      </c>
      <c r="S395" s="116">
        <f t="shared" si="33"/>
        <v>0</v>
      </c>
      <c r="T395" s="97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94">
        <v>0</v>
      </c>
      <c r="E396" s="92">
        <v>1.159E-2</v>
      </c>
      <c r="F396" s="92">
        <v>18.165853000000002</v>
      </c>
      <c r="G396" s="94">
        <v>0</v>
      </c>
      <c r="H396" s="92">
        <v>0.245814</v>
      </c>
      <c r="I396" s="94">
        <v>0</v>
      </c>
      <c r="J396" s="92">
        <v>0</v>
      </c>
      <c r="K396" s="94">
        <v>0</v>
      </c>
      <c r="L396" s="92">
        <v>0</v>
      </c>
      <c r="M396" s="115">
        <v>0</v>
      </c>
      <c r="N396" s="92">
        <v>0</v>
      </c>
      <c r="O396" s="95">
        <v>0</v>
      </c>
      <c r="P396" s="92">
        <v>0</v>
      </c>
      <c r="Q396" s="95">
        <v>0</v>
      </c>
      <c r="R396" s="92">
        <v>0</v>
      </c>
      <c r="S396" s="116">
        <f t="shared" si="33"/>
        <v>0</v>
      </c>
      <c r="T396" s="97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94">
        <v>1069.1625637785016</v>
      </c>
      <c r="E397" s="110">
        <v>1217.625084</v>
      </c>
      <c r="F397" s="110">
        <v>1302.4999259900001</v>
      </c>
      <c r="G397" s="94">
        <v>1368.787135</v>
      </c>
      <c r="H397" s="110">
        <v>1378.498</v>
      </c>
      <c r="I397" s="94">
        <v>1468.8823810000001</v>
      </c>
      <c r="J397" s="110">
        <v>1508.2159830000001</v>
      </c>
      <c r="K397" s="94">
        <v>1523.755361</v>
      </c>
      <c r="L397" s="110">
        <v>1582.1539769999999</v>
      </c>
      <c r="M397" s="115">
        <v>1600.342864</v>
      </c>
      <c r="N397" s="110">
        <v>1658.1929420000001</v>
      </c>
      <c r="O397" s="112">
        <v>0</v>
      </c>
      <c r="P397" s="110">
        <v>1777.220996</v>
      </c>
      <c r="Q397" s="112">
        <v>0</v>
      </c>
      <c r="R397" s="110">
        <v>1830.537004</v>
      </c>
      <c r="S397" s="116">
        <f t="shared" si="33"/>
        <v>4592.9806060000001</v>
      </c>
      <c r="T397" s="97">
        <f t="shared" si="34"/>
        <v>8356.3209019999995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94">
        <v>1062.8270541598577</v>
      </c>
      <c r="E398" s="110">
        <v>1217.625084</v>
      </c>
      <c r="F398" s="110">
        <v>1302.4999259900001</v>
      </c>
      <c r="G398" s="94">
        <v>1368.787135</v>
      </c>
      <c r="H398" s="110">
        <v>1378.498</v>
      </c>
      <c r="I398" s="94">
        <v>1468.8823810000001</v>
      </c>
      <c r="J398" s="110">
        <v>1508.2159830000001</v>
      </c>
      <c r="K398" s="94">
        <v>1523.755361</v>
      </c>
      <c r="L398" s="110">
        <v>1582.1539769999999</v>
      </c>
      <c r="M398" s="115">
        <v>1600.342864</v>
      </c>
      <c r="N398" s="110">
        <v>1658.1929420000001</v>
      </c>
      <c r="O398" s="112">
        <v>0</v>
      </c>
      <c r="P398" s="110">
        <v>1777.220996</v>
      </c>
      <c r="Q398" s="112">
        <v>0</v>
      </c>
      <c r="R398" s="110">
        <v>1830.537004</v>
      </c>
      <c r="S398" s="116">
        <f t="shared" si="33"/>
        <v>4592.9806060000001</v>
      </c>
      <c r="T398" s="97">
        <f t="shared" si="34"/>
        <v>8356.3209019999995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94">
        <v>0</v>
      </c>
      <c r="E399" s="110">
        <v>0</v>
      </c>
      <c r="F399" s="110">
        <v>0</v>
      </c>
      <c r="G399" s="94">
        <v>0</v>
      </c>
      <c r="H399" s="110">
        <v>0</v>
      </c>
      <c r="I399" s="94">
        <v>0</v>
      </c>
      <c r="J399" s="110">
        <v>0</v>
      </c>
      <c r="K399" s="94">
        <v>0</v>
      </c>
      <c r="L399" s="110">
        <v>0</v>
      </c>
      <c r="M399" s="115">
        <v>0</v>
      </c>
      <c r="N399" s="110">
        <v>0</v>
      </c>
      <c r="O399" s="112">
        <v>0</v>
      </c>
      <c r="P399" s="110">
        <v>0</v>
      </c>
      <c r="Q399" s="112">
        <v>0</v>
      </c>
      <c r="R399" s="110">
        <v>0</v>
      </c>
      <c r="S399" s="116">
        <f t="shared" si="33"/>
        <v>0</v>
      </c>
      <c r="T399" s="97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94">
        <v>0</v>
      </c>
      <c r="E400" s="110">
        <v>0</v>
      </c>
      <c r="F400" s="110">
        <v>0</v>
      </c>
      <c r="G400" s="94">
        <v>0</v>
      </c>
      <c r="H400" s="110">
        <v>0</v>
      </c>
      <c r="I400" s="94">
        <v>0</v>
      </c>
      <c r="J400" s="110">
        <v>0</v>
      </c>
      <c r="K400" s="94">
        <v>0</v>
      </c>
      <c r="L400" s="110">
        <v>0</v>
      </c>
      <c r="M400" s="115">
        <v>0</v>
      </c>
      <c r="N400" s="110">
        <v>0</v>
      </c>
      <c r="O400" s="112">
        <v>0</v>
      </c>
      <c r="P400" s="110">
        <v>0</v>
      </c>
      <c r="Q400" s="112">
        <v>0</v>
      </c>
      <c r="R400" s="110">
        <v>0</v>
      </c>
      <c r="S400" s="116">
        <f t="shared" si="33"/>
        <v>0</v>
      </c>
      <c r="T400" s="97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94">
        <v>0</v>
      </c>
      <c r="E401" s="110">
        <v>0</v>
      </c>
      <c r="F401" s="110">
        <v>0</v>
      </c>
      <c r="G401" s="94">
        <v>0</v>
      </c>
      <c r="H401" s="110">
        <v>0</v>
      </c>
      <c r="I401" s="94">
        <v>0</v>
      </c>
      <c r="J401" s="110">
        <v>0</v>
      </c>
      <c r="K401" s="94">
        <v>0</v>
      </c>
      <c r="L401" s="110">
        <v>0</v>
      </c>
      <c r="M401" s="115">
        <v>0</v>
      </c>
      <c r="N401" s="110">
        <v>0</v>
      </c>
      <c r="O401" s="112">
        <v>0</v>
      </c>
      <c r="P401" s="110">
        <v>0</v>
      </c>
      <c r="Q401" s="112">
        <v>0</v>
      </c>
      <c r="R401" s="110">
        <v>0</v>
      </c>
      <c r="S401" s="116">
        <f t="shared" si="33"/>
        <v>0</v>
      </c>
      <c r="T401" s="97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94">
        <v>0</v>
      </c>
      <c r="E402" s="110">
        <v>0</v>
      </c>
      <c r="F402" s="110">
        <v>0</v>
      </c>
      <c r="G402" s="94">
        <v>0</v>
      </c>
      <c r="H402" s="110">
        <v>0</v>
      </c>
      <c r="I402" s="94">
        <v>0</v>
      </c>
      <c r="J402" s="110">
        <v>0</v>
      </c>
      <c r="K402" s="94">
        <v>0</v>
      </c>
      <c r="L402" s="110">
        <v>0</v>
      </c>
      <c r="M402" s="115">
        <v>0</v>
      </c>
      <c r="N402" s="110">
        <v>0</v>
      </c>
      <c r="O402" s="112">
        <v>0</v>
      </c>
      <c r="P402" s="110">
        <v>0</v>
      </c>
      <c r="Q402" s="112">
        <v>0</v>
      </c>
      <c r="R402" s="110">
        <v>0</v>
      </c>
      <c r="S402" s="116">
        <f t="shared" si="33"/>
        <v>0</v>
      </c>
      <c r="T402" s="97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94">
        <v>0</v>
      </c>
      <c r="E403" s="110">
        <v>0</v>
      </c>
      <c r="F403" s="110">
        <v>0</v>
      </c>
      <c r="G403" s="94">
        <v>0</v>
      </c>
      <c r="H403" s="110">
        <v>0</v>
      </c>
      <c r="I403" s="94">
        <v>0</v>
      </c>
      <c r="J403" s="110">
        <v>0</v>
      </c>
      <c r="K403" s="94">
        <v>0</v>
      </c>
      <c r="L403" s="110">
        <v>0</v>
      </c>
      <c r="M403" s="115">
        <v>0</v>
      </c>
      <c r="N403" s="110">
        <v>0</v>
      </c>
      <c r="O403" s="112">
        <v>0</v>
      </c>
      <c r="P403" s="110">
        <v>0</v>
      </c>
      <c r="Q403" s="112">
        <v>0</v>
      </c>
      <c r="R403" s="110">
        <v>0</v>
      </c>
      <c r="S403" s="116">
        <f t="shared" si="33"/>
        <v>0</v>
      </c>
      <c r="T403" s="97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94">
        <v>1062.8270541598577</v>
      </c>
      <c r="E404" s="92">
        <v>1217.625084</v>
      </c>
      <c r="F404" s="92">
        <v>1302.4999259900001</v>
      </c>
      <c r="G404" s="94">
        <v>1368.787135</v>
      </c>
      <c r="H404" s="92">
        <v>1378.498</v>
      </c>
      <c r="I404" s="94">
        <v>1468.8823810000001</v>
      </c>
      <c r="J404" s="92">
        <v>1508.2159830000001</v>
      </c>
      <c r="K404" s="94">
        <v>1523.755361</v>
      </c>
      <c r="L404" s="92">
        <v>1582.1539769999999</v>
      </c>
      <c r="M404" s="115">
        <v>1600.342864</v>
      </c>
      <c r="N404" s="92">
        <v>1658.1929420000001</v>
      </c>
      <c r="O404" s="95">
        <v>0</v>
      </c>
      <c r="P404" s="92">
        <v>1777.220996</v>
      </c>
      <c r="Q404" s="95">
        <v>0</v>
      </c>
      <c r="R404" s="92">
        <v>1830.537004</v>
      </c>
      <c r="S404" s="116">
        <f t="shared" si="33"/>
        <v>4592.9806060000001</v>
      </c>
      <c r="T404" s="97">
        <f t="shared" si="34"/>
        <v>8356.3209019999995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94">
        <v>0</v>
      </c>
      <c r="E405" s="110">
        <v>0</v>
      </c>
      <c r="F405" s="110">
        <v>0</v>
      </c>
      <c r="G405" s="94">
        <v>0</v>
      </c>
      <c r="H405" s="110">
        <v>0</v>
      </c>
      <c r="I405" s="94">
        <v>0</v>
      </c>
      <c r="J405" s="110">
        <v>0</v>
      </c>
      <c r="K405" s="94">
        <v>0</v>
      </c>
      <c r="L405" s="110">
        <v>0</v>
      </c>
      <c r="M405" s="115">
        <v>0</v>
      </c>
      <c r="N405" s="110">
        <v>0</v>
      </c>
      <c r="O405" s="112">
        <v>0</v>
      </c>
      <c r="P405" s="110">
        <v>0</v>
      </c>
      <c r="Q405" s="112">
        <v>0</v>
      </c>
      <c r="R405" s="110">
        <v>0</v>
      </c>
      <c r="S405" s="116">
        <f t="shared" si="33"/>
        <v>0</v>
      </c>
      <c r="T405" s="97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94">
        <v>0</v>
      </c>
      <c r="E406" s="110">
        <v>0</v>
      </c>
      <c r="F406" s="110">
        <v>0</v>
      </c>
      <c r="G406" s="94">
        <v>0</v>
      </c>
      <c r="H406" s="110">
        <v>0</v>
      </c>
      <c r="I406" s="94">
        <v>0</v>
      </c>
      <c r="J406" s="110">
        <v>0</v>
      </c>
      <c r="K406" s="94">
        <v>0</v>
      </c>
      <c r="L406" s="110">
        <v>0</v>
      </c>
      <c r="M406" s="115">
        <v>0</v>
      </c>
      <c r="N406" s="110">
        <v>0</v>
      </c>
      <c r="O406" s="112">
        <v>0</v>
      </c>
      <c r="P406" s="110">
        <v>0</v>
      </c>
      <c r="Q406" s="112">
        <v>0</v>
      </c>
      <c r="R406" s="110">
        <v>0</v>
      </c>
      <c r="S406" s="116">
        <f t="shared" si="33"/>
        <v>0</v>
      </c>
      <c r="T406" s="97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94">
        <v>0</v>
      </c>
      <c r="E407" s="110">
        <v>0</v>
      </c>
      <c r="F407" s="110">
        <v>0</v>
      </c>
      <c r="G407" s="94">
        <v>0</v>
      </c>
      <c r="H407" s="110">
        <v>0</v>
      </c>
      <c r="I407" s="94">
        <v>0</v>
      </c>
      <c r="J407" s="110">
        <v>0</v>
      </c>
      <c r="K407" s="94">
        <v>0</v>
      </c>
      <c r="L407" s="110">
        <v>0</v>
      </c>
      <c r="M407" s="115">
        <v>0</v>
      </c>
      <c r="N407" s="110">
        <v>0</v>
      </c>
      <c r="O407" s="112">
        <v>0</v>
      </c>
      <c r="P407" s="110">
        <v>0</v>
      </c>
      <c r="Q407" s="112">
        <v>0</v>
      </c>
      <c r="R407" s="110">
        <v>0</v>
      </c>
      <c r="S407" s="116">
        <f t="shared" si="33"/>
        <v>0</v>
      </c>
      <c r="T407" s="97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94">
        <v>0</v>
      </c>
      <c r="E408" s="110">
        <v>0</v>
      </c>
      <c r="F408" s="110">
        <v>0</v>
      </c>
      <c r="G408" s="94">
        <v>0</v>
      </c>
      <c r="H408" s="110">
        <v>0</v>
      </c>
      <c r="I408" s="94">
        <v>0</v>
      </c>
      <c r="J408" s="110">
        <v>0</v>
      </c>
      <c r="K408" s="94">
        <v>0</v>
      </c>
      <c r="L408" s="110">
        <v>0</v>
      </c>
      <c r="M408" s="115">
        <v>0</v>
      </c>
      <c r="N408" s="110">
        <v>0</v>
      </c>
      <c r="O408" s="112">
        <v>0</v>
      </c>
      <c r="P408" s="110">
        <v>0</v>
      </c>
      <c r="Q408" s="112">
        <v>0</v>
      </c>
      <c r="R408" s="110">
        <v>0</v>
      </c>
      <c r="S408" s="116">
        <f t="shared" si="33"/>
        <v>0</v>
      </c>
      <c r="T408" s="97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94">
        <v>0</v>
      </c>
      <c r="E409" s="110">
        <v>0</v>
      </c>
      <c r="F409" s="110">
        <v>0</v>
      </c>
      <c r="G409" s="94">
        <v>0</v>
      </c>
      <c r="H409" s="110">
        <v>0</v>
      </c>
      <c r="I409" s="94">
        <v>0</v>
      </c>
      <c r="J409" s="110">
        <v>0</v>
      </c>
      <c r="K409" s="94">
        <v>0</v>
      </c>
      <c r="L409" s="110">
        <v>0</v>
      </c>
      <c r="M409" s="115">
        <v>0</v>
      </c>
      <c r="N409" s="110">
        <v>0</v>
      </c>
      <c r="O409" s="112">
        <v>0</v>
      </c>
      <c r="P409" s="110">
        <v>0</v>
      </c>
      <c r="Q409" s="112">
        <v>0</v>
      </c>
      <c r="R409" s="110">
        <v>0</v>
      </c>
      <c r="S409" s="116">
        <f t="shared" si="33"/>
        <v>0</v>
      </c>
      <c r="T409" s="97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94">
        <v>0</v>
      </c>
      <c r="E410" s="110">
        <v>0</v>
      </c>
      <c r="F410" s="110">
        <v>0</v>
      </c>
      <c r="G410" s="94">
        <v>0</v>
      </c>
      <c r="H410" s="110">
        <v>0</v>
      </c>
      <c r="I410" s="94">
        <v>0</v>
      </c>
      <c r="J410" s="110">
        <v>0</v>
      </c>
      <c r="K410" s="94">
        <v>0</v>
      </c>
      <c r="L410" s="110">
        <v>0</v>
      </c>
      <c r="M410" s="115">
        <v>0</v>
      </c>
      <c r="N410" s="110">
        <v>0</v>
      </c>
      <c r="O410" s="112">
        <v>0</v>
      </c>
      <c r="P410" s="110">
        <v>0</v>
      </c>
      <c r="Q410" s="112">
        <v>0</v>
      </c>
      <c r="R410" s="110">
        <v>0</v>
      </c>
      <c r="S410" s="116">
        <f t="shared" si="33"/>
        <v>0</v>
      </c>
      <c r="T410" s="97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94">
        <v>0</v>
      </c>
      <c r="E411" s="110">
        <v>0</v>
      </c>
      <c r="F411" s="110">
        <v>0</v>
      </c>
      <c r="G411" s="94">
        <v>0</v>
      </c>
      <c r="H411" s="110">
        <v>0</v>
      </c>
      <c r="I411" s="94">
        <v>0</v>
      </c>
      <c r="J411" s="110">
        <v>0</v>
      </c>
      <c r="K411" s="94">
        <v>0</v>
      </c>
      <c r="L411" s="110">
        <v>0</v>
      </c>
      <c r="M411" s="115">
        <v>0</v>
      </c>
      <c r="N411" s="110">
        <v>0</v>
      </c>
      <c r="O411" s="112">
        <v>0</v>
      </c>
      <c r="P411" s="110">
        <v>0</v>
      </c>
      <c r="Q411" s="112">
        <v>0</v>
      </c>
      <c r="R411" s="110">
        <v>0</v>
      </c>
      <c r="S411" s="116">
        <f t="shared" si="33"/>
        <v>0</v>
      </c>
      <c r="T411" s="97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94">
        <v>6.3355096186440694</v>
      </c>
      <c r="E412" s="94">
        <v>0</v>
      </c>
      <c r="F412" s="94">
        <v>0</v>
      </c>
      <c r="G412" s="94">
        <v>0</v>
      </c>
      <c r="H412" s="94">
        <v>0</v>
      </c>
      <c r="I412" s="94">
        <v>0</v>
      </c>
      <c r="J412" s="94">
        <v>0</v>
      </c>
      <c r="K412" s="94">
        <v>0</v>
      </c>
      <c r="L412" s="94">
        <v>0</v>
      </c>
      <c r="M412" s="115">
        <v>0</v>
      </c>
      <c r="N412" s="94">
        <v>0</v>
      </c>
      <c r="O412" s="96">
        <v>0</v>
      </c>
      <c r="P412" s="94">
        <v>0</v>
      </c>
      <c r="Q412" s="96">
        <v>0</v>
      </c>
      <c r="R412" s="94">
        <v>0</v>
      </c>
      <c r="S412" s="116">
        <f t="shared" si="33"/>
        <v>0</v>
      </c>
      <c r="T412" s="97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94">
        <v>0</v>
      </c>
      <c r="E413" s="94">
        <v>0</v>
      </c>
      <c r="F413" s="94">
        <v>0</v>
      </c>
      <c r="G413" s="94">
        <v>0</v>
      </c>
      <c r="H413" s="94">
        <v>0</v>
      </c>
      <c r="I413" s="94">
        <v>0</v>
      </c>
      <c r="J413" s="94">
        <v>0</v>
      </c>
      <c r="K413" s="94">
        <v>0</v>
      </c>
      <c r="L413" s="94">
        <v>0</v>
      </c>
      <c r="M413" s="115">
        <v>0</v>
      </c>
      <c r="N413" s="94">
        <v>0</v>
      </c>
      <c r="O413" s="96">
        <v>0</v>
      </c>
      <c r="P413" s="94">
        <v>0</v>
      </c>
      <c r="Q413" s="96">
        <v>0</v>
      </c>
      <c r="R413" s="94">
        <v>0</v>
      </c>
      <c r="S413" s="116">
        <f t="shared" si="33"/>
        <v>0</v>
      </c>
      <c r="T413" s="97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94">
        <v>0</v>
      </c>
      <c r="E414" s="110">
        <v>0</v>
      </c>
      <c r="F414" s="110">
        <v>0</v>
      </c>
      <c r="G414" s="94">
        <v>0</v>
      </c>
      <c r="H414" s="110">
        <v>0</v>
      </c>
      <c r="I414" s="94">
        <v>0</v>
      </c>
      <c r="J414" s="110">
        <v>0</v>
      </c>
      <c r="K414" s="94">
        <v>0</v>
      </c>
      <c r="L414" s="110">
        <v>0</v>
      </c>
      <c r="M414" s="115">
        <v>0</v>
      </c>
      <c r="N414" s="110">
        <v>0</v>
      </c>
      <c r="O414" s="112">
        <v>0</v>
      </c>
      <c r="P414" s="110">
        <v>0</v>
      </c>
      <c r="Q414" s="112">
        <v>0</v>
      </c>
      <c r="R414" s="110">
        <v>0</v>
      </c>
      <c r="S414" s="116">
        <f t="shared" si="33"/>
        <v>0</v>
      </c>
      <c r="T414" s="97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94">
        <v>0</v>
      </c>
      <c r="E415" s="110">
        <v>0</v>
      </c>
      <c r="F415" s="110">
        <v>0</v>
      </c>
      <c r="G415" s="94">
        <v>0</v>
      </c>
      <c r="H415" s="110">
        <v>0</v>
      </c>
      <c r="I415" s="94">
        <v>0</v>
      </c>
      <c r="J415" s="110">
        <v>0</v>
      </c>
      <c r="K415" s="94">
        <v>0</v>
      </c>
      <c r="L415" s="110">
        <v>0</v>
      </c>
      <c r="M415" s="115">
        <v>0</v>
      </c>
      <c r="N415" s="110">
        <v>0</v>
      </c>
      <c r="O415" s="112">
        <v>0</v>
      </c>
      <c r="P415" s="110">
        <v>0</v>
      </c>
      <c r="Q415" s="112">
        <v>0</v>
      </c>
      <c r="R415" s="110">
        <v>0</v>
      </c>
      <c r="S415" s="116">
        <f t="shared" si="33"/>
        <v>0</v>
      </c>
      <c r="T415" s="97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94">
        <v>0</v>
      </c>
      <c r="E416" s="110">
        <v>0</v>
      </c>
      <c r="F416" s="110">
        <v>0</v>
      </c>
      <c r="G416" s="94">
        <v>0</v>
      </c>
      <c r="H416" s="110">
        <v>0</v>
      </c>
      <c r="I416" s="94">
        <v>0</v>
      </c>
      <c r="J416" s="110">
        <v>0</v>
      </c>
      <c r="K416" s="94">
        <v>0</v>
      </c>
      <c r="L416" s="110">
        <v>0</v>
      </c>
      <c r="M416" s="115">
        <v>0</v>
      </c>
      <c r="N416" s="110">
        <v>0</v>
      </c>
      <c r="O416" s="112">
        <v>0</v>
      </c>
      <c r="P416" s="110">
        <v>0</v>
      </c>
      <c r="Q416" s="112">
        <v>0</v>
      </c>
      <c r="R416" s="110">
        <v>0</v>
      </c>
      <c r="S416" s="116">
        <f t="shared" si="33"/>
        <v>0</v>
      </c>
      <c r="T416" s="97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94">
        <v>0</v>
      </c>
      <c r="E417" s="110">
        <v>0</v>
      </c>
      <c r="F417" s="110">
        <v>0</v>
      </c>
      <c r="G417" s="94">
        <v>0</v>
      </c>
      <c r="H417" s="110">
        <v>0</v>
      </c>
      <c r="I417" s="94">
        <v>0</v>
      </c>
      <c r="J417" s="110">
        <v>0</v>
      </c>
      <c r="K417" s="94">
        <v>0</v>
      </c>
      <c r="L417" s="110">
        <v>0</v>
      </c>
      <c r="M417" s="115">
        <v>0</v>
      </c>
      <c r="N417" s="110">
        <v>0</v>
      </c>
      <c r="O417" s="112">
        <v>0</v>
      </c>
      <c r="P417" s="110">
        <v>0</v>
      </c>
      <c r="Q417" s="112">
        <v>0</v>
      </c>
      <c r="R417" s="110">
        <v>0</v>
      </c>
      <c r="S417" s="116">
        <f t="shared" si="33"/>
        <v>0</v>
      </c>
      <c r="T417" s="97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94">
        <v>6.3355096186440694</v>
      </c>
      <c r="E418" s="110">
        <v>0</v>
      </c>
      <c r="F418" s="110">
        <v>0</v>
      </c>
      <c r="G418" s="94">
        <v>0</v>
      </c>
      <c r="H418" s="110">
        <v>0</v>
      </c>
      <c r="I418" s="94">
        <v>0</v>
      </c>
      <c r="J418" s="110">
        <v>0</v>
      </c>
      <c r="K418" s="94">
        <v>0</v>
      </c>
      <c r="L418" s="110">
        <v>0</v>
      </c>
      <c r="M418" s="115">
        <v>0</v>
      </c>
      <c r="N418" s="110">
        <v>0</v>
      </c>
      <c r="O418" s="112">
        <v>0</v>
      </c>
      <c r="P418" s="110">
        <v>0</v>
      </c>
      <c r="Q418" s="112">
        <v>0</v>
      </c>
      <c r="R418" s="110">
        <v>0</v>
      </c>
      <c r="S418" s="116">
        <f t="shared" si="33"/>
        <v>0</v>
      </c>
      <c r="T418" s="97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94">
        <v>0</v>
      </c>
      <c r="E419" s="110">
        <v>0</v>
      </c>
      <c r="F419" s="110">
        <v>0</v>
      </c>
      <c r="G419" s="94">
        <v>0</v>
      </c>
      <c r="H419" s="110">
        <v>0</v>
      </c>
      <c r="I419" s="94">
        <v>0</v>
      </c>
      <c r="J419" s="110">
        <v>0</v>
      </c>
      <c r="K419" s="94">
        <v>0</v>
      </c>
      <c r="L419" s="110">
        <v>0</v>
      </c>
      <c r="M419" s="115">
        <v>0</v>
      </c>
      <c r="N419" s="110">
        <v>0</v>
      </c>
      <c r="O419" s="112">
        <v>0</v>
      </c>
      <c r="P419" s="110">
        <v>0</v>
      </c>
      <c r="Q419" s="112">
        <v>0</v>
      </c>
      <c r="R419" s="110">
        <v>0</v>
      </c>
      <c r="S419" s="116">
        <f t="shared" si="33"/>
        <v>0</v>
      </c>
      <c r="T419" s="97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94">
        <v>0</v>
      </c>
      <c r="E420" s="110">
        <v>0</v>
      </c>
      <c r="F420" s="110">
        <v>0</v>
      </c>
      <c r="G420" s="94">
        <v>0</v>
      </c>
      <c r="H420" s="110">
        <v>0</v>
      </c>
      <c r="I420" s="94">
        <v>0</v>
      </c>
      <c r="J420" s="110">
        <v>0</v>
      </c>
      <c r="K420" s="94">
        <v>0</v>
      </c>
      <c r="L420" s="110">
        <v>0</v>
      </c>
      <c r="M420" s="115">
        <v>0</v>
      </c>
      <c r="N420" s="110">
        <v>0</v>
      </c>
      <c r="O420" s="112">
        <v>0</v>
      </c>
      <c r="P420" s="110">
        <v>0</v>
      </c>
      <c r="Q420" s="112">
        <v>0</v>
      </c>
      <c r="R420" s="110">
        <v>0</v>
      </c>
      <c r="S420" s="116">
        <f t="shared" si="33"/>
        <v>0</v>
      </c>
      <c r="T420" s="97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94">
        <v>0</v>
      </c>
      <c r="E421" s="110">
        <v>0</v>
      </c>
      <c r="F421" s="110">
        <v>0</v>
      </c>
      <c r="G421" s="94">
        <v>0</v>
      </c>
      <c r="H421" s="110">
        <v>0</v>
      </c>
      <c r="I421" s="94">
        <v>0</v>
      </c>
      <c r="J421" s="110">
        <v>0</v>
      </c>
      <c r="K421" s="94">
        <v>0</v>
      </c>
      <c r="L421" s="110">
        <v>0</v>
      </c>
      <c r="M421" s="115">
        <v>0</v>
      </c>
      <c r="N421" s="110">
        <v>0</v>
      </c>
      <c r="O421" s="112">
        <v>0</v>
      </c>
      <c r="P421" s="110">
        <v>0</v>
      </c>
      <c r="Q421" s="112">
        <v>0</v>
      </c>
      <c r="R421" s="110">
        <v>0</v>
      </c>
      <c r="S421" s="116">
        <f t="shared" si="33"/>
        <v>0</v>
      </c>
      <c r="T421" s="97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94">
        <v>0</v>
      </c>
      <c r="E422" s="94">
        <v>0</v>
      </c>
      <c r="F422" s="94">
        <v>0</v>
      </c>
      <c r="G422" s="94">
        <v>0</v>
      </c>
      <c r="H422" s="94">
        <v>0</v>
      </c>
      <c r="I422" s="94">
        <v>0</v>
      </c>
      <c r="J422" s="94">
        <v>0</v>
      </c>
      <c r="K422" s="94">
        <v>0</v>
      </c>
      <c r="L422" s="94">
        <v>0</v>
      </c>
      <c r="M422" s="115">
        <v>0</v>
      </c>
      <c r="N422" s="94">
        <v>0</v>
      </c>
      <c r="O422" s="96">
        <v>0</v>
      </c>
      <c r="P422" s="94">
        <v>0</v>
      </c>
      <c r="Q422" s="96">
        <v>0</v>
      </c>
      <c r="R422" s="94">
        <v>0</v>
      </c>
      <c r="S422" s="116">
        <f t="shared" si="33"/>
        <v>0</v>
      </c>
      <c r="T422" s="97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94">
        <v>0</v>
      </c>
      <c r="E423" s="110">
        <v>0</v>
      </c>
      <c r="F423" s="110">
        <v>0</v>
      </c>
      <c r="G423" s="94">
        <v>0</v>
      </c>
      <c r="H423" s="110">
        <v>0</v>
      </c>
      <c r="I423" s="94">
        <v>0</v>
      </c>
      <c r="J423" s="110">
        <v>0</v>
      </c>
      <c r="K423" s="94">
        <v>0</v>
      </c>
      <c r="L423" s="110">
        <v>0</v>
      </c>
      <c r="M423" s="115">
        <v>0</v>
      </c>
      <c r="N423" s="110">
        <v>0</v>
      </c>
      <c r="O423" s="112">
        <v>0</v>
      </c>
      <c r="P423" s="110">
        <v>0</v>
      </c>
      <c r="Q423" s="112">
        <v>0</v>
      </c>
      <c r="R423" s="110">
        <v>0</v>
      </c>
      <c r="S423" s="116">
        <f t="shared" si="33"/>
        <v>0</v>
      </c>
      <c r="T423" s="97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94">
        <v>0</v>
      </c>
      <c r="E424" s="110">
        <v>0</v>
      </c>
      <c r="F424" s="110">
        <v>0</v>
      </c>
      <c r="G424" s="94">
        <v>0</v>
      </c>
      <c r="H424" s="110">
        <v>0</v>
      </c>
      <c r="I424" s="94">
        <v>0</v>
      </c>
      <c r="J424" s="110">
        <v>0</v>
      </c>
      <c r="K424" s="94">
        <v>0</v>
      </c>
      <c r="L424" s="110">
        <v>0</v>
      </c>
      <c r="M424" s="115">
        <v>0</v>
      </c>
      <c r="N424" s="110">
        <v>0</v>
      </c>
      <c r="O424" s="112">
        <v>0</v>
      </c>
      <c r="P424" s="110">
        <v>0</v>
      </c>
      <c r="Q424" s="112">
        <v>0</v>
      </c>
      <c r="R424" s="110">
        <v>0</v>
      </c>
      <c r="S424" s="116">
        <f t="shared" si="33"/>
        <v>0</v>
      </c>
      <c r="T424" s="97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94">
        <v>208.20393317866785</v>
      </c>
      <c r="E425" s="92">
        <v>272.22274199999998</v>
      </c>
      <c r="F425" s="92">
        <v>250.14250499999997</v>
      </c>
      <c r="G425" s="94">
        <v>416.95519300000001</v>
      </c>
      <c r="H425" s="92">
        <v>409.65476799999999</v>
      </c>
      <c r="I425" s="94">
        <v>476.79727499999996</v>
      </c>
      <c r="J425" s="92">
        <v>391.78241200000002</v>
      </c>
      <c r="K425" s="94">
        <v>372.88829400000003</v>
      </c>
      <c r="L425" s="92">
        <v>400.88615600000003</v>
      </c>
      <c r="M425" s="115">
        <v>471.70334299999996</v>
      </c>
      <c r="N425" s="92">
        <v>535.31739200000004</v>
      </c>
      <c r="O425" s="95">
        <v>0</v>
      </c>
      <c r="P425" s="92">
        <v>527.57903899999997</v>
      </c>
      <c r="Q425" s="95">
        <v>0</v>
      </c>
      <c r="R425" s="92">
        <v>525.46016999999995</v>
      </c>
      <c r="S425" s="116">
        <f t="shared" si="33"/>
        <v>1321.3889119999999</v>
      </c>
      <c r="T425" s="97">
        <f t="shared" si="34"/>
        <v>2381.025169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94">
        <v>0</v>
      </c>
      <c r="E426" s="110">
        <v>0</v>
      </c>
      <c r="F426" s="110">
        <v>0</v>
      </c>
      <c r="G426" s="94">
        <v>0</v>
      </c>
      <c r="H426" s="110">
        <v>0</v>
      </c>
      <c r="I426" s="94">
        <v>0</v>
      </c>
      <c r="J426" s="110">
        <v>0</v>
      </c>
      <c r="K426" s="94">
        <v>0</v>
      </c>
      <c r="L426" s="110">
        <v>0</v>
      </c>
      <c r="M426" s="115">
        <v>0</v>
      </c>
      <c r="N426" s="110">
        <v>0</v>
      </c>
      <c r="O426" s="95">
        <v>0</v>
      </c>
      <c r="P426" s="110">
        <v>0</v>
      </c>
      <c r="Q426" s="95">
        <v>0</v>
      </c>
      <c r="R426" s="110">
        <v>0</v>
      </c>
      <c r="S426" s="116">
        <f t="shared" si="33"/>
        <v>0</v>
      </c>
      <c r="T426" s="97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94">
        <v>0</v>
      </c>
      <c r="E427" s="110">
        <v>0</v>
      </c>
      <c r="F427" s="110">
        <v>0</v>
      </c>
      <c r="G427" s="94">
        <v>0</v>
      </c>
      <c r="H427" s="110">
        <v>0</v>
      </c>
      <c r="I427" s="94">
        <v>0</v>
      </c>
      <c r="J427" s="110">
        <v>0</v>
      </c>
      <c r="K427" s="94">
        <v>0</v>
      </c>
      <c r="L427" s="110">
        <v>0</v>
      </c>
      <c r="M427" s="115">
        <v>0</v>
      </c>
      <c r="N427" s="110">
        <v>0</v>
      </c>
      <c r="O427" s="112">
        <v>0</v>
      </c>
      <c r="P427" s="110">
        <v>0</v>
      </c>
      <c r="Q427" s="112">
        <v>0</v>
      </c>
      <c r="R427" s="110">
        <v>0</v>
      </c>
      <c r="S427" s="116">
        <f t="shared" si="33"/>
        <v>0</v>
      </c>
      <c r="T427" s="97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94">
        <v>0</v>
      </c>
      <c r="E428" s="110">
        <v>0</v>
      </c>
      <c r="F428" s="110">
        <v>0</v>
      </c>
      <c r="G428" s="94">
        <v>0</v>
      </c>
      <c r="H428" s="110">
        <v>0</v>
      </c>
      <c r="I428" s="94">
        <v>0</v>
      </c>
      <c r="J428" s="110">
        <v>0</v>
      </c>
      <c r="K428" s="94">
        <v>0</v>
      </c>
      <c r="L428" s="110">
        <v>0</v>
      </c>
      <c r="M428" s="115">
        <v>0</v>
      </c>
      <c r="N428" s="110">
        <v>0</v>
      </c>
      <c r="O428" s="112">
        <v>0</v>
      </c>
      <c r="P428" s="110">
        <v>0</v>
      </c>
      <c r="Q428" s="112">
        <v>0</v>
      </c>
      <c r="R428" s="110">
        <v>0</v>
      </c>
      <c r="S428" s="116">
        <f t="shared" si="33"/>
        <v>0</v>
      </c>
      <c r="T428" s="97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9">
        <v>35.784999999999997</v>
      </c>
      <c r="E429" s="109">
        <v>41.813319999999997</v>
      </c>
      <c r="F429" s="109">
        <f>F430+F431+F432+F433+F434+F439+F440</f>
        <v>2.0300634899999999</v>
      </c>
      <c r="G429" s="109">
        <v>535.52544599999999</v>
      </c>
      <c r="H429" s="109">
        <f>H430+H431+H432+H433+H434+H439+H440</f>
        <v>55</v>
      </c>
      <c r="I429" s="109">
        <v>758.56</v>
      </c>
      <c r="J429" s="109">
        <f>J430+J431+J432+J433+J434+J439+J440</f>
        <v>0</v>
      </c>
      <c r="K429" s="109">
        <v>0</v>
      </c>
      <c r="L429" s="109">
        <f>L430+L431+L432+L433+L434+L439+L440</f>
        <v>0</v>
      </c>
      <c r="M429" s="111">
        <v>0</v>
      </c>
      <c r="N429" s="109">
        <f>N430+N431+N432+N433+N434+N439+N440</f>
        <v>0</v>
      </c>
      <c r="O429" s="117">
        <v>0</v>
      </c>
      <c r="P429" s="109">
        <f>P430+P431+P432+P433+P434+P439+P440</f>
        <v>0</v>
      </c>
      <c r="Q429" s="117">
        <v>0</v>
      </c>
      <c r="R429" s="109">
        <f>R430+R431+R432+R433+R434+R439+R440</f>
        <v>0</v>
      </c>
      <c r="S429" s="113">
        <f t="shared" si="33"/>
        <v>758.56</v>
      </c>
      <c r="T429" s="114">
        <f t="shared" si="34"/>
        <v>0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94">
        <v>35.784999999999997</v>
      </c>
      <c r="E430" s="92">
        <v>41.813319999999997</v>
      </c>
      <c r="F430" s="92">
        <v>2.0300634899999999</v>
      </c>
      <c r="G430" s="94">
        <v>535.52544599999999</v>
      </c>
      <c r="H430" s="92">
        <v>55</v>
      </c>
      <c r="I430" s="94">
        <v>758.56</v>
      </c>
      <c r="J430" s="92">
        <v>0</v>
      </c>
      <c r="K430" s="94">
        <v>0</v>
      </c>
      <c r="L430" s="92">
        <v>0</v>
      </c>
      <c r="M430" s="115">
        <v>0</v>
      </c>
      <c r="N430" s="92">
        <v>0</v>
      </c>
      <c r="O430" s="95">
        <v>0</v>
      </c>
      <c r="P430" s="92">
        <v>0</v>
      </c>
      <c r="Q430" s="95">
        <v>0</v>
      </c>
      <c r="R430" s="92">
        <v>0</v>
      </c>
      <c r="S430" s="116">
        <f t="shared" si="33"/>
        <v>758.56</v>
      </c>
      <c r="T430" s="97">
        <f t="shared" si="34"/>
        <v>0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94">
        <v>0</v>
      </c>
      <c r="E431" s="110">
        <v>0</v>
      </c>
      <c r="F431" s="110">
        <v>0</v>
      </c>
      <c r="G431" s="94">
        <v>0</v>
      </c>
      <c r="H431" s="110">
        <v>0</v>
      </c>
      <c r="I431" s="94">
        <v>0</v>
      </c>
      <c r="J431" s="110">
        <v>0</v>
      </c>
      <c r="K431" s="94">
        <v>0</v>
      </c>
      <c r="L431" s="110">
        <v>0</v>
      </c>
      <c r="M431" s="115">
        <v>0</v>
      </c>
      <c r="N431" s="110">
        <v>0</v>
      </c>
      <c r="O431" s="112">
        <v>0</v>
      </c>
      <c r="P431" s="110">
        <v>0</v>
      </c>
      <c r="Q431" s="112">
        <v>0</v>
      </c>
      <c r="R431" s="110">
        <v>0</v>
      </c>
      <c r="S431" s="116">
        <f t="shared" si="33"/>
        <v>0</v>
      </c>
      <c r="T431" s="97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94">
        <v>0</v>
      </c>
      <c r="E432" s="110">
        <v>0</v>
      </c>
      <c r="F432" s="110">
        <v>0</v>
      </c>
      <c r="G432" s="94">
        <v>0</v>
      </c>
      <c r="H432" s="110">
        <v>0</v>
      </c>
      <c r="I432" s="94">
        <v>0</v>
      </c>
      <c r="J432" s="110">
        <v>0</v>
      </c>
      <c r="K432" s="94">
        <v>0</v>
      </c>
      <c r="L432" s="110">
        <v>0</v>
      </c>
      <c r="M432" s="115">
        <v>0</v>
      </c>
      <c r="N432" s="110">
        <v>0</v>
      </c>
      <c r="O432" s="112">
        <v>0</v>
      </c>
      <c r="P432" s="110">
        <v>0</v>
      </c>
      <c r="Q432" s="112">
        <v>0</v>
      </c>
      <c r="R432" s="110">
        <v>0</v>
      </c>
      <c r="S432" s="116">
        <f t="shared" si="33"/>
        <v>0</v>
      </c>
      <c r="T432" s="97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94">
        <v>0</v>
      </c>
      <c r="E433" s="110">
        <v>0</v>
      </c>
      <c r="F433" s="110">
        <v>0</v>
      </c>
      <c r="G433" s="94">
        <v>0</v>
      </c>
      <c r="H433" s="110">
        <v>0</v>
      </c>
      <c r="I433" s="94">
        <v>0</v>
      </c>
      <c r="J433" s="110">
        <v>0</v>
      </c>
      <c r="K433" s="94">
        <v>0</v>
      </c>
      <c r="L433" s="110">
        <v>0</v>
      </c>
      <c r="M433" s="115">
        <v>0</v>
      </c>
      <c r="N433" s="110">
        <v>0</v>
      </c>
      <c r="O433" s="112">
        <v>0</v>
      </c>
      <c r="P433" s="110">
        <v>0</v>
      </c>
      <c r="Q433" s="112">
        <v>0</v>
      </c>
      <c r="R433" s="110">
        <v>0</v>
      </c>
      <c r="S433" s="116">
        <f t="shared" si="33"/>
        <v>0</v>
      </c>
      <c r="T433" s="97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94">
        <v>0</v>
      </c>
      <c r="E434" s="94">
        <v>0</v>
      </c>
      <c r="F434" s="94">
        <v>0</v>
      </c>
      <c r="G434" s="94">
        <v>0</v>
      </c>
      <c r="H434" s="94">
        <v>0</v>
      </c>
      <c r="I434" s="94">
        <v>0</v>
      </c>
      <c r="J434" s="94">
        <v>0</v>
      </c>
      <c r="K434" s="94">
        <v>0</v>
      </c>
      <c r="L434" s="94">
        <v>0</v>
      </c>
      <c r="M434" s="115">
        <v>0</v>
      </c>
      <c r="N434" s="94">
        <v>0</v>
      </c>
      <c r="O434" s="96">
        <v>0</v>
      </c>
      <c r="P434" s="94">
        <v>0</v>
      </c>
      <c r="Q434" s="96">
        <v>0</v>
      </c>
      <c r="R434" s="94">
        <v>0</v>
      </c>
      <c r="S434" s="116">
        <f t="shared" si="33"/>
        <v>0</v>
      </c>
      <c r="T434" s="97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94">
        <v>0</v>
      </c>
      <c r="E435" s="92">
        <v>0</v>
      </c>
      <c r="F435" s="92">
        <v>0</v>
      </c>
      <c r="G435" s="94">
        <v>0</v>
      </c>
      <c r="H435" s="92">
        <v>0</v>
      </c>
      <c r="I435" s="94">
        <v>0</v>
      </c>
      <c r="J435" s="92">
        <v>0</v>
      </c>
      <c r="K435" s="94">
        <v>0</v>
      </c>
      <c r="L435" s="92">
        <v>0</v>
      </c>
      <c r="M435" s="115">
        <v>0</v>
      </c>
      <c r="N435" s="92">
        <v>0</v>
      </c>
      <c r="O435" s="95">
        <v>0</v>
      </c>
      <c r="P435" s="92">
        <v>0</v>
      </c>
      <c r="Q435" s="95">
        <v>0</v>
      </c>
      <c r="R435" s="92">
        <v>0</v>
      </c>
      <c r="S435" s="116">
        <f t="shared" ref="S435:S441" si="35">I435+K435+M435</f>
        <v>0</v>
      </c>
      <c r="T435" s="97">
        <f t="shared" ref="T435:T441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94">
        <v>0</v>
      </c>
      <c r="E436" s="110">
        <v>0</v>
      </c>
      <c r="F436" s="110">
        <v>0</v>
      </c>
      <c r="G436" s="94">
        <v>0</v>
      </c>
      <c r="H436" s="110">
        <v>0</v>
      </c>
      <c r="I436" s="94">
        <v>0</v>
      </c>
      <c r="J436" s="110">
        <v>0</v>
      </c>
      <c r="K436" s="94">
        <v>0</v>
      </c>
      <c r="L436" s="110">
        <v>0</v>
      </c>
      <c r="M436" s="115">
        <v>0</v>
      </c>
      <c r="N436" s="110">
        <v>0</v>
      </c>
      <c r="O436" s="112">
        <v>0</v>
      </c>
      <c r="P436" s="110">
        <v>0</v>
      </c>
      <c r="Q436" s="112">
        <v>0</v>
      </c>
      <c r="R436" s="110">
        <v>0</v>
      </c>
      <c r="S436" s="116">
        <f t="shared" si="35"/>
        <v>0</v>
      </c>
      <c r="T436" s="97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94">
        <v>0</v>
      </c>
      <c r="E437" s="92">
        <v>0</v>
      </c>
      <c r="F437" s="92">
        <v>0</v>
      </c>
      <c r="G437" s="94">
        <v>0</v>
      </c>
      <c r="H437" s="92">
        <v>0</v>
      </c>
      <c r="I437" s="94">
        <v>0</v>
      </c>
      <c r="J437" s="92">
        <v>0</v>
      </c>
      <c r="K437" s="94">
        <v>0</v>
      </c>
      <c r="L437" s="92">
        <v>0</v>
      </c>
      <c r="M437" s="115">
        <v>0</v>
      </c>
      <c r="N437" s="92">
        <v>0</v>
      </c>
      <c r="O437" s="95">
        <v>0</v>
      </c>
      <c r="P437" s="92">
        <v>0</v>
      </c>
      <c r="Q437" s="95">
        <v>0</v>
      </c>
      <c r="R437" s="92">
        <v>0</v>
      </c>
      <c r="S437" s="116">
        <f t="shared" si="35"/>
        <v>0</v>
      </c>
      <c r="T437" s="97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94">
        <v>0</v>
      </c>
      <c r="E438" s="110">
        <v>0</v>
      </c>
      <c r="F438" s="110">
        <v>0</v>
      </c>
      <c r="G438" s="94">
        <v>0</v>
      </c>
      <c r="H438" s="110">
        <v>0</v>
      </c>
      <c r="I438" s="94">
        <v>0</v>
      </c>
      <c r="J438" s="110">
        <v>0</v>
      </c>
      <c r="K438" s="94">
        <v>0</v>
      </c>
      <c r="L438" s="110">
        <v>0</v>
      </c>
      <c r="M438" s="115">
        <v>0</v>
      </c>
      <c r="N438" s="110">
        <v>0</v>
      </c>
      <c r="O438" s="112">
        <v>0</v>
      </c>
      <c r="P438" s="110">
        <v>0</v>
      </c>
      <c r="Q438" s="112">
        <v>0</v>
      </c>
      <c r="R438" s="110">
        <v>0</v>
      </c>
      <c r="S438" s="116">
        <f t="shared" si="35"/>
        <v>0</v>
      </c>
      <c r="T438" s="97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94">
        <v>0</v>
      </c>
      <c r="E439" s="110">
        <v>0</v>
      </c>
      <c r="F439" s="110">
        <v>0</v>
      </c>
      <c r="G439" s="94">
        <v>0</v>
      </c>
      <c r="H439" s="110">
        <v>0</v>
      </c>
      <c r="I439" s="94">
        <v>0</v>
      </c>
      <c r="J439" s="110">
        <v>0</v>
      </c>
      <c r="K439" s="94">
        <v>0</v>
      </c>
      <c r="L439" s="110">
        <v>0</v>
      </c>
      <c r="M439" s="115">
        <v>0</v>
      </c>
      <c r="N439" s="110">
        <v>0</v>
      </c>
      <c r="O439" s="112">
        <v>0</v>
      </c>
      <c r="P439" s="110">
        <v>0</v>
      </c>
      <c r="Q439" s="112">
        <v>0</v>
      </c>
      <c r="R439" s="110">
        <v>0</v>
      </c>
      <c r="S439" s="116">
        <f t="shared" si="35"/>
        <v>0</v>
      </c>
      <c r="T439" s="97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8">
        <v>0</v>
      </c>
      <c r="E440" s="92">
        <v>0</v>
      </c>
      <c r="F440" s="92">
        <v>0</v>
      </c>
      <c r="G440" s="118">
        <v>0</v>
      </c>
      <c r="H440" s="92">
        <v>0</v>
      </c>
      <c r="I440" s="118">
        <v>0</v>
      </c>
      <c r="J440" s="92">
        <v>0</v>
      </c>
      <c r="K440" s="118">
        <v>0</v>
      </c>
      <c r="L440" s="92">
        <v>0</v>
      </c>
      <c r="M440" s="119">
        <v>0</v>
      </c>
      <c r="N440" s="92">
        <v>0</v>
      </c>
      <c r="O440" s="120">
        <v>0</v>
      </c>
      <c r="P440" s="92">
        <v>0</v>
      </c>
      <c r="Q440" s="120">
        <v>0</v>
      </c>
      <c r="R440" s="92">
        <v>0</v>
      </c>
      <c r="S440" s="121">
        <f t="shared" si="35"/>
        <v>0</v>
      </c>
      <c r="T440" s="122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3"/>
      <c r="E441" s="124"/>
      <c r="F441" s="124"/>
      <c r="G441" s="123"/>
      <c r="H441" s="124"/>
      <c r="I441" s="123"/>
      <c r="J441" s="124"/>
      <c r="K441" s="123"/>
      <c r="L441" s="124"/>
      <c r="M441" s="125"/>
      <c r="N441" s="124"/>
      <c r="O441" s="126"/>
      <c r="P441" s="124"/>
      <c r="Q441" s="126"/>
      <c r="R441" s="124"/>
      <c r="S441" s="127"/>
      <c r="T441" s="128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29">
        <v>723.6511868783997</v>
      </c>
      <c r="E442" s="130">
        <v>989.07635199999993</v>
      </c>
      <c r="F442" s="130">
        <v>908.64600399999995</v>
      </c>
      <c r="G442" s="129">
        <v>688.301964</v>
      </c>
      <c r="H442" s="130">
        <v>897.25388600000008</v>
      </c>
      <c r="I442" s="129">
        <v>846.29898600000001</v>
      </c>
      <c r="J442" s="130">
        <v>655.53182600000002</v>
      </c>
      <c r="K442" s="129">
        <v>779.53972499999998</v>
      </c>
      <c r="L442" s="130">
        <v>755.58198400000003</v>
      </c>
      <c r="M442" s="131">
        <v>728.10329899999999</v>
      </c>
      <c r="N442" s="130">
        <v>706.99588100000005</v>
      </c>
      <c r="O442" s="132">
        <v>0</v>
      </c>
      <c r="P442" s="130">
        <v>705.70676800000001</v>
      </c>
      <c r="Q442" s="132">
        <v>0</v>
      </c>
      <c r="R442" s="130">
        <v>765.35764700000004</v>
      </c>
      <c r="S442" s="133">
        <f t="shared" ref="S442:S449" si="37">I442+K442+M442</f>
        <v>2353.9420099999998</v>
      </c>
      <c r="T442" s="134">
        <f t="shared" ref="T442:T449" si="38">J442+L442+N442+P442+R442</f>
        <v>3589.1741060000004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5">
        <v>104.37138296610169</v>
      </c>
      <c r="E443" s="136">
        <v>274.519294</v>
      </c>
      <c r="F443" s="136">
        <v>21.273679000000001</v>
      </c>
      <c r="G443" s="135">
        <v>436.06124200000005</v>
      </c>
      <c r="H443" s="136">
        <v>518.143957</v>
      </c>
      <c r="I443" s="135">
        <v>474.60791999999998</v>
      </c>
      <c r="J443" s="136">
        <v>189.58575099999999</v>
      </c>
      <c r="K443" s="135">
        <v>523.72167899999999</v>
      </c>
      <c r="L443" s="136">
        <v>322.97199999999998</v>
      </c>
      <c r="M443" s="137">
        <v>525.25937899999997</v>
      </c>
      <c r="N443" s="136">
        <v>498.64599599999997</v>
      </c>
      <c r="O443" s="138">
        <v>0</v>
      </c>
      <c r="P443" s="136">
        <v>498.56436500000001</v>
      </c>
      <c r="Q443" s="138">
        <v>0</v>
      </c>
      <c r="R443" s="136">
        <v>548.87022400000001</v>
      </c>
      <c r="S443" s="139">
        <f t="shared" si="37"/>
        <v>1523.5889779999998</v>
      </c>
      <c r="T443" s="140">
        <f t="shared" si="38"/>
        <v>2058.638336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5">
        <v>511.23906339983</v>
      </c>
      <c r="E444" s="136">
        <v>569.50038199999995</v>
      </c>
      <c r="F444" s="136">
        <v>740.15756199999998</v>
      </c>
      <c r="G444" s="135">
        <v>148.14473100000001</v>
      </c>
      <c r="H444" s="136">
        <v>219.86991399999999</v>
      </c>
      <c r="I444" s="135">
        <v>243.85520600000001</v>
      </c>
      <c r="J444" s="136">
        <v>360.25980200000004</v>
      </c>
      <c r="K444" s="135">
        <v>138.46839300000002</v>
      </c>
      <c r="L444" s="136">
        <v>309.73713900000001</v>
      </c>
      <c r="M444" s="137">
        <v>93.566974000000002</v>
      </c>
      <c r="N444" s="136">
        <v>91.712831000000008</v>
      </c>
      <c r="O444" s="138">
        <v>0</v>
      </c>
      <c r="P444" s="136">
        <v>91.712834000000001</v>
      </c>
      <c r="Q444" s="138">
        <v>0</v>
      </c>
      <c r="R444" s="136">
        <v>91.712834000000001</v>
      </c>
      <c r="S444" s="139">
        <f t="shared" si="37"/>
        <v>475.89057300000007</v>
      </c>
      <c r="T444" s="140">
        <f t="shared" si="38"/>
        <v>945.13544000000024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5">
        <v>0</v>
      </c>
      <c r="E445" s="136">
        <v>0</v>
      </c>
      <c r="F445" s="136">
        <v>0</v>
      </c>
      <c r="G445" s="135">
        <v>0</v>
      </c>
      <c r="H445" s="136">
        <v>12.467797000000001</v>
      </c>
      <c r="I445" s="135">
        <v>0</v>
      </c>
      <c r="J445" s="136">
        <v>0</v>
      </c>
      <c r="K445" s="135">
        <v>0</v>
      </c>
      <c r="L445" s="136">
        <v>0</v>
      </c>
      <c r="M445" s="137">
        <v>0</v>
      </c>
      <c r="N445" s="136">
        <v>0</v>
      </c>
      <c r="O445" s="138">
        <v>0</v>
      </c>
      <c r="P445" s="136">
        <v>0</v>
      </c>
      <c r="Q445" s="138">
        <v>0</v>
      </c>
      <c r="R445" s="136">
        <v>0</v>
      </c>
      <c r="S445" s="139">
        <f t="shared" si="37"/>
        <v>0</v>
      </c>
      <c r="T445" s="140">
        <f t="shared" si="38"/>
        <v>0</v>
      </c>
    </row>
    <row r="446" spans="1:20" ht="47.25" x14ac:dyDescent="0.25">
      <c r="A446" s="64" t="s">
        <v>126</v>
      </c>
      <c r="B446" s="65" t="s">
        <v>662</v>
      </c>
      <c r="C446" s="70"/>
      <c r="D446" s="129"/>
      <c r="E446" s="141"/>
      <c r="F446" s="141"/>
      <c r="G446" s="129"/>
      <c r="H446" s="141"/>
      <c r="I446" s="129"/>
      <c r="J446" s="141"/>
      <c r="K446" s="129"/>
      <c r="L446" s="141"/>
      <c r="M446" s="131"/>
      <c r="N446" s="141"/>
      <c r="O446" s="142"/>
      <c r="P446" s="141"/>
      <c r="Q446" s="142"/>
      <c r="R446" s="141"/>
      <c r="S446" s="133"/>
      <c r="T446" s="134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5">
        <v>1018.820922041274</v>
      </c>
      <c r="E447" s="137">
        <v>1050.94247057143</v>
      </c>
      <c r="F447" s="141">
        <v>1094.2172378883115</v>
      </c>
      <c r="G447" s="141">
        <v>1130.7364546371002</v>
      </c>
      <c r="H447" s="141">
        <v>1128.6049452038842</v>
      </c>
      <c r="I447" s="141">
        <v>1191.2057140656716</v>
      </c>
      <c r="J447" s="141">
        <v>1189.1659887753128</v>
      </c>
      <c r="K447" s="141">
        <v>1286.6159046371001</v>
      </c>
      <c r="L447" s="141">
        <v>1284.5772602038842</v>
      </c>
      <c r="M447" s="141">
        <v>1344.6750086371003</v>
      </c>
      <c r="N447" s="141">
        <v>1342.6363642038843</v>
      </c>
      <c r="O447" s="142">
        <v>0</v>
      </c>
      <c r="P447" s="141">
        <v>1433.8455494791433</v>
      </c>
      <c r="Q447" s="142">
        <v>0</v>
      </c>
      <c r="R447" s="141">
        <v>1510.988406622</v>
      </c>
      <c r="S447" s="139">
        <f t="shared" si="37"/>
        <v>3822.4966273398722</v>
      </c>
      <c r="T447" s="140">
        <f t="shared" si="38"/>
        <v>6761.2135692842248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5">
        <v>55.538760632290156</v>
      </c>
      <c r="E448" s="137">
        <v>235.43637729740999</v>
      </c>
      <c r="F448" s="141">
        <v>324.97544511168866</v>
      </c>
      <c r="G448" s="141">
        <v>674.1123683628997</v>
      </c>
      <c r="H448" s="141">
        <v>1111.7688777961162</v>
      </c>
      <c r="I448" s="141">
        <v>771.1318789343286</v>
      </c>
      <c r="J448" s="141">
        <v>815.07347822468705</v>
      </c>
      <c r="K448" s="141">
        <v>834.95267736289975</v>
      </c>
      <c r="L448" s="141">
        <v>770.54793979611577</v>
      </c>
      <c r="M448" s="141">
        <v>1323.5545833628998</v>
      </c>
      <c r="N448" s="141">
        <v>1382.1487357961157</v>
      </c>
      <c r="O448" s="142">
        <v>0</v>
      </c>
      <c r="P448" s="141">
        <v>1266.1544505208567</v>
      </c>
      <c r="Q448" s="142">
        <v>0</v>
      </c>
      <c r="R448" s="141">
        <v>1189.011593378</v>
      </c>
      <c r="S448" s="139">
        <f t="shared" si="37"/>
        <v>2929.6391396601284</v>
      </c>
      <c r="T448" s="140">
        <f t="shared" si="38"/>
        <v>5422.9361977157751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3">
        <v>0</v>
      </c>
      <c r="E449" s="144">
        <v>0</v>
      </c>
      <c r="F449" s="145">
        <f>F430</f>
        <v>2.0300634899999999</v>
      </c>
      <c r="G449" s="145">
        <v>535.52499999999998</v>
      </c>
      <c r="H449" s="145">
        <f>H430</f>
        <v>55</v>
      </c>
      <c r="I449" s="145">
        <v>758.56</v>
      </c>
      <c r="J449" s="145">
        <f>J430</f>
        <v>0</v>
      </c>
      <c r="K449" s="145">
        <v>0</v>
      </c>
      <c r="L449" s="145">
        <f>L430</f>
        <v>0</v>
      </c>
      <c r="M449" s="145">
        <v>0</v>
      </c>
      <c r="N449" s="145">
        <f>N430</f>
        <v>0</v>
      </c>
      <c r="O449" s="146">
        <v>0</v>
      </c>
      <c r="P449" s="145">
        <f>P430</f>
        <v>0</v>
      </c>
      <c r="Q449" s="146">
        <v>0</v>
      </c>
      <c r="R449" s="145">
        <f>R430</f>
        <v>0</v>
      </c>
      <c r="S449" s="147">
        <f t="shared" si="37"/>
        <v>758.56</v>
      </c>
      <c r="T449" s="148">
        <f t="shared" si="38"/>
        <v>0</v>
      </c>
    </row>
  </sheetData>
  <mergeCells count="36">
    <mergeCell ref="O368:P368"/>
    <mergeCell ref="Q368:R368"/>
    <mergeCell ref="A371:B371"/>
    <mergeCell ref="A20:T20"/>
    <mergeCell ref="A164:T164"/>
    <mergeCell ref="A316:T316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367:T367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2019-04-12T13:31:50Z</dcterms:modified>
</cp:coreProperties>
</file>