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UDE (New)" sheetId="10" r:id="rId1"/>
  </sheets>
  <definedNames>
    <definedName name="_xlnm._FilterDatabase" localSheetId="0" hidden="1">'UDE (New)'!$A$19:$T$365</definedName>
    <definedName name="ГодN">#REF!</definedName>
    <definedName name="ИПР">#REF!</definedName>
    <definedName name="_xlnm.Print_Area" localSheetId="0">'UDE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10" l="1"/>
  <c r="S440" i="10"/>
  <c r="T439" i="10"/>
  <c r="S439" i="10"/>
  <c r="T438" i="10"/>
  <c r="S438" i="10"/>
  <c r="T437" i="10"/>
  <c r="S437" i="10"/>
  <c r="T436" i="10"/>
  <c r="S436" i="10"/>
  <c r="T435" i="10"/>
  <c r="S435" i="10"/>
  <c r="T434" i="10"/>
  <c r="S434" i="10"/>
  <c r="T433" i="10"/>
  <c r="S433" i="10"/>
  <c r="T432" i="10"/>
  <c r="S432" i="10"/>
  <c r="T431" i="10"/>
  <c r="S431" i="10"/>
  <c r="T430" i="10"/>
  <c r="S430" i="10"/>
  <c r="T429" i="10"/>
  <c r="S429" i="10"/>
  <c r="T428" i="10"/>
  <c r="S428" i="10"/>
  <c r="T427" i="10"/>
  <c r="S427" i="10"/>
  <c r="T426" i="10"/>
  <c r="S426" i="10"/>
  <c r="T425" i="10"/>
  <c r="S425" i="10"/>
  <c r="T424" i="10"/>
  <c r="S424" i="10"/>
  <c r="T423" i="10"/>
  <c r="S423" i="10"/>
  <c r="T422" i="10"/>
  <c r="S422" i="10"/>
  <c r="T421" i="10"/>
  <c r="S421" i="10"/>
  <c r="T420" i="10"/>
  <c r="S420" i="10"/>
  <c r="T419" i="10"/>
  <c r="S419" i="10"/>
  <c r="T418" i="10"/>
  <c r="S418" i="10"/>
  <c r="T417" i="10"/>
  <c r="S417" i="10"/>
  <c r="T416" i="10"/>
  <c r="S416" i="10"/>
  <c r="T415" i="10"/>
  <c r="S415" i="10"/>
  <c r="T414" i="10"/>
  <c r="S414" i="10"/>
  <c r="T413" i="10"/>
  <c r="S413" i="10"/>
  <c r="T412" i="10"/>
  <c r="S412" i="10"/>
  <c r="T411" i="10"/>
  <c r="S411" i="10"/>
  <c r="T410" i="10"/>
  <c r="S410" i="10"/>
  <c r="T409" i="10"/>
  <c r="S409" i="10"/>
  <c r="T408" i="10"/>
  <c r="S408" i="10"/>
  <c r="T407" i="10"/>
  <c r="S407" i="10"/>
  <c r="T406" i="10"/>
  <c r="S406" i="10"/>
  <c r="T405" i="10"/>
  <c r="S405" i="10"/>
  <c r="T404" i="10"/>
  <c r="S404" i="10"/>
  <c r="T403" i="10"/>
  <c r="S403" i="10"/>
  <c r="T402" i="10"/>
  <c r="S402" i="10"/>
  <c r="T401" i="10"/>
  <c r="S401" i="10"/>
  <c r="T400" i="10"/>
  <c r="S400" i="10"/>
  <c r="T399" i="10"/>
  <c r="S399" i="10"/>
  <c r="T398" i="10"/>
  <c r="S398" i="10"/>
  <c r="T397" i="10"/>
  <c r="S397" i="10"/>
  <c r="T396" i="10"/>
  <c r="S396" i="10"/>
  <c r="T395" i="10"/>
  <c r="S395" i="10"/>
  <c r="T394" i="10"/>
  <c r="S394" i="10"/>
  <c r="T393" i="10"/>
  <c r="S393" i="10"/>
  <c r="T392" i="10"/>
  <c r="S392" i="10"/>
  <c r="T391" i="10"/>
  <c r="S391" i="10"/>
  <c r="T390" i="10"/>
  <c r="S390" i="10"/>
  <c r="T389" i="10"/>
  <c r="S389" i="10"/>
  <c r="T388" i="10"/>
  <c r="S388" i="10"/>
  <c r="T387" i="10"/>
  <c r="S387" i="10"/>
  <c r="T386" i="10"/>
  <c r="S386" i="10"/>
  <c r="T385" i="10"/>
  <c r="S385" i="10"/>
  <c r="T384" i="10"/>
  <c r="S384" i="10"/>
  <c r="T383" i="10"/>
  <c r="S383" i="10"/>
  <c r="T382" i="10"/>
  <c r="S382" i="10"/>
  <c r="T381" i="10"/>
  <c r="S381" i="10"/>
  <c r="T380" i="10"/>
  <c r="S380" i="10"/>
  <c r="T379" i="10"/>
  <c r="S379" i="10"/>
  <c r="T378" i="10"/>
  <c r="S378" i="10"/>
  <c r="T377" i="10"/>
  <c r="S377" i="10"/>
  <c r="T376" i="10"/>
  <c r="S376" i="10"/>
  <c r="T375" i="10"/>
  <c r="S375" i="10"/>
  <c r="T374" i="10"/>
  <c r="S374" i="10"/>
  <c r="T373" i="10"/>
  <c r="S373" i="10"/>
  <c r="T372" i="10"/>
  <c r="S372" i="10"/>
  <c r="T371" i="10"/>
  <c r="S371" i="10"/>
  <c r="T365" i="10"/>
  <c r="S365" i="10"/>
  <c r="T364" i="10"/>
  <c r="S364" i="10"/>
  <c r="T363" i="10"/>
  <c r="S363" i="10"/>
  <c r="T362" i="10"/>
  <c r="S362" i="10"/>
  <c r="T361" i="10"/>
  <c r="S361" i="10"/>
  <c r="T360" i="10"/>
  <c r="S360" i="10"/>
  <c r="T359" i="10"/>
  <c r="S359" i="10"/>
  <c r="T358" i="10"/>
  <c r="S358" i="10"/>
  <c r="T357" i="10"/>
  <c r="S357" i="10"/>
  <c r="T356" i="10"/>
  <c r="S356" i="10"/>
  <c r="T355" i="10"/>
  <c r="S355" i="10"/>
  <c r="T354" i="10"/>
  <c r="S354" i="10"/>
  <c r="T353" i="10"/>
  <c r="S353" i="10"/>
  <c r="T352" i="10"/>
  <c r="S352" i="10"/>
  <c r="T351" i="10"/>
  <c r="S351" i="10"/>
  <c r="T350" i="10"/>
  <c r="S350" i="10"/>
  <c r="T349" i="10"/>
  <c r="S349" i="10"/>
  <c r="T348" i="10"/>
  <c r="S348" i="10"/>
  <c r="T347" i="10"/>
  <c r="S347" i="10"/>
  <c r="T346" i="10"/>
  <c r="S346" i="10"/>
  <c r="T345" i="10"/>
  <c r="S345" i="10"/>
  <c r="T344" i="10"/>
  <c r="S344" i="10"/>
  <c r="T343" i="10"/>
  <c r="S343" i="10"/>
  <c r="T342" i="10"/>
  <c r="S342" i="10"/>
  <c r="T341" i="10"/>
  <c r="S341" i="10"/>
  <c r="T340" i="10"/>
  <c r="S340" i="10"/>
  <c r="T339" i="10"/>
  <c r="S339" i="10"/>
  <c r="T338" i="10"/>
  <c r="S338" i="10"/>
  <c r="T337" i="10"/>
  <c r="S337" i="10"/>
  <c r="T336" i="10"/>
  <c r="S336" i="10"/>
  <c r="T335" i="10"/>
  <c r="S335" i="10"/>
  <c r="T334" i="10"/>
  <c r="S334" i="10"/>
  <c r="T333" i="10"/>
  <c r="S333" i="10"/>
  <c r="T332" i="10"/>
  <c r="S332" i="10"/>
  <c r="T331" i="10"/>
  <c r="S331" i="10"/>
  <c r="T330" i="10"/>
  <c r="S330" i="10"/>
  <c r="T329" i="10"/>
  <c r="S329" i="10"/>
  <c r="T328" i="10"/>
  <c r="S328" i="10"/>
  <c r="T327" i="10"/>
  <c r="S327" i="10"/>
  <c r="T326" i="10"/>
  <c r="S326" i="10"/>
  <c r="T325" i="10"/>
  <c r="S325" i="10"/>
  <c r="T324" i="10"/>
  <c r="S324" i="10"/>
  <c r="T323" i="10"/>
  <c r="S323" i="10"/>
  <c r="T322" i="10"/>
  <c r="S322" i="10"/>
  <c r="T321" i="10"/>
  <c r="S321" i="10"/>
  <c r="T320" i="10"/>
  <c r="S320" i="10"/>
  <c r="T319" i="10"/>
  <c r="S319" i="10"/>
  <c r="T318" i="10"/>
  <c r="S318" i="10"/>
  <c r="T317" i="10"/>
  <c r="S317" i="10"/>
  <c r="T310" i="10"/>
  <c r="S310" i="10"/>
  <c r="T303" i="10"/>
  <c r="S303" i="10"/>
  <c r="T302" i="10"/>
  <c r="S302" i="10"/>
  <c r="T301" i="10"/>
  <c r="S301" i="10"/>
  <c r="T300" i="10"/>
  <c r="S300" i="10"/>
  <c r="T299" i="10"/>
  <c r="S299" i="10"/>
  <c r="T298" i="10"/>
  <c r="S298" i="10"/>
  <c r="T297" i="10"/>
  <c r="S297" i="10"/>
  <c r="T296" i="10"/>
  <c r="S296" i="10"/>
  <c r="T295" i="10"/>
  <c r="S295" i="10"/>
  <c r="T294" i="10"/>
  <c r="S294" i="10"/>
  <c r="T293" i="10"/>
  <c r="S293" i="10"/>
  <c r="T292" i="10"/>
  <c r="S292" i="10"/>
  <c r="T291" i="10"/>
  <c r="S291" i="10"/>
  <c r="T290" i="10"/>
  <c r="S290" i="10"/>
  <c r="T289" i="10"/>
  <c r="S289" i="10"/>
  <c r="T288" i="10"/>
  <c r="S288" i="10"/>
  <c r="T287" i="10"/>
  <c r="S287" i="10"/>
  <c r="T286" i="10"/>
  <c r="S286" i="10"/>
  <c r="T285" i="10"/>
  <c r="S285" i="10"/>
  <c r="T284" i="10"/>
  <c r="S284" i="10"/>
  <c r="T283" i="10"/>
  <c r="S283" i="10"/>
  <c r="T282" i="10"/>
  <c r="S282" i="10"/>
  <c r="T281" i="10"/>
  <c r="S281" i="10"/>
  <c r="T280" i="10"/>
  <c r="S280" i="10"/>
  <c r="T279" i="10"/>
  <c r="S279" i="10"/>
  <c r="T278" i="10"/>
  <c r="S278" i="10"/>
  <c r="T277" i="10"/>
  <c r="S277" i="10"/>
  <c r="T276" i="10"/>
  <c r="S276" i="10"/>
  <c r="T275" i="10"/>
  <c r="S275" i="10"/>
  <c r="T274" i="10"/>
  <c r="S274" i="10"/>
  <c r="T273" i="10"/>
  <c r="S273" i="10"/>
  <c r="T272" i="10"/>
  <c r="S272" i="10"/>
  <c r="T271" i="10"/>
  <c r="S271" i="10"/>
  <c r="T270" i="10"/>
  <c r="S270" i="10"/>
  <c r="T269" i="10"/>
  <c r="S269" i="10"/>
  <c r="T268" i="10"/>
  <c r="S268" i="10"/>
  <c r="T267" i="10"/>
  <c r="S267" i="10"/>
  <c r="T266" i="10"/>
  <c r="S266" i="10"/>
  <c r="T265" i="10"/>
  <c r="S265" i="10"/>
  <c r="T264" i="10"/>
  <c r="S264" i="10"/>
  <c r="T263" i="10"/>
  <c r="S263" i="10"/>
  <c r="T262" i="10"/>
  <c r="S262" i="10"/>
  <c r="T261" i="10"/>
  <c r="S261" i="10"/>
  <c r="T260" i="10"/>
  <c r="S260" i="10"/>
  <c r="T259" i="10"/>
  <c r="S259" i="10"/>
  <c r="T258" i="10"/>
  <c r="S258" i="10"/>
  <c r="T257" i="10"/>
  <c r="S257" i="10"/>
  <c r="T256" i="10"/>
  <c r="S256" i="10"/>
  <c r="T255" i="10"/>
  <c r="S255" i="10"/>
  <c r="T254" i="10"/>
  <c r="S254" i="10"/>
  <c r="T253" i="10"/>
  <c r="S253" i="10"/>
  <c r="T252" i="10"/>
  <c r="S252" i="10"/>
  <c r="T250" i="10"/>
  <c r="S250" i="10"/>
  <c r="T249" i="10"/>
  <c r="S249" i="10"/>
  <c r="T248" i="10"/>
  <c r="S248" i="10"/>
  <c r="T247" i="10"/>
  <c r="S247" i="10"/>
  <c r="T246" i="10"/>
  <c r="S246" i="10"/>
  <c r="T245" i="10"/>
  <c r="S245" i="10"/>
  <c r="T244" i="10"/>
  <c r="S244" i="10"/>
  <c r="T243" i="10"/>
  <c r="S243" i="10"/>
  <c r="T242" i="10"/>
  <c r="S242" i="10"/>
  <c r="T241" i="10"/>
  <c r="S241" i="10"/>
  <c r="T240" i="10"/>
  <c r="S240" i="10"/>
  <c r="T239" i="10"/>
  <c r="S239" i="10"/>
  <c r="T238" i="10"/>
  <c r="S238" i="10"/>
  <c r="T237" i="10"/>
  <c r="S237" i="10"/>
  <c r="T236" i="10"/>
  <c r="S236" i="10"/>
  <c r="T235" i="10"/>
  <c r="S235" i="10"/>
  <c r="T234" i="10"/>
  <c r="S234" i="10"/>
  <c r="T233" i="10"/>
  <c r="S233" i="10"/>
  <c r="T232" i="10"/>
  <c r="S232" i="10"/>
  <c r="T231" i="10"/>
  <c r="S231" i="10"/>
  <c r="T230" i="10"/>
  <c r="S230" i="10"/>
  <c r="T229" i="10"/>
  <c r="S229" i="10"/>
  <c r="T228" i="10"/>
  <c r="S228" i="10"/>
  <c r="T227" i="10"/>
  <c r="S227" i="10"/>
  <c r="T226" i="10"/>
  <c r="S226" i="10"/>
  <c r="T225" i="10"/>
  <c r="S225" i="10"/>
  <c r="T224" i="10"/>
  <c r="S224" i="10"/>
  <c r="T223" i="10"/>
  <c r="S223" i="10"/>
  <c r="T222" i="10"/>
  <c r="S222" i="10"/>
  <c r="T221" i="10"/>
  <c r="S221" i="10"/>
  <c r="T220" i="10"/>
  <c r="S220" i="10"/>
  <c r="T219" i="10"/>
  <c r="S219" i="10"/>
  <c r="T218" i="10"/>
  <c r="S218" i="10"/>
  <c r="T217" i="10"/>
  <c r="S217" i="10"/>
  <c r="T216" i="10"/>
  <c r="S216" i="10"/>
  <c r="T215" i="10"/>
  <c r="S215" i="10"/>
  <c r="T214" i="10"/>
  <c r="S214" i="10"/>
  <c r="T213" i="10"/>
  <c r="S213" i="10"/>
  <c r="T212" i="10"/>
  <c r="S212" i="10"/>
  <c r="T211" i="10"/>
  <c r="S211" i="10"/>
  <c r="T210" i="10"/>
  <c r="S210" i="10"/>
  <c r="T209" i="10"/>
  <c r="S209" i="10"/>
  <c r="T208" i="10"/>
  <c r="S208" i="10"/>
  <c r="T207" i="10"/>
  <c r="S207" i="10"/>
  <c r="T206" i="10"/>
  <c r="S206" i="10"/>
  <c r="T205" i="10"/>
  <c r="S205" i="10"/>
  <c r="T204" i="10"/>
  <c r="S204" i="10"/>
  <c r="T203" i="10"/>
  <c r="S203" i="10"/>
  <c r="T202" i="10"/>
  <c r="S202" i="10"/>
  <c r="T201" i="10"/>
  <c r="S201" i="10"/>
  <c r="T200" i="10"/>
  <c r="S200" i="10"/>
  <c r="T199" i="10"/>
  <c r="S199" i="10"/>
  <c r="T198" i="10"/>
  <c r="S198" i="10"/>
  <c r="T197" i="10"/>
  <c r="S197" i="10"/>
  <c r="T196" i="10"/>
  <c r="S196" i="10"/>
  <c r="T195" i="10"/>
  <c r="S195" i="10"/>
  <c r="T194" i="10"/>
  <c r="S194" i="10"/>
  <c r="T193" i="10"/>
  <c r="S193" i="10"/>
  <c r="T192" i="10"/>
  <c r="S192" i="10"/>
  <c r="T191" i="10"/>
  <c r="S191" i="10"/>
  <c r="T190" i="10"/>
  <c r="S190" i="10"/>
  <c r="T189" i="10"/>
  <c r="S189" i="10"/>
  <c r="T188" i="10"/>
  <c r="S188" i="10"/>
  <c r="T187" i="10"/>
  <c r="S187" i="10"/>
  <c r="T186" i="10"/>
  <c r="S186" i="10"/>
  <c r="T185" i="10"/>
  <c r="S185" i="10"/>
  <c r="T184" i="10"/>
  <c r="S184" i="10"/>
  <c r="T183" i="10"/>
  <c r="S183" i="10"/>
  <c r="T182" i="10"/>
  <c r="S182" i="10"/>
  <c r="T181" i="10"/>
  <c r="S181" i="10"/>
  <c r="T180" i="10"/>
  <c r="S180" i="10"/>
  <c r="T179" i="10"/>
  <c r="S179" i="10"/>
  <c r="T178" i="10"/>
  <c r="S178" i="10"/>
  <c r="T177" i="10"/>
  <c r="S177" i="10"/>
  <c r="T176" i="10"/>
  <c r="S176" i="10"/>
  <c r="T175" i="10"/>
  <c r="S175" i="10"/>
  <c r="T174" i="10"/>
  <c r="T311" i="10" s="1"/>
  <c r="S174" i="10"/>
  <c r="S311" i="10" s="1"/>
  <c r="T173" i="10"/>
  <c r="S173" i="10"/>
  <c r="T172" i="10"/>
  <c r="S172" i="10"/>
  <c r="T171" i="10"/>
  <c r="T309" i="10" s="1"/>
  <c r="S171" i="10"/>
  <c r="S309" i="10" s="1"/>
  <c r="T170" i="10"/>
  <c r="S170" i="10"/>
  <c r="T169" i="10"/>
  <c r="S169" i="10"/>
  <c r="T168" i="10"/>
  <c r="S168" i="10"/>
  <c r="T167" i="10"/>
  <c r="S167" i="10"/>
  <c r="T166" i="10"/>
  <c r="S166" i="10"/>
  <c r="T165" i="10"/>
  <c r="S165" i="10"/>
  <c r="T162" i="10"/>
  <c r="S162" i="10"/>
  <c r="T161" i="10"/>
  <c r="S161" i="10"/>
  <c r="T160" i="10"/>
  <c r="S160" i="10"/>
  <c r="T159" i="10"/>
  <c r="S159" i="10"/>
  <c r="T158" i="10"/>
  <c r="S158" i="10"/>
  <c r="T156" i="10"/>
  <c r="S156" i="10"/>
  <c r="T155" i="10"/>
  <c r="S155" i="10"/>
  <c r="T154" i="10"/>
  <c r="S154" i="10"/>
  <c r="T153" i="10"/>
  <c r="S153" i="10"/>
  <c r="T152" i="10"/>
  <c r="S152" i="10"/>
  <c r="T151" i="10"/>
  <c r="S151" i="10"/>
  <c r="T150" i="10"/>
  <c r="S150" i="10"/>
  <c r="T149" i="10"/>
  <c r="S149" i="10"/>
  <c r="T148" i="10"/>
  <c r="S148" i="10"/>
  <c r="T147" i="10"/>
  <c r="S147" i="10"/>
  <c r="T146" i="10"/>
  <c r="S146" i="10"/>
  <c r="T145" i="10"/>
  <c r="S145" i="10"/>
  <c r="T144" i="10"/>
  <c r="S144" i="10"/>
  <c r="T143" i="10"/>
  <c r="S143" i="10"/>
  <c r="T142" i="10"/>
  <c r="S142" i="10"/>
  <c r="T141" i="10"/>
  <c r="S141" i="10"/>
  <c r="T140" i="10"/>
  <c r="S140" i="10"/>
  <c r="T139" i="10"/>
  <c r="S139" i="10"/>
  <c r="T138" i="10"/>
  <c r="S138" i="10"/>
  <c r="T137" i="10"/>
  <c r="S137" i="10"/>
  <c r="T136" i="10"/>
  <c r="S136" i="10"/>
  <c r="T135" i="10"/>
  <c r="S135" i="10"/>
  <c r="T134" i="10"/>
  <c r="S134" i="10"/>
  <c r="T133" i="10"/>
  <c r="S133" i="10"/>
  <c r="T132" i="10"/>
  <c r="S132" i="10"/>
  <c r="T131" i="10"/>
  <c r="S131" i="10"/>
  <c r="T130" i="10"/>
  <c r="S130" i="10"/>
  <c r="T129" i="10"/>
  <c r="S129" i="10"/>
  <c r="T128" i="10"/>
  <c r="S128" i="10"/>
  <c r="T127" i="10"/>
  <c r="S127" i="10"/>
  <c r="T126" i="10"/>
  <c r="S126" i="10"/>
  <c r="T125" i="10"/>
  <c r="S125" i="10"/>
  <c r="T124" i="10"/>
  <c r="S124" i="10"/>
  <c r="T123" i="10"/>
  <c r="S123" i="10"/>
  <c r="T122" i="10"/>
  <c r="S122" i="10"/>
  <c r="T121" i="10"/>
  <c r="S121" i="10"/>
  <c r="T120" i="10"/>
  <c r="S120" i="10"/>
  <c r="T119" i="10"/>
  <c r="S119" i="10"/>
  <c r="T118" i="10"/>
  <c r="S118" i="10"/>
  <c r="T117" i="10"/>
  <c r="S117" i="10"/>
  <c r="T116" i="10"/>
  <c r="S116" i="10"/>
  <c r="T115" i="10"/>
  <c r="S115" i="10"/>
  <c r="T114" i="10"/>
  <c r="S114" i="10"/>
  <c r="T113" i="10"/>
  <c r="S113" i="10"/>
  <c r="T112" i="10"/>
  <c r="S112" i="10"/>
  <c r="T111" i="10"/>
  <c r="S111" i="10"/>
  <c r="T110" i="10"/>
  <c r="S110" i="10"/>
  <c r="T109" i="10"/>
  <c r="S109" i="10"/>
  <c r="T108" i="10"/>
  <c r="S108" i="10"/>
  <c r="T107" i="10"/>
  <c r="S107" i="10"/>
  <c r="T106" i="10"/>
  <c r="S106" i="10"/>
  <c r="T105" i="10"/>
  <c r="S105" i="10"/>
  <c r="T104" i="10"/>
  <c r="S104" i="10"/>
  <c r="T103" i="10"/>
  <c r="S103" i="10"/>
  <c r="T102" i="10"/>
  <c r="S102" i="10"/>
  <c r="T101" i="10"/>
  <c r="S101" i="10"/>
  <c r="T100" i="10"/>
  <c r="S100" i="10"/>
  <c r="T99" i="10"/>
  <c r="S99" i="10"/>
  <c r="T98" i="10"/>
  <c r="S98" i="10"/>
  <c r="T97" i="10"/>
  <c r="S97" i="10"/>
  <c r="T96" i="10"/>
  <c r="S96" i="10"/>
  <c r="T95" i="10"/>
  <c r="S95" i="10"/>
  <c r="T94" i="10"/>
  <c r="S94" i="10"/>
  <c r="T93" i="10"/>
  <c r="S93" i="10"/>
  <c r="T92" i="10"/>
  <c r="S92" i="10"/>
  <c r="T91" i="10"/>
  <c r="S91" i="10"/>
  <c r="T90" i="10"/>
  <c r="S90" i="10"/>
  <c r="T89" i="10"/>
  <c r="S89" i="10"/>
  <c r="T88" i="10"/>
  <c r="S88" i="10"/>
  <c r="T87" i="10"/>
  <c r="S87" i="10"/>
  <c r="T86" i="10"/>
  <c r="S86" i="10"/>
  <c r="T85" i="10"/>
  <c r="S85" i="10"/>
  <c r="T84" i="10"/>
  <c r="S84" i="10"/>
  <c r="T83" i="10"/>
  <c r="S83" i="10"/>
  <c r="T82" i="10"/>
  <c r="S82" i="10"/>
  <c r="T81" i="10"/>
  <c r="S81" i="10"/>
  <c r="T80" i="10"/>
  <c r="S80" i="10"/>
  <c r="T79" i="10"/>
  <c r="S79" i="10"/>
  <c r="T78" i="10"/>
  <c r="S78" i="10"/>
  <c r="T77" i="10"/>
  <c r="S77" i="10"/>
  <c r="T76" i="10"/>
  <c r="S76" i="10"/>
  <c r="T75" i="10"/>
  <c r="S75" i="10"/>
  <c r="T74" i="10"/>
  <c r="S74" i="10"/>
  <c r="T73" i="10"/>
  <c r="S73" i="10"/>
  <c r="T72" i="10"/>
  <c r="S72" i="10"/>
  <c r="T71" i="10"/>
  <c r="S71" i="10"/>
  <c r="T70" i="10"/>
  <c r="S70" i="10"/>
  <c r="T69" i="10"/>
  <c r="S69" i="10"/>
  <c r="T68" i="10"/>
  <c r="S68" i="10"/>
  <c r="T67" i="10"/>
  <c r="S67" i="10"/>
  <c r="T66" i="10"/>
  <c r="S66" i="10"/>
  <c r="T65" i="10"/>
  <c r="S65" i="10"/>
  <c r="T64" i="10"/>
  <c r="S64" i="10"/>
  <c r="T63" i="10"/>
  <c r="S63" i="10"/>
  <c r="T62" i="10"/>
  <c r="S62" i="10"/>
  <c r="T61" i="10"/>
  <c r="S61" i="10"/>
  <c r="T60" i="10"/>
  <c r="S60" i="10"/>
  <c r="T59" i="10"/>
  <c r="S59" i="10"/>
  <c r="T58" i="10"/>
  <c r="S58" i="10"/>
  <c r="T57" i="10"/>
  <c r="S57" i="10"/>
  <c r="T56" i="10"/>
  <c r="S56" i="10"/>
  <c r="T55" i="10"/>
  <c r="S55" i="10"/>
  <c r="T54" i="10"/>
  <c r="S54" i="10"/>
  <c r="T53" i="10"/>
  <c r="S53" i="10"/>
  <c r="T52" i="10"/>
  <c r="S52" i="10"/>
  <c r="T51" i="10"/>
  <c r="S51" i="10"/>
  <c r="T50" i="10"/>
  <c r="S50" i="10"/>
  <c r="T49" i="10"/>
  <c r="S49" i="10"/>
  <c r="T48" i="10"/>
  <c r="S48" i="10"/>
  <c r="T47" i="10"/>
  <c r="S47" i="10"/>
  <c r="T46" i="10"/>
  <c r="S46" i="10"/>
  <c r="T45" i="10"/>
  <c r="S45" i="10"/>
  <c r="T44" i="10"/>
  <c r="S44" i="10"/>
  <c r="T43" i="10"/>
  <c r="S43" i="10"/>
  <c r="T42" i="10"/>
  <c r="S42" i="10"/>
  <c r="T41" i="10"/>
  <c r="S41" i="10"/>
  <c r="T40" i="10"/>
  <c r="S40" i="10"/>
  <c r="T39" i="10"/>
  <c r="S39" i="10"/>
  <c r="T38" i="10"/>
  <c r="S38" i="10"/>
  <c r="T37" i="10"/>
  <c r="S37" i="10"/>
  <c r="T36" i="10"/>
  <c r="S36" i="10"/>
  <c r="T35" i="10"/>
  <c r="S35" i="10"/>
  <c r="T34" i="10"/>
  <c r="S34" i="10"/>
  <c r="T33" i="10"/>
  <c r="S33" i="10"/>
  <c r="T32" i="10"/>
  <c r="S32" i="10"/>
  <c r="T31" i="10"/>
  <c r="S31" i="10"/>
  <c r="T30" i="10"/>
  <c r="S30" i="10"/>
  <c r="T29" i="10"/>
  <c r="S29" i="10"/>
  <c r="T28" i="10"/>
  <c r="S28" i="10"/>
  <c r="T27" i="10"/>
  <c r="S27" i="10"/>
  <c r="T26" i="10"/>
  <c r="S26" i="10"/>
  <c r="T25" i="10"/>
  <c r="S25" i="10"/>
  <c r="T24" i="10"/>
  <c r="S24" i="10"/>
  <c r="T23" i="10"/>
  <c r="S23" i="10"/>
  <c r="T22" i="10"/>
  <c r="S22" i="10"/>
  <c r="T21" i="10"/>
  <c r="S21" i="10"/>
  <c r="S449" i="10" l="1"/>
  <c r="T448" i="10"/>
  <c r="S448" i="10"/>
  <c r="T447" i="10"/>
  <c r="S447" i="10"/>
  <c r="T445" i="10"/>
  <c r="S445" i="10"/>
  <c r="T444" i="10"/>
  <c r="S444" i="10"/>
  <c r="T443" i="10"/>
  <c r="S443" i="10"/>
  <c r="T442" i="10"/>
  <c r="S442" i="10"/>
  <c r="J76" i="10" l="1"/>
  <c r="L76" i="10" l="1"/>
  <c r="N76" i="10" s="1"/>
  <c r="P76" i="10" s="1"/>
  <c r="R76" i="10" s="1"/>
  <c r="R449" i="10"/>
  <c r="P449" i="10"/>
  <c r="N449" i="10"/>
  <c r="L449" i="10"/>
  <c r="J449" i="10"/>
  <c r="T449" i="10" s="1"/>
  <c r="H449" i="10"/>
  <c r="F449" i="10"/>
  <c r="R284" i="10" l="1"/>
  <c r="R252" i="10"/>
  <c r="R234" i="10"/>
  <c r="R233" i="10" s="1"/>
  <c r="R227" i="10"/>
  <c r="R246" i="10" s="1"/>
  <c r="R222" i="10"/>
  <c r="R209" i="10"/>
  <c r="R208" i="10" s="1"/>
  <c r="R204" i="10"/>
  <c r="R203" i="10" s="1"/>
  <c r="R183" i="10"/>
  <c r="R165" i="10"/>
  <c r="P284" i="10"/>
  <c r="P281" i="10" s="1"/>
  <c r="P252" i="10"/>
  <c r="P234" i="10"/>
  <c r="P233" i="10" s="1"/>
  <c r="P227" i="10"/>
  <c r="P222" i="10"/>
  <c r="P209" i="10"/>
  <c r="P208" i="10" s="1"/>
  <c r="P204" i="10"/>
  <c r="P203" i="10" s="1"/>
  <c r="P201" i="10" s="1"/>
  <c r="P183" i="10"/>
  <c r="P165" i="10"/>
  <c r="N284" i="10"/>
  <c r="N252" i="10"/>
  <c r="N234" i="10"/>
  <c r="N233" i="10" s="1"/>
  <c r="N227" i="10"/>
  <c r="N222" i="10"/>
  <c r="N209" i="10"/>
  <c r="N208" i="10" s="1"/>
  <c r="N204" i="10"/>
  <c r="N203" i="10" s="1"/>
  <c r="N201" i="10" s="1"/>
  <c r="N183" i="10"/>
  <c r="N165" i="10"/>
  <c r="L284" i="10"/>
  <c r="L281" i="10" s="1"/>
  <c r="L252" i="10"/>
  <c r="L234" i="10"/>
  <c r="L233" i="10" s="1"/>
  <c r="L227" i="10"/>
  <c r="L222" i="10"/>
  <c r="L209" i="10"/>
  <c r="L208" i="10" s="1"/>
  <c r="L204" i="10"/>
  <c r="L203" i="10" s="1"/>
  <c r="L201" i="10" s="1"/>
  <c r="L183" i="10"/>
  <c r="L165" i="10"/>
  <c r="J284" i="10"/>
  <c r="J252" i="10"/>
  <c r="J234" i="10"/>
  <c r="J227" i="10"/>
  <c r="J222" i="10"/>
  <c r="J209" i="10"/>
  <c r="J204" i="10"/>
  <c r="J183" i="10"/>
  <c r="J165" i="10"/>
  <c r="H284" i="10"/>
  <c r="H252" i="10"/>
  <c r="H234" i="10"/>
  <c r="H227" i="10"/>
  <c r="H222" i="10"/>
  <c r="H209" i="10"/>
  <c r="H204" i="10"/>
  <c r="H203" i="10" s="1"/>
  <c r="H183" i="10"/>
  <c r="H165" i="10"/>
  <c r="J281" i="10" l="1"/>
  <c r="J208" i="10"/>
  <c r="J203" i="10"/>
  <c r="J233" i="10"/>
  <c r="H208" i="10"/>
  <c r="H201" i="10"/>
  <c r="H233" i="10"/>
  <c r="N220" i="10"/>
  <c r="N244" i="10" s="1"/>
  <c r="R245" i="10"/>
  <c r="L241" i="10"/>
  <c r="L245" i="10"/>
  <c r="N241" i="10"/>
  <c r="P245" i="10"/>
  <c r="R240" i="10"/>
  <c r="L240" i="10"/>
  <c r="P240" i="10"/>
  <c r="R220" i="10"/>
  <c r="R244" i="10" s="1"/>
  <c r="H240" i="10"/>
  <c r="L220" i="10"/>
  <c r="L244" i="10" s="1"/>
  <c r="N240" i="10"/>
  <c r="R281" i="10"/>
  <c r="R201" i="10"/>
  <c r="R241" i="10" s="1"/>
  <c r="P220" i="10"/>
  <c r="P244" i="10" s="1"/>
  <c r="P241" i="10"/>
  <c r="P246" i="10"/>
  <c r="N281" i="10"/>
  <c r="N245" i="10"/>
  <c r="N246" i="10"/>
  <c r="L246" i="10"/>
  <c r="J240" i="10"/>
  <c r="J220" i="10"/>
  <c r="J245" i="10"/>
  <c r="J246" i="10"/>
  <c r="H220" i="10"/>
  <c r="H281" i="10"/>
  <c r="H245" i="10"/>
  <c r="H246" i="10"/>
  <c r="J244" i="10" l="1"/>
  <c r="J201" i="10"/>
  <c r="H241" i="10"/>
  <c r="R248" i="10"/>
  <c r="H244" i="10"/>
  <c r="L248" i="10"/>
  <c r="N248" i="10"/>
  <c r="P248" i="10"/>
  <c r="J241" i="10" l="1"/>
  <c r="H248" i="10"/>
  <c r="R73" i="10"/>
  <c r="R102" i="10"/>
  <c r="J248" i="10" l="1"/>
  <c r="R58" i="10"/>
  <c r="R72" i="10" l="1"/>
  <c r="R69" i="10" l="1"/>
  <c r="R70" i="10" l="1"/>
  <c r="P68" i="10"/>
  <c r="N68" i="10"/>
  <c r="L68" i="10"/>
  <c r="J68" i="10"/>
  <c r="H68" i="10"/>
  <c r="R68" i="10" l="1"/>
  <c r="R131" i="10" l="1"/>
  <c r="R429" i="10" l="1"/>
  <c r="R372" i="10"/>
  <c r="P429" i="10"/>
  <c r="P372" i="10"/>
  <c r="N429" i="10"/>
  <c r="N372" i="10"/>
  <c r="L429" i="10"/>
  <c r="L372" i="10"/>
  <c r="J429" i="10"/>
  <c r="J372" i="10"/>
  <c r="H429" i="10"/>
  <c r="H372" i="10"/>
  <c r="R371" i="10" l="1"/>
  <c r="P371" i="10"/>
  <c r="N371" i="10"/>
  <c r="L371" i="10"/>
  <c r="J371" i="10"/>
  <c r="H371" i="10"/>
  <c r="F429" i="10"/>
  <c r="F372" i="10"/>
  <c r="F284" i="10"/>
  <c r="F281" i="10"/>
  <c r="F252" i="10"/>
  <c r="F234" i="10"/>
  <c r="F233" i="10" s="1"/>
  <c r="F227" i="10"/>
  <c r="F246" i="10" s="1"/>
  <c r="F222" i="10"/>
  <c r="F209" i="10"/>
  <c r="F208" i="10" s="1"/>
  <c r="F204" i="10"/>
  <c r="F203" i="10" s="1"/>
  <c r="F201" i="10" s="1"/>
  <c r="F183" i="10"/>
  <c r="F165" i="10"/>
  <c r="F245" i="10" l="1"/>
  <c r="F241" i="10"/>
  <c r="F240" i="10"/>
  <c r="F371" i="10"/>
  <c r="F220" i="10"/>
  <c r="F244" i="10" s="1"/>
  <c r="F248" i="10" l="1"/>
  <c r="R369" i="10" l="1"/>
  <c r="P369" i="10"/>
  <c r="F369" i="10"/>
  <c r="F311" i="10" l="1"/>
  <c r="F309" i="10" l="1"/>
  <c r="F303" i="10" l="1"/>
  <c r="F158" i="10" l="1"/>
  <c r="F163" i="10" l="1"/>
  <c r="N54" i="10" l="1"/>
  <c r="N53" i="10" s="1"/>
  <c r="N51" i="10" s="1"/>
  <c r="H54" i="10"/>
  <c r="N60" i="10"/>
  <c r="H60" i="10"/>
  <c r="L60" i="10"/>
  <c r="L54" i="10"/>
  <c r="L53" i="10" s="1"/>
  <c r="L51" i="10" s="1"/>
  <c r="P60" i="10"/>
  <c r="J54" i="10"/>
  <c r="P54" i="10"/>
  <c r="P53" i="10" s="1"/>
  <c r="J60" i="10"/>
  <c r="J53" i="10" l="1"/>
  <c r="P51" i="10"/>
  <c r="H53" i="10"/>
  <c r="J51" i="10" l="1"/>
  <c r="H51" i="10"/>
  <c r="R54" i="10" l="1"/>
  <c r="R60" i="10"/>
  <c r="R53" i="10" l="1"/>
  <c r="R51" i="10" l="1"/>
  <c r="L87" i="10" l="1"/>
  <c r="J87" i="10" l="1"/>
  <c r="N87" i="10"/>
  <c r="L130" i="10" l="1"/>
  <c r="H87" i="10" l="1"/>
  <c r="J130" i="10"/>
  <c r="N130" i="10"/>
  <c r="P87" i="10"/>
  <c r="R87" i="10"/>
  <c r="H93" i="10" l="1"/>
  <c r="H88" i="10"/>
  <c r="H311" i="10"/>
  <c r="H130" i="10"/>
  <c r="P130" i="10"/>
  <c r="H101" i="10"/>
  <c r="H95" i="10"/>
  <c r="H71" i="10" l="1"/>
  <c r="H136" i="10"/>
  <c r="H94" i="10"/>
  <c r="H131" i="10"/>
  <c r="R130" i="10" l="1"/>
  <c r="H36" i="10" l="1"/>
  <c r="H309" i="10" l="1"/>
  <c r="H21" i="10"/>
  <c r="H85" i="10"/>
  <c r="H79" i="10" l="1"/>
  <c r="H303" i="10"/>
  <c r="H107" i="10" l="1"/>
  <c r="H128" i="10"/>
  <c r="H122" i="10" l="1"/>
  <c r="H137" i="10"/>
  <c r="H158" i="10"/>
  <c r="H163" i="10" l="1"/>
  <c r="N101" i="10" l="1"/>
  <c r="N93" i="10"/>
  <c r="J101" i="10" l="1"/>
  <c r="N88" i="10"/>
  <c r="N311" i="10"/>
  <c r="J93" i="10"/>
  <c r="N136" i="10"/>
  <c r="J95" i="10"/>
  <c r="J311" i="10"/>
  <c r="J88" i="10"/>
  <c r="N95" i="10"/>
  <c r="N94" i="10" s="1"/>
  <c r="L93" i="10"/>
  <c r="L101" i="10"/>
  <c r="N71" i="10"/>
  <c r="L136" i="10" l="1"/>
  <c r="P101" i="10"/>
  <c r="L95" i="10"/>
  <c r="L94" i="10" s="1"/>
  <c r="J136" i="10"/>
  <c r="J94" i="10"/>
  <c r="J71" i="10"/>
  <c r="L71" i="10"/>
  <c r="P136" i="10"/>
  <c r="L311" i="10"/>
  <c r="L88" i="10"/>
  <c r="N131" i="10"/>
  <c r="R101" i="10"/>
  <c r="P95" i="10" l="1"/>
  <c r="P94" i="10" s="1"/>
  <c r="P88" i="10"/>
  <c r="P311" i="10"/>
  <c r="R88" i="10"/>
  <c r="R311" i="10"/>
  <c r="R95" i="10"/>
  <c r="R94" i="10" s="1"/>
  <c r="J131" i="10"/>
  <c r="P93" i="10"/>
  <c r="P131" i="10"/>
  <c r="P71" i="10"/>
  <c r="R93" i="10"/>
  <c r="L131" i="10"/>
  <c r="R71" i="10"/>
  <c r="N36" i="10" l="1"/>
  <c r="L36" i="10"/>
  <c r="J36" i="10" l="1"/>
  <c r="R136" i="10"/>
  <c r="P36" i="10"/>
  <c r="R36" i="10" l="1"/>
  <c r="J309" i="10" l="1"/>
  <c r="J21" i="10"/>
  <c r="J85" i="10"/>
  <c r="L309" i="10"/>
  <c r="L21" i="10"/>
  <c r="L303" i="10" s="1"/>
  <c r="L85" i="10"/>
  <c r="L79" i="10" s="1"/>
  <c r="N309" i="10"/>
  <c r="N21" i="10"/>
  <c r="N303" i="10" s="1"/>
  <c r="N85" i="10"/>
  <c r="N79" i="10" s="1"/>
  <c r="J303" i="10" l="1"/>
  <c r="J79" i="10"/>
  <c r="R309" i="10" l="1"/>
  <c r="R21" i="10"/>
  <c r="R303" i="10" s="1"/>
  <c r="R85" i="10"/>
  <c r="R79" i="10" s="1"/>
  <c r="P309" i="10"/>
  <c r="P21" i="10"/>
  <c r="P85" i="10"/>
  <c r="P79" i="10" l="1"/>
  <c r="P303" i="10"/>
  <c r="R137" i="10"/>
  <c r="L107" i="10" l="1"/>
  <c r="L158" i="10" s="1"/>
  <c r="L163" i="10" s="1"/>
  <c r="L137" i="10"/>
  <c r="R107" i="10"/>
  <c r="R158" i="10" s="1"/>
  <c r="R163" i="10" s="1"/>
  <c r="R128" i="10"/>
  <c r="R122" i="10" s="1"/>
  <c r="J107" i="10" l="1"/>
  <c r="J128" i="10"/>
  <c r="N137" i="10"/>
  <c r="L128" i="10"/>
  <c r="L122" i="10" s="1"/>
  <c r="N107" i="10"/>
  <c r="N158" i="10" s="1"/>
  <c r="N163" i="10" s="1"/>
  <c r="N128" i="10"/>
  <c r="N122" i="10" s="1"/>
  <c r="P137" i="10" l="1"/>
  <c r="J122" i="10"/>
  <c r="J137" i="10"/>
  <c r="P107" i="10"/>
  <c r="P158" i="10" s="1"/>
  <c r="P163" i="10" s="1"/>
  <c r="P128" i="10"/>
  <c r="P122" i="10" s="1"/>
  <c r="J158" i="10"/>
  <c r="J163" i="10" l="1"/>
  <c r="R152" i="10" l="1"/>
  <c r="J152" i="10" l="1"/>
  <c r="L152" i="10"/>
  <c r="F152" i="10" l="1"/>
  <c r="H152" i="10" l="1"/>
  <c r="N152" i="10" l="1"/>
  <c r="P152" i="10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<sst xmlns="http://schemas.openxmlformats.org/spreadsheetml/2006/main" count="3950" uniqueCount="698">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</sst>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0" fontId="5" fillId="0" borderId="0" xfId="3" applyFont="1" applyFill="1" applyAlignment="1">
      <alignment horizontal="center" vertical="top"/>
    </xf>
    <xf numFmtId="167" fontId="5" fillId="0" borderId="0" xfId="3" applyNumberFormat="1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E21" activePane="bottomRight" state="frozen"/>
      <selection activeCell="W84" sqref="W84"/>
      <selection pane="topRight" activeCell="W84" sqref="W84"/>
      <selection pane="bottomLeft" activeCell="W84" sqref="W84"/>
      <selection pane="bottomRight" activeCell="B40" sqref="B40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  <c r="O8" s="78"/>
      <c r="P8" s="78"/>
      <c r="Q8" s="78"/>
      <c r="R8" s="78"/>
      <c r="S8" s="77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79" t="s">
        <v>11</v>
      </c>
      <c r="E17" s="79" t="s">
        <v>12</v>
      </c>
      <c r="F17" s="79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6801.0808665599843</v>
      </c>
      <c r="E21" s="82">
        <v>7478.8022859090061</v>
      </c>
      <c r="F21" s="82">
        <v>7875.8162622976552</v>
      </c>
      <c r="G21" s="82">
        <v>8241.9097385050627</v>
      </c>
      <c r="H21" s="82">
        <f>H27+H29+H30+H35</f>
        <v>8811.9938493206864</v>
      </c>
      <c r="I21" s="82">
        <v>8465.5080558998652</v>
      </c>
      <c r="J21" s="82">
        <f>J27+J29+J30+J35</f>
        <v>9448.9616799283613</v>
      </c>
      <c r="K21" s="82">
        <v>8814.0137238513835</v>
      </c>
      <c r="L21" s="82">
        <f>L27+L29+L30+L35</f>
        <v>9799.7899105570305</v>
      </c>
      <c r="M21" s="82">
        <v>9177.9247142287877</v>
      </c>
      <c r="N21" s="82">
        <f>N27+N29+N30+N35</f>
        <v>10190.886130054627</v>
      </c>
      <c r="O21" s="82" t="s">
        <v>226</v>
      </c>
      <c r="P21" s="82">
        <f>P27+P29+P30+P35</f>
        <v>10598.891103433614</v>
      </c>
      <c r="Q21" s="82" t="s">
        <v>226</v>
      </c>
      <c r="R21" s="82">
        <f>R27+R29+R30+R35</f>
        <v>10916.857836536623</v>
      </c>
      <c r="S21" s="82">
        <f>IFERROR(I21+K21+M21,"-")</f>
        <v>26457.446493980038</v>
      </c>
      <c r="T21" s="83">
        <f>IFERROR(J21+L21+N21+P21+R21,"-")</f>
        <v>50955.386660510252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6753.6485899999998</v>
      </c>
      <c r="E27" s="84">
        <v>7375.2798600000006</v>
      </c>
      <c r="F27" s="84">
        <v>7725.6</v>
      </c>
      <c r="G27" s="84">
        <v>8144.4950199602372</v>
      </c>
      <c r="H27" s="84">
        <v>8506.7089394905834</v>
      </c>
      <c r="I27" s="84">
        <v>8406.4178498966739</v>
      </c>
      <c r="J27" s="84">
        <v>9336.8029600133796</v>
      </c>
      <c r="K27" s="84">
        <v>8753.6708951488963</v>
      </c>
      <c r="L27" s="84">
        <v>9684.8248410624929</v>
      </c>
      <c r="M27" s="84">
        <v>9116.2791579190343</v>
      </c>
      <c r="N27" s="84">
        <v>10073.002457714952</v>
      </c>
      <c r="O27" s="84" t="s">
        <v>226</v>
      </c>
      <c r="P27" s="84">
        <v>10477.972084134997</v>
      </c>
      <c r="Q27" s="84" t="s">
        <v>226</v>
      </c>
      <c r="R27" s="84">
        <v>10792.311246659048</v>
      </c>
      <c r="S27" s="84">
        <f t="shared" si="0"/>
        <v>26276.367902964605</v>
      </c>
      <c r="T27" s="86">
        <f t="shared" si="1"/>
        <v>50364.913589584867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 t="s">
        <v>226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26.838369999999998</v>
      </c>
      <c r="E29" s="84">
        <v>45.746340000000004</v>
      </c>
      <c r="F29" s="84">
        <v>72.918000000000006</v>
      </c>
      <c r="G29" s="84">
        <v>61.2245122462</v>
      </c>
      <c r="H29" s="84">
        <v>237.43314751010169</v>
      </c>
      <c r="I29" s="84">
        <v>21.695554801399997</v>
      </c>
      <c r="J29" s="84">
        <v>41.999997676101692</v>
      </c>
      <c r="K29" s="84">
        <v>21.695554801399997</v>
      </c>
      <c r="L29" s="84">
        <v>41.999998366101693</v>
      </c>
      <c r="M29" s="84">
        <v>21.695554801399997</v>
      </c>
      <c r="N29" s="84">
        <v>41.999998366101693</v>
      </c>
      <c r="O29" s="84" t="s">
        <v>226</v>
      </c>
      <c r="P29" s="84">
        <v>41.999998366101693</v>
      </c>
      <c r="Q29" s="84" t="s">
        <v>226</v>
      </c>
      <c r="R29" s="84">
        <v>43.259998317084751</v>
      </c>
      <c r="S29" s="84">
        <f t="shared" si="0"/>
        <v>65.086664404199993</v>
      </c>
      <c r="T29" s="86">
        <f t="shared" si="1"/>
        <v>211.25999109149151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 t="s">
        <v>226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20.593906559984543</v>
      </c>
      <c r="E35" s="84">
        <v>57.776085909005424</v>
      </c>
      <c r="F35" s="84">
        <v>77.298262297654816</v>
      </c>
      <c r="G35" s="84">
        <v>36.1902062986251</v>
      </c>
      <c r="H35" s="84">
        <v>67.851762320000006</v>
      </c>
      <c r="I35" s="84">
        <v>37.394651201792058</v>
      </c>
      <c r="J35" s="84">
        <v>70.158722238880003</v>
      </c>
      <c r="K35" s="84">
        <v>38.647273901088163</v>
      </c>
      <c r="L35" s="84">
        <v>72.965071128435213</v>
      </c>
      <c r="M35" s="84">
        <v>39.950001508353282</v>
      </c>
      <c r="N35" s="84">
        <v>75.883673973572613</v>
      </c>
      <c r="O35" s="84" t="s">
        <v>226</v>
      </c>
      <c r="P35" s="84">
        <v>78.919020932515522</v>
      </c>
      <c r="Q35" s="84" t="s">
        <v>226</v>
      </c>
      <c r="R35" s="84">
        <v>81.286591560490976</v>
      </c>
      <c r="S35" s="84">
        <f t="shared" si="0"/>
        <v>115.9919266112335</v>
      </c>
      <c r="T35" s="85">
        <f t="shared" si="1"/>
        <v>379.21307983389437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6278.1689554966952</v>
      </c>
      <c r="E36" s="84">
        <v>6857.4883223400029</v>
      </c>
      <c r="F36" s="84">
        <v>7507.5426172292946</v>
      </c>
      <c r="G36" s="84">
        <v>7757.1281722493386</v>
      </c>
      <c r="H36" s="84">
        <f>H42+H44+H45+H50</f>
        <v>7980.6082299868895</v>
      </c>
      <c r="I36" s="84">
        <v>8014.3604169147475</v>
      </c>
      <c r="J36" s="84">
        <f>J42+J44+J45+J50</f>
        <v>8186.9738071256761</v>
      </c>
      <c r="K36" s="84">
        <v>8269.607951082904</v>
      </c>
      <c r="L36" s="84">
        <f>L42+L44+L45+L50</f>
        <v>8400.7827630189422</v>
      </c>
      <c r="M36" s="84">
        <v>8508.225592662764</v>
      </c>
      <c r="N36" s="84">
        <f>N42+N44+N45+N50</f>
        <v>8562.8764904591699</v>
      </c>
      <c r="O36" s="84" t="s">
        <v>226</v>
      </c>
      <c r="P36" s="84">
        <f>P42+P44+P45+P50</f>
        <v>8784.9741858728812</v>
      </c>
      <c r="Q36" s="84" t="s">
        <v>226</v>
      </c>
      <c r="R36" s="84">
        <f>R42+R44+R45+R50</f>
        <v>8993.0702376139161</v>
      </c>
      <c r="S36" s="84">
        <f t="shared" si="0"/>
        <v>24792.193960660414</v>
      </c>
      <c r="T36" s="85">
        <f t="shared" si="1"/>
        <v>42928.677484090585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6212.8908238204367</v>
      </c>
      <c r="E42" s="84">
        <v>6816.3130265400032</v>
      </c>
      <c r="F42" s="84">
        <v>7431.3110000000006</v>
      </c>
      <c r="G42" s="84">
        <v>7695.317052672317</v>
      </c>
      <c r="H42" s="84">
        <v>7897.6924137415426</v>
      </c>
      <c r="I42" s="84">
        <v>7965.4111313221993</v>
      </c>
      <c r="J42" s="84">
        <v>8103.9974908803297</v>
      </c>
      <c r="K42" s="84">
        <v>8219.5320542339541</v>
      </c>
      <c r="L42" s="84">
        <v>8317.7914467735955</v>
      </c>
      <c r="M42" s="84">
        <v>8456.9780046546512</v>
      </c>
      <c r="N42" s="84">
        <v>8479.8701742138237</v>
      </c>
      <c r="O42" s="84" t="s">
        <v>226</v>
      </c>
      <c r="P42" s="84">
        <v>8701.9578696275348</v>
      </c>
      <c r="Q42" s="84" t="s">
        <v>226</v>
      </c>
      <c r="R42" s="84">
        <v>8907.5634318812099</v>
      </c>
      <c r="S42" s="84">
        <f t="shared" si="0"/>
        <v>24641.921190210804</v>
      </c>
      <c r="T42" s="85">
        <f t="shared" si="1"/>
        <v>42511.180413376489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 t="s">
        <v>226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49.052136306257303</v>
      </c>
      <c r="E44" s="84">
        <v>32.065817050000007</v>
      </c>
      <c r="F44" s="84">
        <v>50.131</v>
      </c>
      <c r="G44" s="84">
        <v>44.170531882662459</v>
      </c>
      <c r="H44" s="84">
        <v>58.886949199346674</v>
      </c>
      <c r="I44" s="84">
        <v>31.117541755017974</v>
      </c>
      <c r="J44" s="84">
        <v>58.886949199346681</v>
      </c>
      <c r="K44" s="84">
        <v>32.047387616310957</v>
      </c>
      <c r="L44" s="84">
        <v>58.886949199346681</v>
      </c>
      <c r="M44" s="84">
        <v>33.014577610112838</v>
      </c>
      <c r="N44" s="84">
        <v>58.886949199346681</v>
      </c>
      <c r="O44" s="84" t="s">
        <v>226</v>
      </c>
      <c r="P44" s="84">
        <v>58.886949199346681</v>
      </c>
      <c r="Q44" s="84" t="s">
        <v>226</v>
      </c>
      <c r="R44" s="84">
        <v>60.653557675327079</v>
      </c>
      <c r="S44" s="84">
        <f t="shared" si="0"/>
        <v>96.179506981441762</v>
      </c>
      <c r="T44" s="85">
        <f t="shared" si="1"/>
        <v>296.20135447271377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 t="s">
        <v>226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 t="s">
        <v>226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 t="s">
        <v>226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 t="s">
        <v>226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16.225995370001613</v>
      </c>
      <c r="E50" s="84">
        <v>9.1094787499999974</v>
      </c>
      <c r="F50" s="84">
        <v>26.100617229293491</v>
      </c>
      <c r="G50" s="84">
        <v>17.640587694359194</v>
      </c>
      <c r="H50" s="84">
        <v>24.028867045999998</v>
      </c>
      <c r="I50" s="84">
        <v>17.831743837530922</v>
      </c>
      <c r="J50" s="84">
        <v>24.089367046</v>
      </c>
      <c r="K50" s="84">
        <v>18.028509232638829</v>
      </c>
      <c r="L50" s="84">
        <v>24.104367046</v>
      </c>
      <c r="M50" s="84">
        <v>18.23301039800069</v>
      </c>
      <c r="N50" s="84">
        <v>24.119367046000001</v>
      </c>
      <c r="O50" s="84" t="s">
        <v>226</v>
      </c>
      <c r="P50" s="84">
        <v>24.129367045999999</v>
      </c>
      <c r="Q50" s="84" t="s">
        <v>226</v>
      </c>
      <c r="R50" s="84">
        <v>24.85324805738</v>
      </c>
      <c r="S50" s="84">
        <f t="shared" si="0"/>
        <v>54.093263468170434</v>
      </c>
      <c r="T50" s="85">
        <f t="shared" si="1"/>
        <v>121.29571624138001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952.9170355900003</v>
      </c>
      <c r="E51" s="84">
        <v>1087.46646979</v>
      </c>
      <c r="F51" s="84">
        <v>1254.922</v>
      </c>
      <c r="G51" s="84">
        <v>1272.3846652740699</v>
      </c>
      <c r="H51" s="84">
        <f>H52+H53+H58+H59</f>
        <v>1723.6339724488046</v>
      </c>
      <c r="I51" s="84">
        <v>1313.9499234275743</v>
      </c>
      <c r="J51" s="84">
        <f>J52+J53+J58+J59</f>
        <v>1773.1457376505314</v>
      </c>
      <c r="K51" s="84">
        <v>1357.2150386834519</v>
      </c>
      <c r="L51" s="84">
        <f>L52+L53+L58+L59</f>
        <v>1836.3894839650961</v>
      </c>
      <c r="M51" s="84">
        <v>1402.2506570547851</v>
      </c>
      <c r="N51" s="84">
        <f>N52+N53+N58+N59</f>
        <v>1857.0495814328074</v>
      </c>
      <c r="O51" s="84" t="s">
        <v>226</v>
      </c>
      <c r="P51" s="84">
        <f>P52+P53+P58+P59</f>
        <v>1914.9182692322643</v>
      </c>
      <c r="Q51" s="84" t="s">
        <v>226</v>
      </c>
      <c r="R51" s="84">
        <f>R52+R53+R58+R59</f>
        <v>1962.5631442305682</v>
      </c>
      <c r="S51" s="84">
        <f t="shared" si="0"/>
        <v>4073.4156191658112</v>
      </c>
      <c r="T51" s="85">
        <f t="shared" si="1"/>
        <v>9344.0662165112662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681.50336428000014</v>
      </c>
      <c r="E53" s="84">
        <v>812.83108490999996</v>
      </c>
      <c r="F53" s="84">
        <v>969.94799999999998</v>
      </c>
      <c r="G53" s="84">
        <v>1010.42406124</v>
      </c>
      <c r="H53" s="84">
        <f>H54+H57</f>
        <v>1396.8782031600001</v>
      </c>
      <c r="I53" s="84">
        <v>1051.8462370200002</v>
      </c>
      <c r="J53" s="84">
        <f>J54+J57</f>
        <v>1446.3899683617269</v>
      </c>
      <c r="K53" s="84">
        <v>1094.9681268200002</v>
      </c>
      <c r="L53" s="84">
        <f>L54+L57</f>
        <v>1509.6337146762917</v>
      </c>
      <c r="M53" s="84">
        <v>1139.8603765100002</v>
      </c>
      <c r="N53" s="84">
        <f>N54+N57</f>
        <v>1530.2938121440029</v>
      </c>
      <c r="O53" s="84" t="s">
        <v>226</v>
      </c>
      <c r="P53" s="84">
        <f>P54+P57</f>
        <v>1588.1624999434598</v>
      </c>
      <c r="Q53" s="84" t="s">
        <v>226</v>
      </c>
      <c r="R53" s="84">
        <f>R54+R57</f>
        <v>1635.8073749417638</v>
      </c>
      <c r="S53" s="84">
        <f t="shared" si="0"/>
        <v>3286.6747403500008</v>
      </c>
      <c r="T53" s="85">
        <f t="shared" si="1"/>
        <v>7710.2873700672453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681.50336428000014</v>
      </c>
      <c r="E54" s="84">
        <v>812.83108490999996</v>
      </c>
      <c r="F54" s="84">
        <v>969.94799999999998</v>
      </c>
      <c r="G54" s="84">
        <v>1010.42406124</v>
      </c>
      <c r="H54" s="84">
        <f>H55+H56</f>
        <v>1396.8782031600001</v>
      </c>
      <c r="I54" s="84">
        <v>1051.8462370200002</v>
      </c>
      <c r="J54" s="84">
        <f>J55+J56</f>
        <v>1446.3899683617269</v>
      </c>
      <c r="K54" s="84">
        <v>1094.9681268200002</v>
      </c>
      <c r="L54" s="84">
        <f>L55+L56</f>
        <v>1509.6337146762917</v>
      </c>
      <c r="M54" s="84">
        <v>1139.8603765100002</v>
      </c>
      <c r="N54" s="84">
        <f>N55+N56</f>
        <v>1530.2938121440029</v>
      </c>
      <c r="O54" s="84" t="s">
        <v>226</v>
      </c>
      <c r="P54" s="84">
        <f>P55+P56</f>
        <v>1588.1624999434598</v>
      </c>
      <c r="Q54" s="84" t="s">
        <v>226</v>
      </c>
      <c r="R54" s="84">
        <f>R55+R56</f>
        <v>1635.8073749417638</v>
      </c>
      <c r="S54" s="84">
        <f t="shared" si="0"/>
        <v>3286.6747403500008</v>
      </c>
      <c r="T54" s="85">
        <f t="shared" si="1"/>
        <v>7710.2873700672453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681.50336428000014</v>
      </c>
      <c r="E55" s="84">
        <v>812.83108490999996</v>
      </c>
      <c r="F55" s="84">
        <v>969.94799999999998</v>
      </c>
      <c r="G55" s="84">
        <v>1010.42406124</v>
      </c>
      <c r="H55" s="84">
        <v>1396.8782031600001</v>
      </c>
      <c r="I55" s="84">
        <v>1051.8462370200002</v>
      </c>
      <c r="J55" s="84">
        <v>1446.3899683617269</v>
      </c>
      <c r="K55" s="84">
        <v>1094.9681268200002</v>
      </c>
      <c r="L55" s="84">
        <v>1509.6337146762917</v>
      </c>
      <c r="M55" s="84">
        <v>1139.8603765100002</v>
      </c>
      <c r="N55" s="84">
        <v>1530.2938121440029</v>
      </c>
      <c r="O55" s="84" t="s">
        <v>226</v>
      </c>
      <c r="P55" s="84">
        <v>1588.1624999434598</v>
      </c>
      <c r="Q55" s="84" t="s">
        <v>226</v>
      </c>
      <c r="R55" s="84">
        <v>1635.8073749417638</v>
      </c>
      <c r="S55" s="84">
        <f t="shared" si="0"/>
        <v>3286.6747403500008</v>
      </c>
      <c r="T55" s="85">
        <f t="shared" si="1"/>
        <v>7710.2873700672453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144.85347850000002</v>
      </c>
      <c r="E58" s="84">
        <v>148.40916108090084</v>
      </c>
      <c r="F58" s="84">
        <v>153.31799596999997</v>
      </c>
      <c r="G58" s="84">
        <v>151.39218521862693</v>
      </c>
      <c r="H58" s="84">
        <v>156.5468823188271</v>
      </c>
      <c r="I58" s="84">
        <v>152.90610707081319</v>
      </c>
      <c r="J58" s="84">
        <v>156.5468823188271</v>
      </c>
      <c r="K58" s="84">
        <v>154.43516814152133</v>
      </c>
      <c r="L58" s="84">
        <v>156.5468823188271</v>
      </c>
      <c r="M58" s="84">
        <v>155.97951982293654</v>
      </c>
      <c r="N58" s="84">
        <v>156.5468823188271</v>
      </c>
      <c r="O58" s="84" t="s">
        <v>226</v>
      </c>
      <c r="P58" s="84">
        <v>156.5468823188271</v>
      </c>
      <c r="Q58" s="84" t="s">
        <v>226</v>
      </c>
      <c r="R58" s="84">
        <f>P58*(P58/N58)</f>
        <v>156.5468823188271</v>
      </c>
      <c r="S58" s="84">
        <f t="shared" si="0"/>
        <v>463.32079503527103</v>
      </c>
      <c r="T58" s="85">
        <f t="shared" si="1"/>
        <v>782.73441159413551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126.56019281000007</v>
      </c>
      <c r="E59" s="84">
        <v>126.22622379909916</v>
      </c>
      <c r="F59" s="84">
        <v>131.65600403000002</v>
      </c>
      <c r="G59" s="84">
        <v>110.56841881544307</v>
      </c>
      <c r="H59" s="84">
        <v>170.2088869699773</v>
      </c>
      <c r="I59" s="84">
        <v>109.19757933676087</v>
      </c>
      <c r="J59" s="84">
        <v>170.2088869699773</v>
      </c>
      <c r="K59" s="84">
        <v>107.81174372193027</v>
      </c>
      <c r="L59" s="84">
        <v>170.2088869699773</v>
      </c>
      <c r="M59" s="84">
        <v>106.41076072184848</v>
      </c>
      <c r="N59" s="84">
        <v>170.2088869699773</v>
      </c>
      <c r="O59" s="84" t="s">
        <v>226</v>
      </c>
      <c r="P59" s="84">
        <v>170.2088869699773</v>
      </c>
      <c r="Q59" s="84" t="s">
        <v>226</v>
      </c>
      <c r="R59" s="84">
        <v>170.2088869699773</v>
      </c>
      <c r="S59" s="84">
        <f t="shared" si="0"/>
        <v>323.42008378053958</v>
      </c>
      <c r="T59" s="85">
        <f t="shared" si="1"/>
        <v>851.04443484988656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3174.61515001</v>
      </c>
      <c r="E60" s="84">
        <v>3510.4946457199999</v>
      </c>
      <c r="F60" s="84">
        <v>3905.1089999999999</v>
      </c>
      <c r="G60" s="84">
        <v>4011.3033921876677</v>
      </c>
      <c r="H60" s="84">
        <f>H61+H62+H63+H64+H65</f>
        <v>3242.6465872069357</v>
      </c>
      <c r="I60" s="84">
        <v>4146.3472955050402</v>
      </c>
      <c r="J60" s="84">
        <f>J61+J62+J63+J64+J65</f>
        <v>3340.5318899679519</v>
      </c>
      <c r="K60" s="84">
        <v>4270.0521639568688</v>
      </c>
      <c r="L60" s="84">
        <f>L61+L62+L63+L64+L65</f>
        <v>3453.3112011702779</v>
      </c>
      <c r="M60" s="84">
        <v>4397.5302967444832</v>
      </c>
      <c r="N60" s="84">
        <f>N61+N62+N63+N64+N65</f>
        <v>3573.937457183918</v>
      </c>
      <c r="O60" s="84" t="s">
        <v>226</v>
      </c>
      <c r="P60" s="84">
        <f>P61+P62+P63+P64+P65</f>
        <v>3699.9764018690735</v>
      </c>
      <c r="Q60" s="84" t="s">
        <v>226</v>
      </c>
      <c r="R60" s="84">
        <f>R61+R62+R63+R64+R65</f>
        <v>3810.9756939251456</v>
      </c>
      <c r="S60" s="84">
        <f t="shared" si="0"/>
        <v>12813.929756206391</v>
      </c>
      <c r="T60" s="85">
        <f t="shared" si="1"/>
        <v>17878.732644116368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603.82055034999996</v>
      </c>
      <c r="E61" s="84">
        <v>774.19387057000006</v>
      </c>
      <c r="F61" s="84">
        <v>869.30899999999997</v>
      </c>
      <c r="G61" s="84">
        <v>929.42021207822791</v>
      </c>
      <c r="H61" s="84">
        <v>949.33428525142926</v>
      </c>
      <c r="I61" s="84">
        <v>958.8710699096506</v>
      </c>
      <c r="J61" s="84">
        <v>968.85420136705</v>
      </c>
      <c r="K61" s="84">
        <v>989.26782383004286</v>
      </c>
      <c r="L61" s="84">
        <v>1003.4193316767399</v>
      </c>
      <c r="M61" s="84">
        <v>1020.6407729716909</v>
      </c>
      <c r="N61" s="84">
        <v>1039.2209174020697</v>
      </c>
      <c r="O61" s="84" t="s">
        <v>226</v>
      </c>
      <c r="P61" s="84">
        <v>1076.1611344488799</v>
      </c>
      <c r="Q61" s="84" t="s">
        <v>226</v>
      </c>
      <c r="R61" s="84">
        <v>1108.4459684823462</v>
      </c>
      <c r="S61" s="84">
        <f t="shared" si="0"/>
        <v>2968.7796667113844</v>
      </c>
      <c r="T61" s="85">
        <f t="shared" si="1"/>
        <v>5196.101553377086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2508.4123646900002</v>
      </c>
      <c r="E62" s="84">
        <v>2663.8441163299999</v>
      </c>
      <c r="F62" s="84">
        <v>2957.08</v>
      </c>
      <c r="G62" s="84">
        <v>3002.45</v>
      </c>
      <c r="H62" s="84">
        <v>2172.4889223129999</v>
      </c>
      <c r="I62" s="84">
        <v>3107.9740000000002</v>
      </c>
      <c r="J62" s="84">
        <v>2225.6841800000007</v>
      </c>
      <c r="K62" s="84">
        <v>3201.2130000000002</v>
      </c>
      <c r="L62" s="84">
        <v>2304.3132680000003</v>
      </c>
      <c r="M62" s="84">
        <v>3297.2489999999998</v>
      </c>
      <c r="N62" s="84">
        <v>2387.352097</v>
      </c>
      <c r="O62" s="84" t="s">
        <v>226</v>
      </c>
      <c r="P62" s="84">
        <v>2474.558951</v>
      </c>
      <c r="Q62" s="84" t="s">
        <v>226</v>
      </c>
      <c r="R62" s="84">
        <v>2548.79571953</v>
      </c>
      <c r="S62" s="84">
        <f t="shared" si="0"/>
        <v>9606.4359999999997</v>
      </c>
      <c r="T62" s="85">
        <f t="shared" si="1"/>
        <v>11940.704215530001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62.382234970000006</v>
      </c>
      <c r="E65" s="84">
        <v>72.456658820000243</v>
      </c>
      <c r="F65" s="84">
        <v>78.72</v>
      </c>
      <c r="G65" s="84">
        <v>79.433180109440116</v>
      </c>
      <c r="H65" s="84">
        <v>120.82337964250659</v>
      </c>
      <c r="I65" s="84">
        <v>79.50222559538949</v>
      </c>
      <c r="J65" s="84">
        <v>145.99350860090135</v>
      </c>
      <c r="K65" s="84">
        <v>79.571340126825731</v>
      </c>
      <c r="L65" s="84">
        <v>145.57860149353743</v>
      </c>
      <c r="M65" s="84">
        <v>79.640523772792662</v>
      </c>
      <c r="N65" s="84">
        <v>147.36444278184791</v>
      </c>
      <c r="O65" s="84" t="s">
        <v>226</v>
      </c>
      <c r="P65" s="84">
        <v>149.25631642019329</v>
      </c>
      <c r="Q65" s="84" t="s">
        <v>226</v>
      </c>
      <c r="R65" s="84">
        <v>153.73400591279909</v>
      </c>
      <c r="S65" s="84">
        <f t="shared" si="0"/>
        <v>238.7140894950079</v>
      </c>
      <c r="T65" s="85">
        <f t="shared" si="1"/>
        <v>741.92687520927916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1304.9693873400001</v>
      </c>
      <c r="E66" s="84">
        <v>1405.3832461500003</v>
      </c>
      <c r="F66" s="84">
        <v>1433.7639999999999</v>
      </c>
      <c r="G66" s="84">
        <v>1536.605536764504</v>
      </c>
      <c r="H66" s="84">
        <v>1801.4867988751519</v>
      </c>
      <c r="I66" s="84">
        <v>1598.0697582350838</v>
      </c>
      <c r="J66" s="84">
        <v>1801.4867988751519</v>
      </c>
      <c r="K66" s="84">
        <v>1661.9925485644874</v>
      </c>
      <c r="L66" s="84">
        <v>1801.4867988751519</v>
      </c>
      <c r="M66" s="84">
        <v>1728.4722505070667</v>
      </c>
      <c r="N66" s="84">
        <v>1801.4867988751519</v>
      </c>
      <c r="O66" s="84" t="s">
        <v>226</v>
      </c>
      <c r="P66" s="84">
        <v>1801.4867988751519</v>
      </c>
      <c r="Q66" s="84" t="s">
        <v>226</v>
      </c>
      <c r="R66" s="84">
        <v>1801.4867988751519</v>
      </c>
      <c r="S66" s="84">
        <f t="shared" si="0"/>
        <v>4988.5345573066379</v>
      </c>
      <c r="T66" s="85">
        <f t="shared" si="1"/>
        <v>9007.4339943757586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496.23660238000002</v>
      </c>
      <c r="E67" s="84">
        <v>523.67087846999993</v>
      </c>
      <c r="F67" s="84">
        <v>547.89599999999996</v>
      </c>
      <c r="G67" s="84">
        <v>564.86</v>
      </c>
      <c r="H67" s="84">
        <v>743.33115516000009</v>
      </c>
      <c r="I67" s="84">
        <v>578.04999999999995</v>
      </c>
      <c r="J67" s="84">
        <v>786.72273184000005</v>
      </c>
      <c r="K67" s="84">
        <v>594.32000000000005</v>
      </c>
      <c r="L67" s="84">
        <v>829.26538183999992</v>
      </c>
      <c r="M67" s="84">
        <v>610.42999999999995</v>
      </c>
      <c r="N67" s="84">
        <v>867.54953183999999</v>
      </c>
      <c r="O67" s="84" t="s">
        <v>226</v>
      </c>
      <c r="P67" s="84">
        <v>901.65263183999991</v>
      </c>
      <c r="Q67" s="84" t="s">
        <v>226</v>
      </c>
      <c r="R67" s="84">
        <v>937.09631400496698</v>
      </c>
      <c r="S67" s="84">
        <f t="shared" si="0"/>
        <v>1782.7999999999997</v>
      </c>
      <c r="T67" s="85">
        <f t="shared" si="1"/>
        <v>4322.2865913649666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60.182069810000002</v>
      </c>
      <c r="E68" s="84">
        <v>73.335345380000007</v>
      </c>
      <c r="F68" s="84">
        <v>92.108498999999995</v>
      </c>
      <c r="G68" s="84">
        <v>94.841957359999995</v>
      </c>
      <c r="H68" s="84">
        <f>H69+H70</f>
        <v>150.28210299999998</v>
      </c>
      <c r="I68" s="84">
        <v>101.5448356544</v>
      </c>
      <c r="J68" s="84">
        <f>J69+J70</f>
        <v>142.77063706577042</v>
      </c>
      <c r="K68" s="84">
        <v>104.69874908057601</v>
      </c>
      <c r="L68" s="84">
        <f>L69+L70</f>
        <v>146.28007475237837</v>
      </c>
      <c r="M68" s="84">
        <v>106.98236904379903</v>
      </c>
      <c r="N68" s="84">
        <f>N69+N70</f>
        <v>150.09873184269281</v>
      </c>
      <c r="O68" s="84" t="s">
        <v>226</v>
      </c>
      <c r="P68" s="84">
        <f>P69+P70</f>
        <v>155.04489199892399</v>
      </c>
      <c r="Q68" s="84" t="s">
        <v>226</v>
      </c>
      <c r="R68" s="84">
        <f>R69+R70</f>
        <v>160.15903028058187</v>
      </c>
      <c r="S68" s="84">
        <f t="shared" si="0"/>
        <v>313.22595377877508</v>
      </c>
      <c r="T68" s="85">
        <f t="shared" si="1"/>
        <v>754.35336594034743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57.781717810000004</v>
      </c>
      <c r="E69" s="84">
        <v>70.877355380000012</v>
      </c>
      <c r="F69" s="84">
        <v>89.605806999999999</v>
      </c>
      <c r="G69" s="84">
        <v>92.32</v>
      </c>
      <c r="H69" s="84">
        <v>145.82435999999998</v>
      </c>
      <c r="I69" s="84">
        <v>98.921999999999997</v>
      </c>
      <c r="J69" s="84">
        <v>138.31289406577045</v>
      </c>
      <c r="K69" s="84">
        <v>101.971</v>
      </c>
      <c r="L69" s="84">
        <v>141.82233175237837</v>
      </c>
      <c r="M69" s="84">
        <v>104.14551</v>
      </c>
      <c r="N69" s="84">
        <v>145.64098884269285</v>
      </c>
      <c r="O69" s="84" t="s">
        <v>226</v>
      </c>
      <c r="P69" s="84">
        <v>150.58714899892399</v>
      </c>
      <c r="Q69" s="84" t="s">
        <v>226</v>
      </c>
      <c r="R69" s="84">
        <f>P69*(P69/N69)</f>
        <v>155.70128728058185</v>
      </c>
      <c r="S69" s="84">
        <f t="shared" si="0"/>
        <v>305.03850999999997</v>
      </c>
      <c r="T69" s="85">
        <f t="shared" si="1"/>
        <v>732.06465094034752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2.400351999999998</v>
      </c>
      <c r="E70" s="84">
        <v>2.4579899999999952</v>
      </c>
      <c r="F70" s="84">
        <v>2.5026919999999961</v>
      </c>
      <c r="G70" s="84">
        <v>2.5219573600000018</v>
      </c>
      <c r="H70" s="84">
        <v>4.4577429999999936</v>
      </c>
      <c r="I70" s="84">
        <v>2.6228356544000064</v>
      </c>
      <c r="J70" s="84">
        <v>4.4577429999999651</v>
      </c>
      <c r="K70" s="84">
        <v>2.7277490805760038</v>
      </c>
      <c r="L70" s="84">
        <v>4.4577429999999936</v>
      </c>
      <c r="M70" s="84">
        <v>2.8368590437990235</v>
      </c>
      <c r="N70" s="84">
        <v>4.4577429999999651</v>
      </c>
      <c r="O70" s="84" t="s">
        <v>226</v>
      </c>
      <c r="P70" s="84">
        <v>4.4577429999999936</v>
      </c>
      <c r="Q70" s="84" t="s">
        <v>226</v>
      </c>
      <c r="R70" s="84">
        <f>P70*(P70/N70)</f>
        <v>4.457743000000022</v>
      </c>
      <c r="S70" s="84">
        <f t="shared" si="0"/>
        <v>8.1874437787750338</v>
      </c>
      <c r="T70" s="85">
        <f t="shared" si="1"/>
        <v>22.288714999999939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289.24871036669447</v>
      </c>
      <c r="E71" s="84">
        <v>257.13773683000215</v>
      </c>
      <c r="F71" s="84">
        <v>273.74311822929462</v>
      </c>
      <c r="G71" s="84">
        <v>277.13262066309704</v>
      </c>
      <c r="H71" s="84">
        <f>H72+H73+H74</f>
        <v>319.2276132959974</v>
      </c>
      <c r="I71" s="84">
        <v>276.39860409264901</v>
      </c>
      <c r="J71" s="84">
        <f>J72+J73+J74</f>
        <v>342.31601172627222</v>
      </c>
      <c r="K71" s="84">
        <v>281.3294507975196</v>
      </c>
      <c r="L71" s="84">
        <f>L72+L73+L74</f>
        <v>334.04982241603966</v>
      </c>
      <c r="M71" s="84">
        <v>262.56001931262995</v>
      </c>
      <c r="N71" s="84">
        <f>N72+N73+N74</f>
        <v>312.75438928460062</v>
      </c>
      <c r="O71" s="84" t="s">
        <v>226</v>
      </c>
      <c r="P71" s="84">
        <f>P72+P73+P74</f>
        <v>311.89519205746916</v>
      </c>
      <c r="Q71" s="84" t="s">
        <v>226</v>
      </c>
      <c r="R71" s="84">
        <f>R72+R73+R74</f>
        <v>320.78925629750307</v>
      </c>
      <c r="S71" s="84">
        <f t="shared" si="0"/>
        <v>820.2880742027985</v>
      </c>
      <c r="T71" s="85">
        <f t="shared" si="1"/>
        <v>1621.8046717818847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115.53663517000001</v>
      </c>
      <c r="E72" s="84">
        <v>108.53143523</v>
      </c>
      <c r="F72" s="84">
        <v>140.98140978999999</v>
      </c>
      <c r="G72" s="84">
        <v>141.50505046999999</v>
      </c>
      <c r="H72" s="84">
        <v>150.26985341311919</v>
      </c>
      <c r="I72" s="84">
        <v>151.96181158111111</v>
      </c>
      <c r="J72" s="84">
        <v>167.50626253311921</v>
      </c>
      <c r="K72" s="84">
        <v>151.29841158111111</v>
      </c>
      <c r="L72" s="84">
        <v>167.50626253311921</v>
      </c>
      <c r="M72" s="84">
        <v>132.39892147046666</v>
      </c>
      <c r="N72" s="84">
        <v>147.01940341311919</v>
      </c>
      <c r="O72" s="84" t="s">
        <v>226</v>
      </c>
      <c r="P72" s="84">
        <v>147.01940341311919</v>
      </c>
      <c r="Q72" s="84" t="s">
        <v>226</v>
      </c>
      <c r="R72" s="84">
        <f>P72*(P72/N72)</f>
        <v>147.01940341311919</v>
      </c>
      <c r="S72" s="84">
        <f t="shared" si="0"/>
        <v>435.65914463268894</v>
      </c>
      <c r="T72" s="85">
        <f t="shared" si="1"/>
        <v>776.07073530559603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26.747960600000003</v>
      </c>
      <c r="E73" s="84">
        <v>25.434797360000001</v>
      </c>
      <c r="F73" s="84">
        <v>26.604231329999998</v>
      </c>
      <c r="G73" s="84">
        <v>28.233661308000002</v>
      </c>
      <c r="H73" s="84">
        <v>67.637184939306607</v>
      </c>
      <c r="I73" s="84">
        <v>28.614691264319998</v>
      </c>
      <c r="J73" s="84">
        <v>67.637184939306607</v>
      </c>
      <c r="K73" s="84">
        <v>29.010962418892799</v>
      </c>
      <c r="L73" s="84">
        <v>67.637184939306607</v>
      </c>
      <c r="M73" s="84">
        <v>29.423084419648511</v>
      </c>
      <c r="N73" s="84">
        <v>67.637184939306607</v>
      </c>
      <c r="O73" s="84" t="s">
        <v>226</v>
      </c>
      <c r="P73" s="84">
        <v>67.637184939306607</v>
      </c>
      <c r="Q73" s="84" t="s">
        <v>226</v>
      </c>
      <c r="R73" s="84">
        <f>P73*(P73/N73)</f>
        <v>67.637184939306607</v>
      </c>
      <c r="S73" s="84">
        <f t="shared" si="0"/>
        <v>87.048738102861307</v>
      </c>
      <c r="T73" s="85">
        <f t="shared" si="1"/>
        <v>338.18592469653305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146.96411459669446</v>
      </c>
      <c r="E74" s="87">
        <v>123.17150424000215</v>
      </c>
      <c r="F74" s="87">
        <v>106.15747710929463</v>
      </c>
      <c r="G74" s="87">
        <v>107.39390888509706</v>
      </c>
      <c r="H74" s="87">
        <v>101.32057494357161</v>
      </c>
      <c r="I74" s="87">
        <v>95.822101247217915</v>
      </c>
      <c r="J74" s="87">
        <v>107.17256425384639</v>
      </c>
      <c r="K74" s="87">
        <v>101.02007679751569</v>
      </c>
      <c r="L74" s="87">
        <v>98.906374943613827</v>
      </c>
      <c r="M74" s="87">
        <v>100.73801342251477</v>
      </c>
      <c r="N74" s="87">
        <v>98.097800932174806</v>
      </c>
      <c r="O74" s="87" t="s">
        <v>226</v>
      </c>
      <c r="P74" s="87">
        <v>97.238603705043374</v>
      </c>
      <c r="Q74" s="87" t="s">
        <v>226</v>
      </c>
      <c r="R74" s="87">
        <v>106.13266794507729</v>
      </c>
      <c r="S74" s="87">
        <f t="shared" si="0"/>
        <v>297.58019146724837</v>
      </c>
      <c r="T74" s="88">
        <f t="shared" si="1"/>
        <v>507.54801177975571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297.69964984000001</v>
      </c>
      <c r="E76" s="84">
        <v>306.20338657999997</v>
      </c>
      <c r="F76" s="84">
        <v>299.09754897999994</v>
      </c>
      <c r="G76" s="84">
        <v>287.10613874907978</v>
      </c>
      <c r="H76" s="84">
        <v>287.74193807500001</v>
      </c>
      <c r="I76" s="84">
        <v>287.10613874907978</v>
      </c>
      <c r="J76" s="84">
        <f>H76</f>
        <v>287.74193807500001</v>
      </c>
      <c r="K76" s="84">
        <v>287.10613874907978</v>
      </c>
      <c r="L76" s="84">
        <f>J76</f>
        <v>287.74193807500001</v>
      </c>
      <c r="M76" s="84">
        <v>287.10613874907978</v>
      </c>
      <c r="N76" s="84">
        <f>L76</f>
        <v>287.74193807500001</v>
      </c>
      <c r="O76" s="84" t="s">
        <v>226</v>
      </c>
      <c r="P76" s="84">
        <f>N76</f>
        <v>287.74193807500001</v>
      </c>
      <c r="Q76" s="84" t="s">
        <v>226</v>
      </c>
      <c r="R76" s="84">
        <f>P76</f>
        <v>287.74193807500001</v>
      </c>
      <c r="S76" s="84">
        <f t="shared" si="0"/>
        <v>861.31841624723938</v>
      </c>
      <c r="T76" s="85">
        <f t="shared" si="1"/>
        <v>1438.709690375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0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98.64162460025058</v>
      </c>
      <c r="E78" s="89">
        <v>102.38</v>
      </c>
      <c r="F78" s="89">
        <v>77.257000000000005</v>
      </c>
      <c r="G78" s="89">
        <v>104.65335692427827</v>
      </c>
      <c r="H78" s="89">
        <v>83.034405314684619</v>
      </c>
      <c r="I78" s="89">
        <v>99.37684247413118</v>
      </c>
      <c r="J78" s="89">
        <v>88.886394624958996</v>
      </c>
      <c r="K78" s="89">
        <v>85.387976016922678</v>
      </c>
      <c r="L78" s="89">
        <v>80.620205314727102</v>
      </c>
      <c r="M78" s="89">
        <v>85.431716656055187</v>
      </c>
      <c r="N78" s="89">
        <v>79.811631303286177</v>
      </c>
      <c r="O78" s="89" t="s">
        <v>226</v>
      </c>
      <c r="P78" s="89">
        <v>78.95243407615547</v>
      </c>
      <c r="Q78" s="89" t="s">
        <v>226</v>
      </c>
      <c r="R78" s="89">
        <v>81.32100709844012</v>
      </c>
      <c r="S78" s="89">
        <f t="shared" si="0"/>
        <v>270.19653514710905</v>
      </c>
      <c r="T78" s="90">
        <f t="shared" si="1"/>
        <v>409.59167241756785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522.91191106328915</v>
      </c>
      <c r="E79" s="91">
        <v>621.31396356900302</v>
      </c>
      <c r="F79" s="91">
        <v>368.27364506836113</v>
      </c>
      <c r="G79" s="91">
        <v>484.78156625572296</v>
      </c>
      <c r="H79" s="91">
        <f>H85+H87+H88+H93</f>
        <v>831.38561933379572</v>
      </c>
      <c r="I79" s="91">
        <v>451.14763898511677</v>
      </c>
      <c r="J79" s="91">
        <f>J85+J87+J88+J93</f>
        <v>1261.9878728026849</v>
      </c>
      <c r="K79" s="91">
        <v>544.40577276847978</v>
      </c>
      <c r="L79" s="91">
        <f>L85+L87+L88+L93</f>
        <v>1399.0071475380876</v>
      </c>
      <c r="M79" s="91">
        <v>669.69912156602265</v>
      </c>
      <c r="N79" s="91">
        <f>N85+N87+N88+N93</f>
        <v>1628.0096395954563</v>
      </c>
      <c r="O79" s="91" t="s">
        <v>226</v>
      </c>
      <c r="P79" s="91">
        <f>P85+P87+P88+P93</f>
        <v>1813.9169175607328</v>
      </c>
      <c r="Q79" s="91" t="s">
        <v>226</v>
      </c>
      <c r="R79" s="91">
        <f>R85+R87+R88+R93</f>
        <v>1923.787598922707</v>
      </c>
      <c r="S79" s="91">
        <f t="shared" si="0"/>
        <v>1665.252533319619</v>
      </c>
      <c r="T79" s="86">
        <f t="shared" si="1"/>
        <v>8026.7091764196684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540.75776617956353</v>
      </c>
      <c r="E85" s="84">
        <v>558.96683345999759</v>
      </c>
      <c r="F85" s="84">
        <v>294.28899999999976</v>
      </c>
      <c r="G85" s="84">
        <v>449.1779672879195</v>
      </c>
      <c r="H85" s="84">
        <f>H27-H42</f>
        <v>609.01652574904074</v>
      </c>
      <c r="I85" s="84">
        <v>441.00671857447361</v>
      </c>
      <c r="J85" s="84">
        <f>J27-J42</f>
        <v>1232.8054691330499</v>
      </c>
      <c r="K85" s="84">
        <v>534.1388409149414</v>
      </c>
      <c r="L85" s="84">
        <f>L27-L42</f>
        <v>1367.0333942888974</v>
      </c>
      <c r="M85" s="84">
        <v>659.30115326438283</v>
      </c>
      <c r="N85" s="84">
        <f>N27-N42</f>
        <v>1593.1322835011288</v>
      </c>
      <c r="O85" s="84" t="s">
        <v>226</v>
      </c>
      <c r="P85" s="84">
        <f>P27-P42</f>
        <v>1776.0142145074624</v>
      </c>
      <c r="Q85" s="84" t="s">
        <v>226</v>
      </c>
      <c r="R85" s="84">
        <f>R27-R42</f>
        <v>1884.7478147778384</v>
      </c>
      <c r="S85" s="84">
        <f t="shared" si="0"/>
        <v>1634.4467127537978</v>
      </c>
      <c r="T85" s="85">
        <f t="shared" si="1"/>
        <v>7853.7331762083768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-22.213766306257302</v>
      </c>
      <c r="E87" s="84">
        <v>13.680522949999999</v>
      </c>
      <c r="F87" s="84">
        <v>22.787000000000006</v>
      </c>
      <c r="G87" s="84">
        <v>17.053980363537544</v>
      </c>
      <c r="H87" s="84">
        <f>H29-H44</f>
        <v>178.54619831075502</v>
      </c>
      <c r="I87" s="84">
        <v>-9.4219869536179761</v>
      </c>
      <c r="J87" s="84">
        <f>J29-J44</f>
        <v>-16.886951523244988</v>
      </c>
      <c r="K87" s="84">
        <v>-10.351832814910958</v>
      </c>
      <c r="L87" s="84">
        <f>L29-L44</f>
        <v>-16.886950833244988</v>
      </c>
      <c r="M87" s="84">
        <v>-11.319022808712838</v>
      </c>
      <c r="N87" s="84">
        <f>N29-N44</f>
        <v>-16.886950833244988</v>
      </c>
      <c r="O87" s="84" t="s">
        <v>226</v>
      </c>
      <c r="P87" s="84">
        <f>P29-P44</f>
        <v>-16.886950833244988</v>
      </c>
      <c r="Q87" s="84" t="s">
        <v>226</v>
      </c>
      <c r="R87" s="84">
        <f>R29-R44</f>
        <v>-17.393559358242328</v>
      </c>
      <c r="S87" s="84">
        <f t="shared" si="2"/>
        <v>-31.092842577241772</v>
      </c>
      <c r="T87" s="85">
        <f t="shared" si="3"/>
        <v>-84.941363381222288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4.3679111899829293</v>
      </c>
      <c r="E93" s="84">
        <v>48.66660715900543</v>
      </c>
      <c r="F93" s="84">
        <v>51.197645068361325</v>
      </c>
      <c r="G93" s="84">
        <v>18.549618604265902</v>
      </c>
      <c r="H93" s="84">
        <f>H35-H50</f>
        <v>43.822895274000004</v>
      </c>
      <c r="I93" s="84">
        <v>19.56290736426114</v>
      </c>
      <c r="J93" s="84">
        <f>J35-J50</f>
        <v>46.069355192880003</v>
      </c>
      <c r="K93" s="84">
        <v>20.618764668449334</v>
      </c>
      <c r="L93" s="84">
        <f>L35-L50</f>
        <v>48.860704082435213</v>
      </c>
      <c r="M93" s="84">
        <v>21.716991110352588</v>
      </c>
      <c r="N93" s="84">
        <f>N35-N50</f>
        <v>51.764306927572612</v>
      </c>
      <c r="O93" s="84" t="s">
        <v>226</v>
      </c>
      <c r="P93" s="84">
        <f>P35-P50</f>
        <v>54.789653886515524</v>
      </c>
      <c r="Q93" s="84" t="s">
        <v>226</v>
      </c>
      <c r="R93" s="84">
        <f>R35-R50</f>
        <v>56.433343503110976</v>
      </c>
      <c r="S93" s="84">
        <f t="shared" si="2"/>
        <v>61.898663143063061</v>
      </c>
      <c r="T93" s="85">
        <f t="shared" si="3"/>
        <v>257.91736359251433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-158.00250148447606</v>
      </c>
      <c r="E94" s="84">
        <v>-137.87158927555242</v>
      </c>
      <c r="F94" s="84">
        <v>-109.68566333241789</v>
      </c>
      <c r="G94" s="84">
        <v>-79.109335248893188</v>
      </c>
      <c r="H94" s="84">
        <f>H95-H101</f>
        <v>-279.51592308713248</v>
      </c>
      <c r="I94" s="84">
        <v>-78.866668120888903</v>
      </c>
      <c r="J94" s="84">
        <f>J95-J101</f>
        <v>-437.41042427538889</v>
      </c>
      <c r="K94" s="84">
        <v>-79.972523749104866</v>
      </c>
      <c r="L94" s="84">
        <f>L95-L101</f>
        <v>-437.14037842064999</v>
      </c>
      <c r="M94" s="84">
        <v>-78.890049055504107</v>
      </c>
      <c r="N94" s="84">
        <f>N95-N101</f>
        <v>-442.98243011243909</v>
      </c>
      <c r="O94" s="84" t="s">
        <v>226</v>
      </c>
      <c r="P94" s="84">
        <f>P95-P101</f>
        <v>-420.82481812263563</v>
      </c>
      <c r="Q94" s="84" t="s">
        <v>226</v>
      </c>
      <c r="R94" s="84">
        <f>R95-R101</f>
        <v>-433.86666719274137</v>
      </c>
      <c r="S94" s="84">
        <f t="shared" si="2"/>
        <v>-237.72924092549789</v>
      </c>
      <c r="T94" s="85">
        <f t="shared" si="3"/>
        <v>-2172.2247181238549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84.190052415661327</v>
      </c>
      <c r="E95" s="84">
        <v>84.543445280429182</v>
      </c>
      <c r="F95" s="84">
        <v>82.729126366022754</v>
      </c>
      <c r="G95" s="84">
        <v>40.469123463310467</v>
      </c>
      <c r="H95" s="84">
        <f>H96+H97+H98+H100</f>
        <v>43.536185523622066</v>
      </c>
      <c r="I95" s="84">
        <v>40.417682922293999</v>
      </c>
      <c r="J95" s="84">
        <f>J96+J97+J98+J100</f>
        <v>14.082948255422378</v>
      </c>
      <c r="K95" s="84">
        <v>40.362752450010987</v>
      </c>
      <c r="L95" s="84">
        <f>L96+L97+L98+L100</f>
        <v>14.004211006740078</v>
      </c>
      <c r="M95" s="84">
        <v>39.935515928478758</v>
      </c>
      <c r="N95" s="84">
        <f>N96+N97+N98+N100</f>
        <v>13.955376331574678</v>
      </c>
      <c r="O95" s="84" t="s">
        <v>226</v>
      </c>
      <c r="P95" s="84">
        <f>P96+P97+P98+P100</f>
        <v>13.903484214222095</v>
      </c>
      <c r="Q95" s="84" t="s">
        <v>226</v>
      </c>
      <c r="R95" s="84">
        <f>R96+R97+R98+R100</f>
        <v>13.903484214222095</v>
      </c>
      <c r="S95" s="84">
        <f t="shared" si="2"/>
        <v>120.71595130078376</v>
      </c>
      <c r="T95" s="85">
        <f t="shared" si="3"/>
        <v>69.849504022181321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13.136022492144425</v>
      </c>
      <c r="E97" s="84">
        <v>18.90344472160443</v>
      </c>
      <c r="F97" s="84">
        <v>10.837777665342294</v>
      </c>
      <c r="G97" s="84">
        <v>20.17283224331047</v>
      </c>
      <c r="H97" s="84">
        <v>8.5640869318530264</v>
      </c>
      <c r="I97" s="84">
        <v>20.121391702294005</v>
      </c>
      <c r="J97" s="84">
        <v>3.8957082554223774</v>
      </c>
      <c r="K97" s="84">
        <v>20.066461230010987</v>
      </c>
      <c r="L97" s="84">
        <v>3.8169710067400779</v>
      </c>
      <c r="M97" s="84">
        <v>19.639224708478761</v>
      </c>
      <c r="N97" s="84">
        <v>3.7681363315746776</v>
      </c>
      <c r="O97" s="84" t="s">
        <v>226</v>
      </c>
      <c r="P97" s="84">
        <v>3.7162442142220953</v>
      </c>
      <c r="Q97" s="84" t="s">
        <v>226</v>
      </c>
      <c r="R97" s="84">
        <v>3.7162442142220953</v>
      </c>
      <c r="S97" s="84">
        <f t="shared" si="2"/>
        <v>59.827077640783756</v>
      </c>
      <c r="T97" s="85">
        <f t="shared" si="3"/>
        <v>18.913304022181322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0</v>
      </c>
      <c r="E98" s="84">
        <v>14.689310000000001</v>
      </c>
      <c r="F98" s="84">
        <v>3.4550000000000001</v>
      </c>
      <c r="G98" s="84">
        <v>0</v>
      </c>
      <c r="H98" s="84">
        <v>0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0</v>
      </c>
      <c r="E99" s="84">
        <v>9.4317600000000006</v>
      </c>
      <c r="F99" s="84">
        <v>1.5569999999999999</v>
      </c>
      <c r="G99" s="84">
        <v>0</v>
      </c>
      <c r="H99" s="84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71.054029923516907</v>
      </c>
      <c r="E100" s="84">
        <v>50.950690558824753</v>
      </c>
      <c r="F100" s="84">
        <v>68.436348700680455</v>
      </c>
      <c r="G100" s="84">
        <v>20.296291219999997</v>
      </c>
      <c r="H100" s="84">
        <v>34.97209859176904</v>
      </c>
      <c r="I100" s="84">
        <v>20.296291219999993</v>
      </c>
      <c r="J100" s="84">
        <v>10.187240000000001</v>
      </c>
      <c r="K100" s="84">
        <v>20.296291220000001</v>
      </c>
      <c r="L100" s="84">
        <v>10.187240000000001</v>
      </c>
      <c r="M100" s="84">
        <v>20.296291219999997</v>
      </c>
      <c r="N100" s="84">
        <v>10.187240000000001</v>
      </c>
      <c r="O100" s="84" t="s">
        <v>226</v>
      </c>
      <c r="P100" s="84">
        <v>10.187239999999999</v>
      </c>
      <c r="Q100" s="84" t="s">
        <v>226</v>
      </c>
      <c r="R100" s="84">
        <v>10.187239999999999</v>
      </c>
      <c r="S100" s="84">
        <f t="shared" si="2"/>
        <v>60.888873659999987</v>
      </c>
      <c r="T100" s="85">
        <f t="shared" si="3"/>
        <v>50.936199999999999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242.1925539001374</v>
      </c>
      <c r="E101" s="84">
        <v>222.41503455598161</v>
      </c>
      <c r="F101" s="84">
        <v>192.41478969844064</v>
      </c>
      <c r="G101" s="84">
        <v>119.57845871220366</v>
      </c>
      <c r="H101" s="84">
        <f>H102+H103+H104+H106</f>
        <v>323.05210861075454</v>
      </c>
      <c r="I101" s="84">
        <v>119.28435104318291</v>
      </c>
      <c r="J101" s="84">
        <f>J102+J103+J104+J106</f>
        <v>451.49337253081126</v>
      </c>
      <c r="K101" s="84">
        <v>120.33527619911585</v>
      </c>
      <c r="L101" s="84">
        <f>L102+L103+L104+L106</f>
        <v>451.14458942739009</v>
      </c>
      <c r="M101" s="84">
        <v>118.82556498398286</v>
      </c>
      <c r="N101" s="84">
        <f>N102+N103+N104+N106</f>
        <v>456.93780644401375</v>
      </c>
      <c r="O101" s="84" t="s">
        <v>226</v>
      </c>
      <c r="P101" s="84">
        <f>P102+P103+P104+P106</f>
        <v>434.72830233685772</v>
      </c>
      <c r="Q101" s="84" t="s">
        <v>226</v>
      </c>
      <c r="R101" s="84">
        <f>R102+R103+R104+R106</f>
        <v>447.77015140696346</v>
      </c>
      <c r="S101" s="84">
        <f t="shared" si="2"/>
        <v>358.44519222628162</v>
      </c>
      <c r="T101" s="85">
        <f t="shared" si="3"/>
        <v>2242.0742221460364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40.384639999999997</v>
      </c>
      <c r="E102" s="84">
        <v>36.109760000000001</v>
      </c>
      <c r="F102" s="84">
        <v>46.32255</v>
      </c>
      <c r="G102" s="84">
        <v>40.007493759999996</v>
      </c>
      <c r="H102" s="84">
        <v>67.024257339999991</v>
      </c>
      <c r="I102" s="84">
        <v>41.607793510400001</v>
      </c>
      <c r="J102" s="84">
        <v>67.024257339999991</v>
      </c>
      <c r="K102" s="84">
        <v>43.272105250815997</v>
      </c>
      <c r="L102" s="84">
        <v>67.024257339999991</v>
      </c>
      <c r="M102" s="84">
        <v>45.002989460848646</v>
      </c>
      <c r="N102" s="84">
        <v>67.024257339999991</v>
      </c>
      <c r="O102" s="84" t="s">
        <v>226</v>
      </c>
      <c r="P102" s="84">
        <v>67.024257339999991</v>
      </c>
      <c r="Q102" s="84" t="s">
        <v>226</v>
      </c>
      <c r="R102" s="84">
        <f>P102*(P102/N102)</f>
        <v>67.024257339999991</v>
      </c>
      <c r="S102" s="84">
        <f t="shared" si="2"/>
        <v>129.88288822206465</v>
      </c>
      <c r="T102" s="85">
        <f t="shared" si="3"/>
        <v>335.12128669999993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74.355670000000003</v>
      </c>
      <c r="E103" s="84">
        <v>46.201999999999998</v>
      </c>
      <c r="F103" s="84">
        <v>27.01</v>
      </c>
      <c r="G103" s="84">
        <v>37.399946513043574</v>
      </c>
      <c r="H103" s="84">
        <v>182.75071134852845</v>
      </c>
      <c r="I103" s="84">
        <v>35.202243020033521</v>
      </c>
      <c r="J103" s="84">
        <v>323.49984380220531</v>
      </c>
      <c r="K103" s="84">
        <v>33.916047480620009</v>
      </c>
      <c r="L103" s="84">
        <v>343.44127398486239</v>
      </c>
      <c r="M103" s="84">
        <v>30.087981864673463</v>
      </c>
      <c r="N103" s="84">
        <v>349.31507231142723</v>
      </c>
      <c r="O103" s="84" t="s">
        <v>226</v>
      </c>
      <c r="P103" s="84">
        <v>327.19119455025861</v>
      </c>
      <c r="Q103" s="84" t="s">
        <v>226</v>
      </c>
      <c r="R103" s="84">
        <v>337.00693038676638</v>
      </c>
      <c r="S103" s="84">
        <f t="shared" si="2"/>
        <v>99.206272365326996</v>
      </c>
      <c r="T103" s="85">
        <f t="shared" si="3"/>
        <v>1680.4543150355198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12.281390000000002</v>
      </c>
      <c r="E104" s="84">
        <v>39.633679999999998</v>
      </c>
      <c r="F104" s="84">
        <v>3.7570000000000001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9.0774500000000007</v>
      </c>
      <c r="E105" s="84">
        <v>10.614360000000001</v>
      </c>
      <c r="F105" s="84">
        <v>1.069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115.17085390013742</v>
      </c>
      <c r="E106" s="84">
        <v>100.46959455598162</v>
      </c>
      <c r="F106" s="84">
        <v>115.32523969844063</v>
      </c>
      <c r="G106" s="84">
        <v>42.171018439160086</v>
      </c>
      <c r="H106" s="84">
        <v>73.277139922226098</v>
      </c>
      <c r="I106" s="84">
        <v>42.474314512749388</v>
      </c>
      <c r="J106" s="84">
        <v>60.969271388605961</v>
      </c>
      <c r="K106" s="84">
        <v>43.147123467679847</v>
      </c>
      <c r="L106" s="84">
        <v>40.679058102527762</v>
      </c>
      <c r="M106" s="84">
        <v>43.734593658460746</v>
      </c>
      <c r="N106" s="84">
        <v>40.598476792586524</v>
      </c>
      <c r="O106" s="84" t="s">
        <v>226</v>
      </c>
      <c r="P106" s="84">
        <v>40.512850446599174</v>
      </c>
      <c r="Q106" s="84" t="s">
        <v>226</v>
      </c>
      <c r="R106" s="84">
        <v>43.738963680197145</v>
      </c>
      <c r="S106" s="84">
        <f t="shared" si="2"/>
        <v>129.35603163888999</v>
      </c>
      <c r="T106" s="85">
        <f t="shared" si="3"/>
        <v>226.49862041051657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364.9094095788131</v>
      </c>
      <c r="E107" s="84">
        <v>483.44237429345264</v>
      </c>
      <c r="F107" s="84">
        <v>258.58798173594261</v>
      </c>
      <c r="G107" s="84">
        <v>405.67223100682992</v>
      </c>
      <c r="H107" s="84">
        <f>H113+H115+H116+H121</f>
        <v>551.8696962466629</v>
      </c>
      <c r="I107" s="84">
        <v>372.280970864229</v>
      </c>
      <c r="J107" s="84">
        <f>J113+J115+J116+J121</f>
        <v>824.57744852729616</v>
      </c>
      <c r="K107" s="84">
        <v>464.43324901937586</v>
      </c>
      <c r="L107" s="84">
        <f>L113+L115+L116+L121</f>
        <v>961.86676911743814</v>
      </c>
      <c r="M107" s="84">
        <v>590.80907251051963</v>
      </c>
      <c r="N107" s="84">
        <f>N113+N115+N116+N121</f>
        <v>1185.0272094830193</v>
      </c>
      <c r="O107" s="84" t="s">
        <v>226</v>
      </c>
      <c r="P107" s="84">
        <f>P113+P115+P116+P121</f>
        <v>1393.0920994380981</v>
      </c>
      <c r="Q107" s="84" t="s">
        <v>226</v>
      </c>
      <c r="R107" s="84">
        <f>R113+R115+R116+R121</f>
        <v>1489.9209317299658</v>
      </c>
      <c r="S107" s="84">
        <f t="shared" si="2"/>
        <v>1427.5232923941244</v>
      </c>
      <c r="T107" s="85">
        <f t="shared" si="3"/>
        <v>5854.4844582958167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380.33993799840351</v>
      </c>
      <c r="E113" s="84">
        <v>414.04705946284241</v>
      </c>
      <c r="F113" s="84">
        <v>198.86155900223898</v>
      </c>
      <c r="G113" s="84">
        <v>349.89579979571596</v>
      </c>
      <c r="H113" s="84">
        <v>324.11075319635108</v>
      </c>
      <c r="I113" s="84">
        <v>342.01865875129187</v>
      </c>
      <c r="J113" s="84">
        <v>791.49933660223871</v>
      </c>
      <c r="K113" s="84">
        <v>434.0998559358265</v>
      </c>
      <c r="L113" s="84">
        <v>926.07604486150785</v>
      </c>
      <c r="M113" s="84">
        <v>560.77187950040104</v>
      </c>
      <c r="N113" s="84">
        <v>1146.3817170571169</v>
      </c>
      <c r="O113" s="84" t="s">
        <v>226</v>
      </c>
      <c r="P113" s="84">
        <v>1351.4731521706055</v>
      </c>
      <c r="Q113" s="84" t="s">
        <v>226</v>
      </c>
      <c r="R113" s="84">
        <v>1447.164903370875</v>
      </c>
      <c r="S113" s="84">
        <f t="shared" si="2"/>
        <v>1336.8903941875194</v>
      </c>
      <c r="T113" s="85">
        <f t="shared" si="3"/>
        <v>5662.5951540623446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-22.213766306257302</v>
      </c>
      <c r="E115" s="84">
        <v>13.680522949999999</v>
      </c>
      <c r="F115" s="84">
        <v>22.786999999999999</v>
      </c>
      <c r="G115" s="84">
        <v>17.053980363537544</v>
      </c>
      <c r="H115" s="84">
        <v>178.54619831075505</v>
      </c>
      <c r="I115" s="84">
        <v>-9.4219869536179761</v>
      </c>
      <c r="J115" s="84">
        <v>-16.886951523244981</v>
      </c>
      <c r="K115" s="84">
        <v>-10.351832814910958</v>
      </c>
      <c r="L115" s="84">
        <v>-16.886950833244981</v>
      </c>
      <c r="M115" s="84">
        <v>-11.319022808712838</v>
      </c>
      <c r="N115" s="84">
        <v>-16.886950833244981</v>
      </c>
      <c r="O115" s="84" t="s">
        <v>226</v>
      </c>
      <c r="P115" s="84">
        <v>-16.886950833244981</v>
      </c>
      <c r="Q115" s="84" t="s">
        <v>226</v>
      </c>
      <c r="R115" s="84">
        <v>-17.393559358242332</v>
      </c>
      <c r="S115" s="84">
        <f t="shared" si="2"/>
        <v>-31.092842577241772</v>
      </c>
      <c r="T115" s="85">
        <f t="shared" si="3"/>
        <v>-84.94136338122226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0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6.7832378866668952</v>
      </c>
      <c r="E121" s="84">
        <v>55.714791880610228</v>
      </c>
      <c r="F121" s="84">
        <v>36.939422733703616</v>
      </c>
      <c r="G121" s="84">
        <v>38.722450847576376</v>
      </c>
      <c r="H121" s="84">
        <v>49.212744739556747</v>
      </c>
      <c r="I121" s="84">
        <v>39.684299066555148</v>
      </c>
      <c r="J121" s="84">
        <v>49.965063448302374</v>
      </c>
      <c r="K121" s="84">
        <v>40.685225898460324</v>
      </c>
      <c r="L121" s="84">
        <v>52.677675089175295</v>
      </c>
      <c r="M121" s="84">
        <v>41.356215818831345</v>
      </c>
      <c r="N121" s="84">
        <v>55.532443259147293</v>
      </c>
      <c r="O121" s="84" t="s">
        <v>226</v>
      </c>
      <c r="P121" s="84">
        <v>58.50589810073761</v>
      </c>
      <c r="Q121" s="84" t="s">
        <v>226</v>
      </c>
      <c r="R121" s="84">
        <v>60.149587717333084</v>
      </c>
      <c r="S121" s="84">
        <f t="shared" si="2"/>
        <v>121.72574078384682</v>
      </c>
      <c r="T121" s="85">
        <f t="shared" si="3"/>
        <v>276.83066761469564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129.96368572359489</v>
      </c>
      <c r="E122" s="84">
        <v>238.26099194869158</v>
      </c>
      <c r="F122" s="84">
        <v>251.09799414082181</v>
      </c>
      <c r="G122" s="84">
        <v>143.70258198275815</v>
      </c>
      <c r="H122" s="84">
        <f>H128+H130+H131+H136</f>
        <v>196.02866626779524</v>
      </c>
      <c r="I122" s="84">
        <v>127.8342521050302</v>
      </c>
      <c r="J122" s="84">
        <f>J128+J130+J131+J136</f>
        <v>227.16809327886784</v>
      </c>
      <c r="K122" s="84">
        <v>164.45123095343075</v>
      </c>
      <c r="L122" s="84">
        <f>L128+L130+L131+L136</f>
        <v>236.37076243094526</v>
      </c>
      <c r="M122" s="84">
        <v>137.90293952955909</v>
      </c>
      <c r="N122" s="84">
        <f>N128+N130+N131+N136</f>
        <v>269.69388065474942</v>
      </c>
      <c r="O122" s="84" t="s">
        <v>226</v>
      </c>
      <c r="P122" s="84">
        <f>P128+P130+P131+P136</f>
        <v>300.66002684610459</v>
      </c>
      <c r="Q122" s="84" t="s">
        <v>226</v>
      </c>
      <c r="R122" s="84">
        <f>R128+R130+R131+R136</f>
        <v>309.67982765148821</v>
      </c>
      <c r="S122" s="84">
        <f t="shared" si="2"/>
        <v>430.18842258802005</v>
      </c>
      <c r="T122" s="85">
        <f t="shared" si="3"/>
        <v>1343.5725908621553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133.04979140751297</v>
      </c>
      <c r="E128" s="84">
        <v>224.38192898256955</v>
      </c>
      <c r="F128" s="84">
        <v>239.15270959408107</v>
      </c>
      <c r="G128" s="84">
        <v>132.54729574053536</v>
      </c>
      <c r="H128" s="84">
        <f>H113-H143</f>
        <v>149.74561952098387</v>
      </c>
      <c r="I128" s="84">
        <v>121.78178968244276</v>
      </c>
      <c r="J128" s="84">
        <f>J113-J143</f>
        <v>219.6964980583158</v>
      </c>
      <c r="K128" s="84">
        <v>158.3845523367209</v>
      </c>
      <c r="L128" s="84">
        <f>L113-L143</f>
        <v>228.66057594347035</v>
      </c>
      <c r="M128" s="84">
        <v>131.89550092753541</v>
      </c>
      <c r="N128" s="84">
        <f>N113-N143</f>
        <v>261.61796617949483</v>
      </c>
      <c r="O128" s="84" t="s">
        <v>226</v>
      </c>
      <c r="P128" s="84">
        <f>P113-P143</f>
        <v>292.12898720596945</v>
      </c>
      <c r="Q128" s="84" t="s">
        <v>226</v>
      </c>
      <c r="R128" s="84">
        <f>R113-R143</f>
        <v>301.12862197967002</v>
      </c>
      <c r="S128" s="84">
        <f t="shared" si="2"/>
        <v>412.06184294669907</v>
      </c>
      <c r="T128" s="85">
        <f t="shared" si="3"/>
        <v>1303.2326493669204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-4.4427532612514611</v>
      </c>
      <c r="E130" s="84">
        <v>2.7361045899999983</v>
      </c>
      <c r="F130" s="84">
        <v>4.5573999999999977</v>
      </c>
      <c r="G130" s="84">
        <v>3.4107960727075088</v>
      </c>
      <c r="H130" s="84">
        <f>H115-H145</f>
        <v>35.70923966215102</v>
      </c>
      <c r="I130" s="84">
        <v>-1.8843973907235956</v>
      </c>
      <c r="J130" s="84">
        <f>J115-J145</f>
        <v>-3.3773903046489959</v>
      </c>
      <c r="K130" s="84">
        <v>-2.0703665629821923</v>
      </c>
      <c r="L130" s="84">
        <f>L115-L145</f>
        <v>-3.3773901666489952</v>
      </c>
      <c r="M130" s="84">
        <v>-2.2638045617425657</v>
      </c>
      <c r="N130" s="84">
        <f>N115-N145</f>
        <v>-3.3773901666489952</v>
      </c>
      <c r="O130" s="84" t="s">
        <v>226</v>
      </c>
      <c r="P130" s="84">
        <f>P115-P145</f>
        <v>-3.3773901666489952</v>
      </c>
      <c r="Q130" s="84" t="s">
        <v>226</v>
      </c>
      <c r="R130" s="84">
        <f>R115-R145</f>
        <v>-3.478711871648466</v>
      </c>
      <c r="S130" s="84">
        <f t="shared" si="2"/>
        <v>-6.2185685154483537</v>
      </c>
      <c r="T130" s="85">
        <f t="shared" si="3"/>
        <v>-16.988272676244449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0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1.356647577333379</v>
      </c>
      <c r="E136" s="84">
        <v>11.142958376122046</v>
      </c>
      <c r="F136" s="84">
        <v>7.3878845467407253</v>
      </c>
      <c r="G136" s="84">
        <v>7.7444901695152772</v>
      </c>
      <c r="H136" s="84">
        <f>H121-H151</f>
        <v>10.573807084660373</v>
      </c>
      <c r="I136" s="84">
        <v>7.9368598133110275</v>
      </c>
      <c r="J136" s="84">
        <f>J121-J151</f>
        <v>10.848985525201037</v>
      </c>
      <c r="K136" s="84">
        <v>8.1370451796920662</v>
      </c>
      <c r="L136" s="84">
        <f>L121-L151</f>
        <v>11.087576654123936</v>
      </c>
      <c r="M136" s="84">
        <v>8.2712431637662647</v>
      </c>
      <c r="N136" s="84">
        <f>N121-N151</f>
        <v>11.45330464190355</v>
      </c>
      <c r="O136" s="84" t="s">
        <v>226</v>
      </c>
      <c r="P136" s="84">
        <f>P121-P151</f>
        <v>11.908429806784092</v>
      </c>
      <c r="Q136" s="84" t="s">
        <v>226</v>
      </c>
      <c r="R136" s="84">
        <f>R121-R151</f>
        <v>12.029917543466617</v>
      </c>
      <c r="S136" s="84">
        <f t="shared" si="2"/>
        <v>24.345148156769358</v>
      </c>
      <c r="T136" s="85">
        <f t="shared" si="3"/>
        <v>57.328214171479232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234.9457238552182</v>
      </c>
      <c r="E137" s="84">
        <v>245.18138234476103</v>
      </c>
      <c r="F137" s="84">
        <v>7.4899875951207875</v>
      </c>
      <c r="G137" s="84">
        <v>261.96964902407171</v>
      </c>
      <c r="H137" s="84">
        <f>H143+H145+H146+H151</f>
        <v>355.8410299788676</v>
      </c>
      <c r="I137" s="84">
        <v>244.44671875919886</v>
      </c>
      <c r="J137" s="84">
        <f>J143+J145+J146+J151</f>
        <v>597.40935524842826</v>
      </c>
      <c r="K137" s="84">
        <v>299.98201806594511</v>
      </c>
      <c r="L137" s="84">
        <f>L143+L145+L146+L151</f>
        <v>725.49600668649282</v>
      </c>
      <c r="M137" s="84">
        <v>452.90613298096042</v>
      </c>
      <c r="N137" s="84">
        <f>N143+N145+N146+N151</f>
        <v>915.33332882826983</v>
      </c>
      <c r="O137" s="84" t="s">
        <v>226</v>
      </c>
      <c r="P137" s="84">
        <f>P143+P145+P146+P151</f>
        <v>1092.4320725919938</v>
      </c>
      <c r="Q137" s="84" t="s">
        <v>226</v>
      </c>
      <c r="R137" s="84">
        <f>R143+R145+R146+R151</f>
        <v>1180.2411040784777</v>
      </c>
      <c r="S137" s="84">
        <f t="shared" si="2"/>
        <v>997.33486980610428</v>
      </c>
      <c r="T137" s="85">
        <f t="shared" si="3"/>
        <v>4510.9118674336623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247.29014659089054</v>
      </c>
      <c r="E143" s="84">
        <v>189.66513048027286</v>
      </c>
      <c r="F143" s="84">
        <v>-40.291150591842104</v>
      </c>
      <c r="G143" s="84">
        <v>217.3485040551806</v>
      </c>
      <c r="H143" s="84">
        <v>174.36513367536722</v>
      </c>
      <c r="I143" s="84">
        <v>220.2368690688491</v>
      </c>
      <c r="J143" s="84">
        <v>571.80283854392292</v>
      </c>
      <c r="K143" s="84">
        <v>275.7153035991056</v>
      </c>
      <c r="L143" s="84">
        <v>697.4154689180375</v>
      </c>
      <c r="M143" s="84">
        <v>428.87637857286563</v>
      </c>
      <c r="N143" s="84">
        <v>884.7637508776221</v>
      </c>
      <c r="O143" s="84" t="s">
        <v>226</v>
      </c>
      <c r="P143" s="84">
        <v>1059.3441649646361</v>
      </c>
      <c r="Q143" s="84" t="s">
        <v>226</v>
      </c>
      <c r="R143" s="84">
        <v>1146.036281391205</v>
      </c>
      <c r="S143" s="84">
        <f t="shared" si="2"/>
        <v>924.82855124082039</v>
      </c>
      <c r="T143" s="85">
        <f t="shared" si="3"/>
        <v>4359.3625046954239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-17.771013045005841</v>
      </c>
      <c r="E145" s="84">
        <v>10.94441836</v>
      </c>
      <c r="F145" s="84">
        <v>18.229600000000001</v>
      </c>
      <c r="G145" s="84">
        <v>13.643184290830035</v>
      </c>
      <c r="H145" s="84">
        <v>142.83695864860402</v>
      </c>
      <c r="I145" s="84">
        <v>-7.5375895628943805</v>
      </c>
      <c r="J145" s="84">
        <v>-13.509561218595985</v>
      </c>
      <c r="K145" s="84">
        <v>-8.2814662519287658</v>
      </c>
      <c r="L145" s="84">
        <v>-13.509560666595986</v>
      </c>
      <c r="M145" s="84">
        <v>-9.0552182469702718</v>
      </c>
      <c r="N145" s="84">
        <v>-13.509560666595986</v>
      </c>
      <c r="O145" s="84" t="s">
        <v>226</v>
      </c>
      <c r="P145" s="84">
        <v>-13.509560666595986</v>
      </c>
      <c r="Q145" s="84" t="s">
        <v>226</v>
      </c>
      <c r="R145" s="84">
        <v>-13.914847486593866</v>
      </c>
      <c r="S145" s="84">
        <f t="shared" si="2"/>
        <v>-24.874274061793418</v>
      </c>
      <c r="T145" s="85">
        <f t="shared" si="3"/>
        <v>-67.953090704977811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0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5.4265903093335162</v>
      </c>
      <c r="E151" s="84">
        <v>44.571833504488183</v>
      </c>
      <c r="F151" s="84">
        <v>29.55153818696289</v>
      </c>
      <c r="G151" s="84">
        <v>30.977960678061098</v>
      </c>
      <c r="H151" s="84">
        <v>38.638937654896374</v>
      </c>
      <c r="I151" s="84">
        <v>31.747439253244121</v>
      </c>
      <c r="J151" s="84">
        <v>39.116077923101336</v>
      </c>
      <c r="K151" s="84">
        <v>32.548180718768258</v>
      </c>
      <c r="L151" s="84">
        <v>41.59009843505136</v>
      </c>
      <c r="M151" s="84">
        <v>33.08497265506508</v>
      </c>
      <c r="N151" s="84">
        <v>44.079138617243743</v>
      </c>
      <c r="O151" s="84" t="s">
        <v>226</v>
      </c>
      <c r="P151" s="84">
        <v>46.597468293953519</v>
      </c>
      <c r="Q151" s="84" t="s">
        <v>226</v>
      </c>
      <c r="R151" s="84">
        <v>48.119670173866467</v>
      </c>
      <c r="S151" s="84">
        <f t="shared" si="4"/>
        <v>97.380592627077448</v>
      </c>
      <c r="T151" s="85">
        <f t="shared" si="5"/>
        <v>219.50245344321644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234.94572385521823</v>
      </c>
      <c r="E152" s="84">
        <v>245.1813823447601</v>
      </c>
      <c r="F152" s="84">
        <f>F153+F154+F155+F156</f>
        <v>7.4899875951207902</v>
      </c>
      <c r="G152" s="84">
        <v>261.96964902407171</v>
      </c>
      <c r="H152" s="84">
        <f>H153+H154+H155+H156</f>
        <v>355.8410299788676</v>
      </c>
      <c r="I152" s="84">
        <v>244.44671875919883</v>
      </c>
      <c r="J152" s="84">
        <f>J153+J154+J155+J156</f>
        <v>597.40935524842837</v>
      </c>
      <c r="K152" s="84">
        <v>299.98201806594511</v>
      </c>
      <c r="L152" s="84">
        <f>L153+L154+L155+L156</f>
        <v>725.49600668649305</v>
      </c>
      <c r="M152" s="84">
        <v>452.90613298096048</v>
      </c>
      <c r="N152" s="84">
        <f>N153+N154+N155+N156</f>
        <v>915.33332882826994</v>
      </c>
      <c r="O152" s="84" t="s">
        <v>226</v>
      </c>
      <c r="P152" s="84">
        <f>P153+P154+P155+P156</f>
        <v>1092.4320725919938</v>
      </c>
      <c r="Q152" s="84" t="s">
        <v>226</v>
      </c>
      <c r="R152" s="84">
        <f>R153+R154+R155+R156</f>
        <v>1180.2411040784777</v>
      </c>
      <c r="S152" s="84">
        <f t="shared" si="4"/>
        <v>997.33486980610439</v>
      </c>
      <c r="T152" s="85">
        <f t="shared" si="5"/>
        <v>4510.9118674336632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30.181000000000001</v>
      </c>
      <c r="E153" s="84">
        <v>162.25299999999999</v>
      </c>
      <c r="F153" s="84">
        <v>7.4899875951207902</v>
      </c>
      <c r="G153" s="84">
        <v>119.75503</v>
      </c>
      <c r="H153" s="84">
        <v>130.76123084891489</v>
      </c>
      <c r="I153" s="84">
        <v>193.89255399999999</v>
      </c>
      <c r="J153" s="84">
        <v>361.71100000000001</v>
      </c>
      <c r="K153" s="84">
        <v>207.42004</v>
      </c>
      <c r="L153" s="84">
        <v>507.05649774474597</v>
      </c>
      <c r="M153" s="84">
        <v>214.42881500000001</v>
      </c>
      <c r="N153" s="84">
        <v>577.82383679236102</v>
      </c>
      <c r="O153" s="84" t="s">
        <v>226</v>
      </c>
      <c r="P153" s="84">
        <v>528.06111335019307</v>
      </c>
      <c r="Q153" s="84" t="s">
        <v>226</v>
      </c>
      <c r="R153" s="84">
        <v>530.721370350607</v>
      </c>
      <c r="S153" s="84">
        <f t="shared" si="4"/>
        <v>615.74140899999998</v>
      </c>
      <c r="T153" s="85">
        <f t="shared" si="5"/>
        <v>2505.3738182379066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65.741411847526692</v>
      </c>
      <c r="E155" s="84">
        <v>65.553050042863532</v>
      </c>
      <c r="F155" s="84">
        <v>0</v>
      </c>
      <c r="G155" s="84">
        <v>71.692548932205483</v>
      </c>
      <c r="H155" s="84">
        <v>140.17048199785603</v>
      </c>
      <c r="I155" s="84">
        <v>25.400012368106417</v>
      </c>
      <c r="J155" s="84">
        <v>118.16973141082856</v>
      </c>
      <c r="K155" s="84">
        <v>46.465951539400521</v>
      </c>
      <c r="L155" s="84">
        <v>109.53687738575732</v>
      </c>
      <c r="M155" s="84">
        <v>119.69254740353351</v>
      </c>
      <c r="N155" s="84">
        <v>169.1839487902044</v>
      </c>
      <c r="O155" s="84" t="s">
        <v>226</v>
      </c>
      <c r="P155" s="84">
        <v>282.7284535911927</v>
      </c>
      <c r="Q155" s="84" t="s">
        <v>226</v>
      </c>
      <c r="R155" s="84">
        <v>325.27598796541912</v>
      </c>
      <c r="S155" s="84">
        <f t="shared" si="4"/>
        <v>191.55851131104043</v>
      </c>
      <c r="T155" s="85">
        <f t="shared" si="5"/>
        <v>1004.8949991434022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139.02331200769154</v>
      </c>
      <c r="E156" s="84">
        <v>17.375332301896588</v>
      </c>
      <c r="F156" s="84">
        <v>0</v>
      </c>
      <c r="G156" s="84">
        <v>70.522070091866254</v>
      </c>
      <c r="H156" s="84">
        <v>84.909317132096689</v>
      </c>
      <c r="I156" s="84">
        <v>25.154152391092417</v>
      </c>
      <c r="J156" s="84">
        <v>117.52862383759977</v>
      </c>
      <c r="K156" s="84">
        <v>46.096026526544591</v>
      </c>
      <c r="L156" s="84">
        <v>108.90263155598967</v>
      </c>
      <c r="M156" s="84">
        <v>118.78477057742694</v>
      </c>
      <c r="N156" s="84">
        <v>168.32554324570449</v>
      </c>
      <c r="O156" s="87" t="s">
        <v>226</v>
      </c>
      <c r="P156" s="84">
        <v>281.64250565060797</v>
      </c>
      <c r="Q156" s="87" t="s">
        <v>226</v>
      </c>
      <c r="R156" s="84">
        <v>324.24374576245157</v>
      </c>
      <c r="S156" s="87">
        <f t="shared" si="4"/>
        <v>190.03494949506396</v>
      </c>
      <c r="T156" s="88">
        <f t="shared" si="5"/>
        <v>1000.6430500523535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935.50168195881315</v>
      </c>
      <c r="E158" s="84">
        <v>1053.3152527634516</v>
      </c>
      <c r="F158" s="84">
        <f>F107+F103+F67</f>
        <v>833.4939817359425</v>
      </c>
      <c r="G158" s="84">
        <v>1007.9321775198734</v>
      </c>
      <c r="H158" s="84">
        <f>H107+H103+H67</f>
        <v>1477.9515627551914</v>
      </c>
      <c r="I158" s="84">
        <v>985.53321388426264</v>
      </c>
      <c r="J158" s="84">
        <f>J107+J103+J67</f>
        <v>1934.8000241695015</v>
      </c>
      <c r="K158" s="84">
        <v>1092.6692964999959</v>
      </c>
      <c r="L158" s="84">
        <f>L107+L103+L67</f>
        <v>2134.5734249423003</v>
      </c>
      <c r="M158" s="84">
        <v>1231.327054375193</v>
      </c>
      <c r="N158" s="84">
        <f>N107+N103+N67</f>
        <v>2401.8918136344464</v>
      </c>
      <c r="O158" s="84" t="s">
        <v>226</v>
      </c>
      <c r="P158" s="84">
        <f>P107+P103+P67</f>
        <v>2621.9359258283566</v>
      </c>
      <c r="Q158" s="84" t="s">
        <v>226</v>
      </c>
      <c r="R158" s="84">
        <f>R107+R103+R67</f>
        <v>2764.0241761216994</v>
      </c>
      <c r="S158" s="84">
        <f t="shared" si="4"/>
        <v>3309.5295647594512</v>
      </c>
      <c r="T158" s="85">
        <f t="shared" si="5"/>
        <v>11857.225364696304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789.81568990440667</v>
      </c>
      <c r="E159" s="84">
        <v>503.44631952480415</v>
      </c>
      <c r="F159" s="84">
        <v>362.25279073335173</v>
      </c>
      <c r="G159" s="84">
        <v>412.25279073335173</v>
      </c>
      <c r="H159" s="84">
        <v>658.14430902664299</v>
      </c>
      <c r="I159" s="84">
        <v>384.87605001335174</v>
      </c>
      <c r="J159" s="84">
        <v>3166.8798418139158</v>
      </c>
      <c r="K159" s="84">
        <v>366.8760500133518</v>
      </c>
      <c r="L159" s="84">
        <v>3410.0859386576208</v>
      </c>
      <c r="M159" s="84">
        <v>322.8760500133518</v>
      </c>
      <c r="N159" s="84">
        <v>3532.8767205141171</v>
      </c>
      <c r="O159" s="84" t="s">
        <v>226</v>
      </c>
      <c r="P159" s="84">
        <v>3505.6656771419184</v>
      </c>
      <c r="Q159" s="84" t="s">
        <v>226</v>
      </c>
      <c r="R159" s="84">
        <v>3223.2479172246512</v>
      </c>
      <c r="S159" s="84">
        <f t="shared" ref="S159:S162" si="6">IFERROR(M159,"-")</f>
        <v>322.8760500133518</v>
      </c>
      <c r="T159" s="85">
        <f t="shared" ref="T159:T162" si="7">IFERROR(R159,"-")</f>
        <v>3223.2479172246512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370.76525210965752</v>
      </c>
      <c r="E160" s="84">
        <v>204.78</v>
      </c>
      <c r="F160" s="84">
        <v>0</v>
      </c>
      <c r="G160" s="84">
        <v>27.376740720000001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503.44631952480415</v>
      </c>
      <c r="E161" s="84">
        <v>362.25279073335173</v>
      </c>
      <c r="F161" s="84">
        <v>658.14430902664299</v>
      </c>
      <c r="G161" s="84">
        <v>384.87605001335174</v>
      </c>
      <c r="H161" s="84">
        <v>3166.8798418139158</v>
      </c>
      <c r="I161" s="84">
        <v>366.8760500133518</v>
      </c>
      <c r="J161" s="84">
        <v>3410.0859386576208</v>
      </c>
      <c r="K161" s="84">
        <v>322.8760500133518</v>
      </c>
      <c r="L161" s="84">
        <v>3532.8767205141171</v>
      </c>
      <c r="M161" s="84">
        <v>194.14912521063286</v>
      </c>
      <c r="N161" s="84">
        <v>3505.6656771419184</v>
      </c>
      <c r="O161" s="84" t="s">
        <v>226</v>
      </c>
      <c r="P161" s="84">
        <v>3223.2479172246512</v>
      </c>
      <c r="Q161" s="84" t="s">
        <v>226</v>
      </c>
      <c r="R161" s="84">
        <v>2898.2049172246511</v>
      </c>
      <c r="S161" s="84">
        <f t="shared" si="6"/>
        <v>194.14912521063286</v>
      </c>
      <c r="T161" s="85">
        <f t="shared" si="7"/>
        <v>2898.2049172246511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204.78067156538856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0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0.5381565092118874</v>
      </c>
      <c r="E163" s="89">
        <v>0.34391678064373832</v>
      </c>
      <c r="F163" s="89">
        <f>F161/F158</f>
        <v>0.78962094921898107</v>
      </c>
      <c r="G163" s="89">
        <v>0.38184717047170874</v>
      </c>
      <c r="H163" s="89">
        <f>H161/H158</f>
        <v>2.1427494118347363</v>
      </c>
      <c r="I163" s="89">
        <v>0.37226147718288505</v>
      </c>
      <c r="J163" s="89">
        <f>J161/J158</f>
        <v>1.7625004631273844</v>
      </c>
      <c r="K163" s="89">
        <v>0.29549292823325246</v>
      </c>
      <c r="L163" s="89">
        <f>L161/L158</f>
        <v>1.6550738799765645</v>
      </c>
      <c r="M163" s="89">
        <v>0.15767470106400699</v>
      </c>
      <c r="N163" s="89">
        <f>N161/N158</f>
        <v>1.4595435386564251</v>
      </c>
      <c r="O163" s="89" t="s">
        <v>226</v>
      </c>
      <c r="P163" s="89">
        <f>P161/P158</f>
        <v>1.2293389344388042</v>
      </c>
      <c r="Q163" s="89" t="s">
        <v>226</v>
      </c>
      <c r="R163" s="89">
        <f>R161/R158</f>
        <v>1.0485454296174881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8119.0215469999994</v>
      </c>
      <c r="E165" s="92">
        <v>8832.2496046876568</v>
      </c>
      <c r="F165" s="92">
        <f>F171+F173+F174+F182</f>
        <v>9399.7214912157651</v>
      </c>
      <c r="G165" s="92">
        <v>9604.0145193895241</v>
      </c>
      <c r="H165" s="92">
        <f>H171+H173+H174+H182</f>
        <v>10455.600862951853</v>
      </c>
      <c r="I165" s="92">
        <v>9981.0310896213978</v>
      </c>
      <c r="J165" s="92">
        <f>J171+J173+J174+J182</f>
        <v>11364.414906267528</v>
      </c>
      <c r="K165" s="92">
        <v>10389.675594837203</v>
      </c>
      <c r="L165" s="92">
        <f>L171+L173+L174+L182</f>
        <v>11811.694080294279</v>
      </c>
      <c r="M165" s="92">
        <v>10817.712214732193</v>
      </c>
      <c r="N165" s="92">
        <f>N171+N173+N174+N182</f>
        <v>12244.139762323553</v>
      </c>
      <c r="O165" s="93" t="s">
        <v>226</v>
      </c>
      <c r="P165" s="92">
        <f>P171+P173+P174+P182</f>
        <v>12733.208451292721</v>
      </c>
      <c r="Q165" s="93" t="s">
        <v>226</v>
      </c>
      <c r="R165" s="92">
        <f>R171+R173+R174+R182</f>
        <v>13111.016488655212</v>
      </c>
      <c r="S165" s="82">
        <f t="shared" ref="S165:S228" si="8">IFERROR(I165+K165+M165,"-")</f>
        <v>31188.418899190794</v>
      </c>
      <c r="T165" s="83">
        <f t="shared" ref="T165:T228" si="9">IFERROR(J165+L165+N165+P165+R165,"-")</f>
        <v>61264.473688833285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7965.8320062099992</v>
      </c>
      <c r="E171" s="92">
        <v>8683.9530953699996</v>
      </c>
      <c r="F171" s="84">
        <v>9146.0322058599995</v>
      </c>
      <c r="G171" s="92">
        <v>9505.3604523175472</v>
      </c>
      <c r="H171" s="84">
        <v>10106.007137851946</v>
      </c>
      <c r="I171" s="92">
        <v>9890.955777563684</v>
      </c>
      <c r="J171" s="84">
        <v>11204.163552016054</v>
      </c>
      <c r="K171" s="92">
        <v>10298.122187994319</v>
      </c>
      <c r="L171" s="84">
        <v>11621.789809274993</v>
      </c>
      <c r="M171" s="92">
        <v>10724.621589312737</v>
      </c>
      <c r="N171" s="84">
        <v>12087.602949257942</v>
      </c>
      <c r="O171" s="92" t="s">
        <v>226</v>
      </c>
      <c r="P171" s="84">
        <v>12573.566500961997</v>
      </c>
      <c r="Q171" s="92" t="s">
        <v>226</v>
      </c>
      <c r="R171" s="84">
        <v>12950.773495990858</v>
      </c>
      <c r="S171" s="84">
        <f t="shared" si="8"/>
        <v>30913.699554870742</v>
      </c>
      <c r="T171" s="85">
        <f t="shared" si="9"/>
        <v>60437.89630750184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42.683973580000007</v>
      </c>
      <c r="E173" s="92">
        <v>69.135990000000007</v>
      </c>
      <c r="F173" s="84">
        <v>79.686165040999995</v>
      </c>
      <c r="G173" s="92">
        <v>32</v>
      </c>
      <c r="H173" s="84">
        <v>268.89832509990515</v>
      </c>
      <c r="I173" s="92">
        <v>22</v>
      </c>
      <c r="J173" s="84">
        <v>45.26</v>
      </c>
      <c r="K173" s="92">
        <v>22</v>
      </c>
      <c r="L173" s="84">
        <v>45.26</v>
      </c>
      <c r="M173" s="92">
        <v>22</v>
      </c>
      <c r="N173" s="84">
        <v>45.26</v>
      </c>
      <c r="O173" s="92" t="s">
        <v>226</v>
      </c>
      <c r="P173" s="84">
        <v>45.26</v>
      </c>
      <c r="Q173" s="92" t="s">
        <v>226</v>
      </c>
      <c r="R173" s="84">
        <v>51.911997980501702</v>
      </c>
      <c r="S173" s="84">
        <f t="shared" si="8"/>
        <v>66</v>
      </c>
      <c r="T173" s="85">
        <f t="shared" si="9"/>
        <v>232.95199798050169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0</v>
      </c>
      <c r="F174" s="84">
        <v>-1.6569995878052968E-7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110.50556720999958</v>
      </c>
      <c r="E182" s="92">
        <v>79.160519317656366</v>
      </c>
      <c r="F182" s="84">
        <v>174.0031204804674</v>
      </c>
      <c r="G182" s="92">
        <v>66.654067071977607</v>
      </c>
      <c r="H182" s="84">
        <v>80.695400000001655</v>
      </c>
      <c r="I182" s="92">
        <v>68.075312057714612</v>
      </c>
      <c r="J182" s="84">
        <v>114.99135425147347</v>
      </c>
      <c r="K182" s="92">
        <v>69.55340684288403</v>
      </c>
      <c r="L182" s="84">
        <v>144.64427101928618</v>
      </c>
      <c r="M182" s="92">
        <v>71.090625419456856</v>
      </c>
      <c r="N182" s="84">
        <v>111.27681306561158</v>
      </c>
      <c r="O182" s="92" t="s">
        <v>226</v>
      </c>
      <c r="P182" s="84">
        <v>114.38195033072429</v>
      </c>
      <c r="Q182" s="92" t="s">
        <v>226</v>
      </c>
      <c r="R182" s="84">
        <v>108.33099468385277</v>
      </c>
      <c r="S182" s="84">
        <f t="shared" si="8"/>
        <v>208.71934432005548</v>
      </c>
      <c r="T182" s="85">
        <f t="shared" si="9"/>
        <v>593.62538335094825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7368.2543992199999</v>
      </c>
      <c r="E183" s="92">
        <v>7900.1887976166454</v>
      </c>
      <c r="F183" s="92">
        <f>F184+F185+F189+F190+F191+F192+F193+F194+F196+F197+F198+F199+F200</f>
        <v>8202.7683946199522</v>
      </c>
      <c r="G183" s="92">
        <v>8744.6633601484282</v>
      </c>
      <c r="H183" s="92">
        <f>H184+H185+H189+H190+H191+H192+H193+H194+H196+H197+H198+H199+H200</f>
        <v>9617.4798421129926</v>
      </c>
      <c r="I183" s="92">
        <v>9015.3879219722676</v>
      </c>
      <c r="J183" s="92">
        <f>J184+J185+J189+J190+J191+J192+J193+J194+J196+J197+J198+J199+J200</f>
        <v>9713.2073801062652</v>
      </c>
      <c r="K183" s="92">
        <v>9373.1701838015524</v>
      </c>
      <c r="L183" s="92">
        <f>L184+L185+L189+L190+L191+L192+L193+L194+L196+L197+L198+L199+L200</f>
        <v>9919.4615631981651</v>
      </c>
      <c r="M183" s="92">
        <v>9665.3857142561465</v>
      </c>
      <c r="N183" s="92">
        <f>N184+N185+N189+N190+N191+N192+N193+N194+N196+N197+N198+N199+N200</f>
        <v>10194.658782916551</v>
      </c>
      <c r="O183" s="92" t="s">
        <v>226</v>
      </c>
      <c r="P183" s="92">
        <f>P184+P185+P189+P190+P191+P192+P193+P194+P196+P197+P198+P199+P200</f>
        <v>10445.984527797535</v>
      </c>
      <c r="Q183" s="92" t="s">
        <v>226</v>
      </c>
      <c r="R183" s="92">
        <f>R184+R185+R189+R190+R191+R192+R193+R194+R196+R197+R198+R199+R200</f>
        <v>10784.347720979556</v>
      </c>
      <c r="S183" s="84">
        <f t="shared" si="8"/>
        <v>28053.943820029966</v>
      </c>
      <c r="T183" s="85">
        <f t="shared" si="9"/>
        <v>51057.659974998067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815.69442335600002</v>
      </c>
      <c r="E185" s="92">
        <v>972.24919953000006</v>
      </c>
      <c r="F185" s="84">
        <v>1013.9812999300001</v>
      </c>
      <c r="G185" s="92">
        <v>1180.3773883405681</v>
      </c>
      <c r="H185" s="84">
        <v>1633.9799954379889</v>
      </c>
      <c r="I185" s="92">
        <v>1228.7667740867639</v>
      </c>
      <c r="J185" s="84">
        <v>1735.6679620340722</v>
      </c>
      <c r="K185" s="92">
        <v>1279.1417657511238</v>
      </c>
      <c r="L185" s="84">
        <v>1811.56045761155</v>
      </c>
      <c r="M185" s="92">
        <v>1331.584891838982</v>
      </c>
      <c r="N185" s="84">
        <v>1836.3525745728034</v>
      </c>
      <c r="O185" s="92" t="s">
        <v>226</v>
      </c>
      <c r="P185" s="84">
        <v>1905.7949999321518</v>
      </c>
      <c r="Q185" s="92" t="s">
        <v>226</v>
      </c>
      <c r="R185" s="84">
        <v>1962.9688499301164</v>
      </c>
      <c r="S185" s="84">
        <f t="shared" si="8"/>
        <v>3839.4934316768695</v>
      </c>
      <c r="T185" s="85">
        <f t="shared" si="9"/>
        <v>9252.3448440806933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815.69442335600002</v>
      </c>
      <c r="E188" s="92">
        <v>972.24919953000006</v>
      </c>
      <c r="F188" s="84">
        <v>1013.9812999300001</v>
      </c>
      <c r="G188" s="92">
        <v>1180.3773883405681</v>
      </c>
      <c r="H188" s="84">
        <v>1633.9799954379889</v>
      </c>
      <c r="I188" s="92">
        <v>1228.7667740867639</v>
      </c>
      <c r="J188" s="84">
        <v>1735.6679620340722</v>
      </c>
      <c r="K188" s="92">
        <v>1279.1417657511238</v>
      </c>
      <c r="L188" s="84">
        <v>1811.56045761155</v>
      </c>
      <c r="M188" s="92">
        <v>1331.584891838982</v>
      </c>
      <c r="N188" s="84">
        <v>1836.3525745728034</v>
      </c>
      <c r="O188" s="92" t="s">
        <v>226</v>
      </c>
      <c r="P188" s="84">
        <v>1905.7949999321518</v>
      </c>
      <c r="Q188" s="92" t="s">
        <v>226</v>
      </c>
      <c r="R188" s="84">
        <v>1962.9688499301164</v>
      </c>
      <c r="S188" s="84">
        <f t="shared" si="8"/>
        <v>3839.4934316768695</v>
      </c>
      <c r="T188" s="85">
        <f t="shared" si="9"/>
        <v>9252.3448440806933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708.64282918999993</v>
      </c>
      <c r="E189" s="92">
        <v>913.1541089399999</v>
      </c>
      <c r="F189" s="84">
        <v>856.32305529999985</v>
      </c>
      <c r="G189" s="92">
        <v>1096.7158502523089</v>
      </c>
      <c r="H189" s="84">
        <v>1150.0160198152</v>
      </c>
      <c r="I189" s="92">
        <v>1131.4678624933877</v>
      </c>
      <c r="J189" s="84">
        <v>1162.6250416404598</v>
      </c>
      <c r="K189" s="92">
        <v>1167.3360321194505</v>
      </c>
      <c r="L189" s="84">
        <v>1204.1031980120879</v>
      </c>
      <c r="M189" s="92">
        <v>1204.3561121065952</v>
      </c>
      <c r="N189" s="84">
        <v>1247.0651008824836</v>
      </c>
      <c r="O189" s="92" t="s">
        <v>226</v>
      </c>
      <c r="P189" s="84">
        <v>1291.3933613386557</v>
      </c>
      <c r="Q189" s="92" t="s">
        <v>226</v>
      </c>
      <c r="R189" s="84">
        <v>1330.1351621788156</v>
      </c>
      <c r="S189" s="84">
        <f t="shared" si="8"/>
        <v>3503.1600067194331</v>
      </c>
      <c r="T189" s="85">
        <f t="shared" si="9"/>
        <v>6235.321864052502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2934.4852875059237</v>
      </c>
      <c r="E190" s="92">
        <v>3285.9661566467003</v>
      </c>
      <c r="F190" s="84">
        <v>3118.8563783599993</v>
      </c>
      <c r="G190" s="92">
        <v>3542.8910000000001</v>
      </c>
      <c r="H190" s="84">
        <v>2634.9690070582401</v>
      </c>
      <c r="I190" s="92">
        <v>3667.4093199999998</v>
      </c>
      <c r="J190" s="84">
        <v>2670.8210160000008</v>
      </c>
      <c r="K190" s="92">
        <v>3777.4313399999996</v>
      </c>
      <c r="L190" s="84">
        <v>2765.1759216</v>
      </c>
      <c r="M190" s="92">
        <v>3890.7538199999999</v>
      </c>
      <c r="N190" s="84">
        <v>2864.8225164</v>
      </c>
      <c r="O190" s="92" t="s">
        <v>226</v>
      </c>
      <c r="P190" s="84">
        <v>2969.4707411999998</v>
      </c>
      <c r="Q190" s="92" t="s">
        <v>226</v>
      </c>
      <c r="R190" s="84">
        <v>3058.5548634359998</v>
      </c>
      <c r="S190" s="84">
        <f t="shared" si="8"/>
        <v>11335.59448</v>
      </c>
      <c r="T190" s="85">
        <f t="shared" si="9"/>
        <v>14328.845058636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1084.89748534</v>
      </c>
      <c r="E192" s="92">
        <v>1155.705657879628</v>
      </c>
      <c r="F192" s="84">
        <v>1194.6418889148417</v>
      </c>
      <c r="G192" s="92">
        <v>1180.1885843045343</v>
      </c>
      <c r="H192" s="84">
        <v>1245.1278747223155</v>
      </c>
      <c r="I192" s="92">
        <v>1227.3961276767157</v>
      </c>
      <c r="J192" s="84">
        <v>1400.6860604310803</v>
      </c>
      <c r="K192" s="92">
        <v>1276.4919727837844</v>
      </c>
      <c r="L192" s="84">
        <v>1403.5339092248548</v>
      </c>
      <c r="M192" s="92">
        <v>1327.5516516951357</v>
      </c>
      <c r="N192" s="84">
        <v>1404.6395227747573</v>
      </c>
      <c r="O192" s="92" t="s">
        <v>226</v>
      </c>
      <c r="P192" s="84">
        <v>1407.4500053845643</v>
      </c>
      <c r="Q192" s="92" t="s">
        <v>226</v>
      </c>
      <c r="R192" s="84">
        <v>1404.6829739822188</v>
      </c>
      <c r="S192" s="84">
        <f t="shared" si="8"/>
        <v>3831.4397521556357</v>
      </c>
      <c r="T192" s="85">
        <f t="shared" si="9"/>
        <v>7020.9924717974754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287.39801768999996</v>
      </c>
      <c r="E193" s="92">
        <v>305.87656124279641</v>
      </c>
      <c r="F193" s="84">
        <v>319.01708143145595</v>
      </c>
      <c r="G193" s="92">
        <v>356.41695245996954</v>
      </c>
      <c r="H193" s="84">
        <v>359.75522420076123</v>
      </c>
      <c r="I193" s="92">
        <v>370.6736305583683</v>
      </c>
      <c r="J193" s="84">
        <v>423.00719025018623</v>
      </c>
      <c r="K193" s="92">
        <v>385.500575780703</v>
      </c>
      <c r="L193" s="84">
        <v>423.86724058590613</v>
      </c>
      <c r="M193" s="92">
        <v>400.92059881193097</v>
      </c>
      <c r="N193" s="84">
        <v>424.2011358779767</v>
      </c>
      <c r="O193" s="92" t="s">
        <v>226</v>
      </c>
      <c r="P193" s="84">
        <v>425.04990162613848</v>
      </c>
      <c r="Q193" s="92" t="s">
        <v>226</v>
      </c>
      <c r="R193" s="84">
        <v>424.21425814263006</v>
      </c>
      <c r="S193" s="84">
        <f t="shared" si="8"/>
        <v>1157.0948051510022</v>
      </c>
      <c r="T193" s="85">
        <f t="shared" si="9"/>
        <v>2120.3397264828377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535.52845775000003</v>
      </c>
      <c r="E194" s="92">
        <v>799.44431287893076</v>
      </c>
      <c r="F194" s="84">
        <v>839.18919239600575</v>
      </c>
      <c r="G194" s="92">
        <v>693.41802395741547</v>
      </c>
      <c r="H194" s="84">
        <v>825.71340425872665</v>
      </c>
      <c r="I194" s="92">
        <v>710.09741951750652</v>
      </c>
      <c r="J194" s="84">
        <v>1017.6418520174396</v>
      </c>
      <c r="K194" s="92">
        <v>752.89080336890288</v>
      </c>
      <c r="L194" s="84">
        <v>982.99465672604902</v>
      </c>
      <c r="M194" s="92">
        <v>764.24250519852239</v>
      </c>
      <c r="N194" s="84">
        <v>1029.503332086711</v>
      </c>
      <c r="O194" s="92" t="s">
        <v>226</v>
      </c>
      <c r="P194" s="84">
        <v>1066.6133693289237</v>
      </c>
      <c r="Q194" s="92" t="s">
        <v>226</v>
      </c>
      <c r="R194" s="84">
        <v>1066.6133693289237</v>
      </c>
      <c r="S194" s="84">
        <f t="shared" si="8"/>
        <v>2227.2307280849318</v>
      </c>
      <c r="T194" s="85">
        <f t="shared" si="9"/>
        <v>5163.3665794880471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129.96368572359489</v>
      </c>
      <c r="E195" s="92">
        <v>246.6736056023658</v>
      </c>
      <c r="F195" s="84">
        <v>370.49235693999998</v>
      </c>
      <c r="G195" s="92">
        <v>143.70258198275815</v>
      </c>
      <c r="H195" s="84">
        <v>195.98773966703044</v>
      </c>
      <c r="I195" s="92">
        <v>127.83425210503017</v>
      </c>
      <c r="J195" s="84">
        <v>227.12491057525656</v>
      </c>
      <c r="K195" s="92">
        <v>164.4512309534307</v>
      </c>
      <c r="L195" s="84">
        <v>236.32082426495003</v>
      </c>
      <c r="M195" s="92">
        <v>137.90293952955923</v>
      </c>
      <c r="N195" s="84">
        <v>269.63751772117348</v>
      </c>
      <c r="O195" s="92" t="s">
        <v>226</v>
      </c>
      <c r="P195" s="84">
        <v>300.5970491132955</v>
      </c>
      <c r="Q195" s="92" t="s">
        <v>226</v>
      </c>
      <c r="R195" s="84">
        <v>309.61496058669434</v>
      </c>
      <c r="S195" s="84">
        <f t="shared" si="8"/>
        <v>430.1884225880201</v>
      </c>
      <c r="T195" s="85">
        <f t="shared" si="9"/>
        <v>1343.2952622613698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390.87042793400019</v>
      </c>
      <c r="E196" s="92">
        <v>175.51919781122467</v>
      </c>
      <c r="F196" s="84">
        <v>196.18000910872547</v>
      </c>
      <c r="G196" s="92">
        <v>170.97511451993591</v>
      </c>
      <c r="H196" s="84">
        <v>183.19019315160307</v>
      </c>
      <c r="I196" s="92">
        <v>171.14395172067071</v>
      </c>
      <c r="J196" s="84">
        <v>192.07964608934088</v>
      </c>
      <c r="K196" s="92">
        <v>153.04295775860624</v>
      </c>
      <c r="L196" s="84">
        <v>187.90209801496059</v>
      </c>
      <c r="M196" s="92">
        <v>160.6821328025797</v>
      </c>
      <c r="N196" s="84">
        <v>187.90143652416447</v>
      </c>
      <c r="O196" s="92" t="s">
        <v>226</v>
      </c>
      <c r="P196" s="84">
        <v>187.90022366260149</v>
      </c>
      <c r="Q196" s="92" t="s">
        <v>226</v>
      </c>
      <c r="R196" s="84">
        <v>392.10692314656535</v>
      </c>
      <c r="S196" s="84">
        <f t="shared" si="8"/>
        <v>484.86904228185665</v>
      </c>
      <c r="T196" s="85">
        <f t="shared" si="9"/>
        <v>1147.8903274376328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59.003902276076772</v>
      </c>
      <c r="E197" s="92">
        <v>83.323544444377973</v>
      </c>
      <c r="F197" s="84">
        <v>88.069123646736443</v>
      </c>
      <c r="G197" s="92">
        <v>102.11099498114001</v>
      </c>
      <c r="H197" s="84">
        <v>158.05815829565017</v>
      </c>
      <c r="I197" s="92">
        <v>102.19246865456003</v>
      </c>
      <c r="J197" s="84">
        <v>175.30260192923743</v>
      </c>
      <c r="K197" s="92">
        <v>102.27402380165375</v>
      </c>
      <c r="L197" s="84">
        <v>174.80052624913333</v>
      </c>
      <c r="M197" s="92">
        <v>102.35566050389465</v>
      </c>
      <c r="N197" s="84">
        <v>176.94200319372658</v>
      </c>
      <c r="O197" s="92" t="s">
        <v>226</v>
      </c>
      <c r="P197" s="84">
        <v>179.20944149297202</v>
      </c>
      <c r="Q197" s="92" t="s">
        <v>226</v>
      </c>
      <c r="R197" s="84">
        <v>184.48080709535998</v>
      </c>
      <c r="S197" s="84">
        <f t="shared" si="8"/>
        <v>306.82215296010844</v>
      </c>
      <c r="T197" s="85">
        <f t="shared" si="9"/>
        <v>890.73537996042933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31.562593508000003</v>
      </c>
      <c r="E198" s="92">
        <v>26.080631799499972</v>
      </c>
      <c r="F198" s="84">
        <v>25.898663169416189</v>
      </c>
      <c r="G198" s="92">
        <v>31.939800343439998</v>
      </c>
      <c r="H198" s="84">
        <v>30.49570826107125</v>
      </c>
      <c r="I198" s="92">
        <v>32.3343788918976</v>
      </c>
      <c r="J198" s="84">
        <v>79.954307123976932</v>
      </c>
      <c r="K198" s="92">
        <v>32.744740582293502</v>
      </c>
      <c r="L198" s="84">
        <v>79.953134586728211</v>
      </c>
      <c r="M198" s="92">
        <v>33.17151674030525</v>
      </c>
      <c r="N198" s="84">
        <v>79.952705408967645</v>
      </c>
      <c r="O198" s="92" t="s">
        <v>226</v>
      </c>
      <c r="P198" s="84">
        <v>79.951918499743059</v>
      </c>
      <c r="Q198" s="92" t="s">
        <v>226</v>
      </c>
      <c r="R198" s="84">
        <v>79.951918499743059</v>
      </c>
      <c r="S198" s="84">
        <f t="shared" si="8"/>
        <v>98.250636214496353</v>
      </c>
      <c r="T198" s="85">
        <f t="shared" si="9"/>
        <v>399.76398411915886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74.355670000000003</v>
      </c>
      <c r="E199" s="92">
        <v>46.201999999999998</v>
      </c>
      <c r="F199" s="84">
        <v>27.010369999999998</v>
      </c>
      <c r="G199" s="92">
        <v>37.399946513043574</v>
      </c>
      <c r="H199" s="84">
        <v>182.75071134852845</v>
      </c>
      <c r="I199" s="92">
        <v>35.202243020033521</v>
      </c>
      <c r="J199" s="84">
        <v>323.49984380220531</v>
      </c>
      <c r="K199" s="92">
        <v>33.916047480620009</v>
      </c>
      <c r="L199" s="84">
        <v>343.44127398486239</v>
      </c>
      <c r="M199" s="92">
        <v>30.087981864673463</v>
      </c>
      <c r="N199" s="84">
        <v>349.31507231142723</v>
      </c>
      <c r="O199" s="92" t="s">
        <v>226</v>
      </c>
      <c r="P199" s="84">
        <v>327.19119455025861</v>
      </c>
      <c r="Q199" s="92" t="s">
        <v>226</v>
      </c>
      <c r="R199" s="84">
        <v>337.00693038676638</v>
      </c>
      <c r="S199" s="84">
        <f t="shared" si="8"/>
        <v>99.206272365326996</v>
      </c>
      <c r="T199" s="85">
        <f t="shared" si="9"/>
        <v>1680.4543150355198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445.81530467000016</v>
      </c>
      <c r="E200" s="92">
        <v>136.66742644348653</v>
      </c>
      <c r="F200" s="84">
        <v>523.6013323627717</v>
      </c>
      <c r="G200" s="92">
        <v>352.22970447607236</v>
      </c>
      <c r="H200" s="84">
        <v>1213.4235455629084</v>
      </c>
      <c r="I200" s="92">
        <v>338.70374535236238</v>
      </c>
      <c r="J200" s="84">
        <v>531.92185878826524</v>
      </c>
      <c r="K200" s="92">
        <v>412.39992437441697</v>
      </c>
      <c r="L200" s="84">
        <v>542.12914660203114</v>
      </c>
      <c r="M200" s="92">
        <v>419.67884269352703</v>
      </c>
      <c r="N200" s="84">
        <v>593.9633828835349</v>
      </c>
      <c r="O200" s="92" t="s">
        <v>226</v>
      </c>
      <c r="P200" s="84">
        <v>605.95937078152679</v>
      </c>
      <c r="Q200" s="92" t="s">
        <v>226</v>
      </c>
      <c r="R200" s="84">
        <v>543.63166485241766</v>
      </c>
      <c r="S200" s="84">
        <f t="shared" si="8"/>
        <v>1170.7825124203064</v>
      </c>
      <c r="T200" s="85">
        <f t="shared" si="9"/>
        <v>2817.6054239077753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2.0124423199999963</v>
      </c>
      <c r="E201" s="92">
        <v>1.1374084415352426</v>
      </c>
      <c r="F201" s="92">
        <f>F202+F203+F207</f>
        <v>1.1514709301025883</v>
      </c>
      <c r="G201" s="92">
        <v>0</v>
      </c>
      <c r="H201" s="92">
        <f>H202+H203+H207</f>
        <v>3.7987367069180347</v>
      </c>
      <c r="I201" s="92">
        <v>0</v>
      </c>
      <c r="J201" s="92">
        <f>J202+J203+J207</f>
        <v>1.25</v>
      </c>
      <c r="K201" s="92">
        <v>0</v>
      </c>
      <c r="L201" s="92">
        <f>L202+L203+L207</f>
        <v>1.25</v>
      </c>
      <c r="M201" s="92">
        <v>0</v>
      </c>
      <c r="N201" s="92">
        <f>N202+N203+N207</f>
        <v>1.25</v>
      </c>
      <c r="O201" s="92" t="s">
        <v>226</v>
      </c>
      <c r="P201" s="92">
        <f>P202+P203+P207</f>
        <v>1.25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5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0.87386101956116025</v>
      </c>
      <c r="G202" s="92">
        <v>0</v>
      </c>
      <c r="H202" s="84">
        <v>9.1075088597924542E-2</v>
      </c>
      <c r="I202" s="92">
        <v>0</v>
      </c>
      <c r="J202" s="84">
        <v>1.25</v>
      </c>
      <c r="K202" s="92">
        <v>0</v>
      </c>
      <c r="L202" s="84">
        <v>1.25</v>
      </c>
      <c r="M202" s="92">
        <v>0</v>
      </c>
      <c r="N202" s="84">
        <v>1.25</v>
      </c>
      <c r="O202" s="92" t="s">
        <v>226</v>
      </c>
      <c r="P202" s="84">
        <v>1.25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5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2.0124423199999963</v>
      </c>
      <c r="E207" s="92">
        <v>1.1374084415352426</v>
      </c>
      <c r="F207" s="84">
        <v>0.27760991054142803</v>
      </c>
      <c r="G207" s="92">
        <v>0</v>
      </c>
      <c r="H207" s="84">
        <v>3.7076616183201101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658.39136383546065</v>
      </c>
      <c r="E208" s="92">
        <v>831.67189899999994</v>
      </c>
      <c r="F208" s="92">
        <f>F209+F216+F217+F218</f>
        <v>886.34383575000004</v>
      </c>
      <c r="G208" s="92">
        <v>799.91338400000006</v>
      </c>
      <c r="H208" s="92">
        <f>H209+H216+H217+H218</f>
        <v>4136.5528129999993</v>
      </c>
      <c r="I208" s="92">
        <v>901.49809400000004</v>
      </c>
      <c r="J208" s="92">
        <f>J209+J216+J217+J218</f>
        <v>1810.553897</v>
      </c>
      <c r="K208" s="92">
        <v>935.80162199999995</v>
      </c>
      <c r="L208" s="92">
        <f>L209+L216+L217+L218</f>
        <v>1881.2706450000001</v>
      </c>
      <c r="M208" s="92">
        <v>962.54605900000001</v>
      </c>
      <c r="N208" s="92">
        <f>N209+N216+N217+N218</f>
        <v>1903.812017</v>
      </c>
      <c r="O208" s="94" t="s">
        <v>226</v>
      </c>
      <c r="P208" s="92">
        <f>P209+P216+P217+P218</f>
        <v>1715.6564939999998</v>
      </c>
      <c r="Q208" s="94" t="s">
        <v>226</v>
      </c>
      <c r="R208" s="92">
        <f>R209+R216+R217+R218</f>
        <v>1761.3812210000001</v>
      </c>
      <c r="S208" s="84">
        <f t="shared" si="8"/>
        <v>2799.8457749999998</v>
      </c>
      <c r="T208" s="85">
        <f t="shared" si="9"/>
        <v>9072.6742740000009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658.39136383546065</v>
      </c>
      <c r="E209" s="92">
        <v>831.67197599999997</v>
      </c>
      <c r="F209" s="92">
        <f>F210+F211+F212+F213+F214+F215</f>
        <v>886.34383575000004</v>
      </c>
      <c r="G209" s="92">
        <v>799.91338400000006</v>
      </c>
      <c r="H209" s="92">
        <f>H210+H211+H212+H213+H214+H215</f>
        <v>4136.5528130000002</v>
      </c>
      <c r="I209" s="92">
        <v>901.49809400000004</v>
      </c>
      <c r="J209" s="92">
        <f>J210+J211+J212+J213+J214+J215</f>
        <v>1810.5538969999998</v>
      </c>
      <c r="K209" s="92">
        <v>935.80162199999995</v>
      </c>
      <c r="L209" s="92">
        <f>L210+L211+L212+L213+L214+L215</f>
        <v>1881.2706449999998</v>
      </c>
      <c r="M209" s="92">
        <v>962.5460589999999</v>
      </c>
      <c r="N209" s="92">
        <f>N210+N211+N212+N213+N214+N215</f>
        <v>1903.812017</v>
      </c>
      <c r="O209" s="94" t="s">
        <v>226</v>
      </c>
      <c r="P209" s="92">
        <f>P210+P211+P212+P213+P214+P215</f>
        <v>1715.6564940000001</v>
      </c>
      <c r="Q209" s="94" t="s">
        <v>226</v>
      </c>
      <c r="R209" s="92">
        <f>R210+R211+R212+R213+R214+R215</f>
        <v>1761.3812210000001</v>
      </c>
      <c r="S209" s="84">
        <f t="shared" si="8"/>
        <v>2799.8457749999998</v>
      </c>
      <c r="T209" s="85">
        <f t="shared" si="9"/>
        <v>9072.6742739999991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630.72315585546062</v>
      </c>
      <c r="E210" s="92">
        <v>738.32497799999999</v>
      </c>
      <c r="F210" s="84">
        <v>755.84948775000009</v>
      </c>
      <c r="G210" s="92">
        <v>746.27106200000003</v>
      </c>
      <c r="H210" s="84">
        <v>1099.7662650000002</v>
      </c>
      <c r="I210" s="92">
        <v>845.52533400000004</v>
      </c>
      <c r="J210" s="84">
        <v>1718.1359969999999</v>
      </c>
      <c r="K210" s="92">
        <v>871.20979299999999</v>
      </c>
      <c r="L210" s="84">
        <v>1778.0705249999999</v>
      </c>
      <c r="M210" s="92">
        <v>898.80487899999991</v>
      </c>
      <c r="N210" s="84">
        <v>1803.4512239999999</v>
      </c>
      <c r="O210" s="94" t="s">
        <v>226</v>
      </c>
      <c r="P210" s="84">
        <v>1561.5906580000001</v>
      </c>
      <c r="Q210" s="94" t="s">
        <v>226</v>
      </c>
      <c r="R210" s="84">
        <v>1583.8944210000002</v>
      </c>
      <c r="S210" s="84">
        <f t="shared" si="8"/>
        <v>2615.5400059999997</v>
      </c>
      <c r="T210" s="85">
        <f t="shared" si="9"/>
        <v>8445.142824999999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27.416047979999998</v>
      </c>
      <c r="E211" s="92">
        <v>82.936999999999998</v>
      </c>
      <c r="F211" s="84">
        <v>120.28093799999999</v>
      </c>
      <c r="G211" s="92">
        <v>44.969321999999998</v>
      </c>
      <c r="H211" s="84">
        <v>117.16789900000001</v>
      </c>
      <c r="I211" s="92">
        <v>55.972760000000001</v>
      </c>
      <c r="J211" s="84">
        <v>90.774657000000005</v>
      </c>
      <c r="K211" s="92">
        <v>64.591829000000004</v>
      </c>
      <c r="L211" s="84">
        <v>101.666735</v>
      </c>
      <c r="M211" s="92">
        <v>63.74118</v>
      </c>
      <c r="N211" s="84">
        <v>98.905858000000009</v>
      </c>
      <c r="O211" s="94" t="s">
        <v>226</v>
      </c>
      <c r="P211" s="84">
        <v>151.29263599999999</v>
      </c>
      <c r="Q211" s="94" t="s">
        <v>226</v>
      </c>
      <c r="R211" s="84">
        <v>177.48679999999999</v>
      </c>
      <c r="S211" s="84">
        <f t="shared" si="8"/>
        <v>184.305769</v>
      </c>
      <c r="T211" s="85">
        <f t="shared" si="9"/>
        <v>620.12668600000006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1.739392</v>
      </c>
      <c r="I212" s="92">
        <v>0</v>
      </c>
      <c r="J212" s="84">
        <v>1.300943</v>
      </c>
      <c r="K212" s="92">
        <v>0</v>
      </c>
      <c r="L212" s="84">
        <v>1.4482519999999999</v>
      </c>
      <c r="M212" s="92">
        <v>0</v>
      </c>
      <c r="N212" s="84">
        <v>1.4549349999999999</v>
      </c>
      <c r="O212" s="94" t="s">
        <v>226</v>
      </c>
      <c r="P212" s="84">
        <v>2.7731999999999997</v>
      </c>
      <c r="Q212" s="94" t="s">
        <v>226</v>
      </c>
      <c r="R212" s="84">
        <v>0</v>
      </c>
      <c r="S212" s="84">
        <f t="shared" si="8"/>
        <v>0</v>
      </c>
      <c r="T212" s="85">
        <f t="shared" si="9"/>
        <v>6.9773299999999985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0.25216</v>
      </c>
      <c r="E213" s="92">
        <v>10.409998</v>
      </c>
      <c r="F213" s="84">
        <v>0.2135</v>
      </c>
      <c r="G213" s="92">
        <v>0</v>
      </c>
      <c r="H213" s="84">
        <v>2908.9199370000001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0</v>
      </c>
      <c r="F214" s="84">
        <v>9.9999099999999999</v>
      </c>
      <c r="G214" s="92">
        <v>8.673</v>
      </c>
      <c r="H214" s="84">
        <v>8.95932</v>
      </c>
      <c r="I214" s="92">
        <v>0</v>
      </c>
      <c r="J214" s="84">
        <v>0.34229999999999999</v>
      </c>
      <c r="K214" s="92">
        <v>0</v>
      </c>
      <c r="L214" s="84">
        <v>8.5133E-2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0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-9.7521990483073751E-13</v>
      </c>
      <c r="I217" s="92">
        <v>0</v>
      </c>
      <c r="J217" s="84">
        <v>2.1144197503986106E-13</v>
      </c>
      <c r="K217" s="92">
        <v>0</v>
      </c>
      <c r="L217" s="84">
        <v>1.8042511928939575E-13</v>
      </c>
      <c r="M217" s="92">
        <v>0</v>
      </c>
      <c r="N217" s="84">
        <v>-2.2204460492503131E-14</v>
      </c>
      <c r="O217" s="94" t="s">
        <v>226</v>
      </c>
      <c r="P217" s="84">
        <v>-1.389999226830696E-13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2.3066271115368409E-13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602.84689899636396</v>
      </c>
      <c r="E220" s="92">
        <v>4760.8569649425153</v>
      </c>
      <c r="F220" s="92">
        <f>F221+F222+F226+F227+F230+F231+F232</f>
        <v>4556.6449418451321</v>
      </c>
      <c r="G220" s="92">
        <v>20.17283224331047</v>
      </c>
      <c r="H220" s="92">
        <f>H221+H222+H226+H227+H230+H231+H232</f>
        <v>2987.7701145620395</v>
      </c>
      <c r="I220" s="92">
        <v>287.75966715229401</v>
      </c>
      <c r="J220" s="92">
        <f>J221+J222+J226+J227+J230+J231+J232</f>
        <v>681.42176477431542</v>
      </c>
      <c r="K220" s="92">
        <v>121.66682897001112</v>
      </c>
      <c r="L220" s="92">
        <f>L221+L222+L226+L227+L230+L231+L232</f>
        <v>238.77102520008464</v>
      </c>
      <c r="M220" s="92">
        <v>19.639224708478761</v>
      </c>
      <c r="N220" s="92">
        <f>N221+N222+N226+N227+N230+N231+N232</f>
        <v>2569.3840148030386</v>
      </c>
      <c r="O220" s="92" t="s">
        <v>226</v>
      </c>
      <c r="P220" s="92">
        <f>P221+P222+P226+P227+P230+P231+P232</f>
        <v>398.82454081584757</v>
      </c>
      <c r="Q220" s="92" t="s">
        <v>226</v>
      </c>
      <c r="R220" s="92">
        <f>R221+R222+R226+R227+R230+R231+R232</f>
        <v>3.0796893288644354</v>
      </c>
      <c r="S220" s="84">
        <f t="shared" si="8"/>
        <v>429.0657208307839</v>
      </c>
      <c r="T220" s="85">
        <f t="shared" si="9"/>
        <v>3891.4810349221507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18.90344472160443</v>
      </c>
      <c r="F221" s="84">
        <v>10.813314020556129</v>
      </c>
      <c r="G221" s="92">
        <v>20.17283224331047</v>
      </c>
      <c r="H221" s="84">
        <v>8.5640718039785408</v>
      </c>
      <c r="I221" s="92">
        <v>20.121391702293977</v>
      </c>
      <c r="J221" s="84">
        <v>3.8957082554223774</v>
      </c>
      <c r="K221" s="92">
        <v>20.066461230010987</v>
      </c>
      <c r="L221" s="84">
        <v>3.8169710067400779</v>
      </c>
      <c r="M221" s="92">
        <v>19.639224708478761</v>
      </c>
      <c r="N221" s="84">
        <v>3.7681363315746776</v>
      </c>
      <c r="O221" s="92" t="s">
        <v>226</v>
      </c>
      <c r="P221" s="84">
        <v>3.7162442142220953</v>
      </c>
      <c r="Q221" s="92" t="s">
        <v>226</v>
      </c>
      <c r="R221" s="84">
        <v>3.0796893288644354</v>
      </c>
      <c r="S221" s="84">
        <f t="shared" si="8"/>
        <v>59.827077640783727</v>
      </c>
      <c r="T221" s="85">
        <f t="shared" si="9"/>
        <v>18.276749136823664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570.595401866364</v>
      </c>
      <c r="E222" s="92">
        <v>663.69482439357944</v>
      </c>
      <c r="F222" s="92">
        <f>F223+F224+F225</f>
        <v>2417.7751389263449</v>
      </c>
      <c r="G222" s="92">
        <v>0</v>
      </c>
      <c r="H222" s="92">
        <f>H223+H224+H225</f>
        <v>2605.0273714436621</v>
      </c>
      <c r="I222" s="92">
        <v>267.63827545000004</v>
      </c>
      <c r="J222" s="92">
        <f>J223+J224+J225</f>
        <v>677.52605651889303</v>
      </c>
      <c r="K222" s="92">
        <v>101.60036774000014</v>
      </c>
      <c r="L222" s="92">
        <f>L223+L224+L225</f>
        <v>234.95405419334455</v>
      </c>
      <c r="M222" s="92">
        <v>0</v>
      </c>
      <c r="N222" s="92">
        <f>N223+N224+N225</f>
        <v>2565.6158784714639</v>
      </c>
      <c r="O222" s="92" t="s">
        <v>226</v>
      </c>
      <c r="P222" s="92">
        <f>P223+P224+P225</f>
        <v>395.10829660162551</v>
      </c>
      <c r="Q222" s="92" t="s">
        <v>226</v>
      </c>
      <c r="R222" s="92">
        <f>R223+R224+R225</f>
        <v>0</v>
      </c>
      <c r="S222" s="84">
        <f t="shared" si="8"/>
        <v>369.23864319000018</v>
      </c>
      <c r="T222" s="85">
        <f t="shared" si="9"/>
        <v>3873.2042857853271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4.3499999999999419</v>
      </c>
      <c r="E223" s="92">
        <v>0</v>
      </c>
      <c r="F223" s="84">
        <v>2417.7751389263449</v>
      </c>
      <c r="G223" s="92">
        <v>0</v>
      </c>
      <c r="H223" s="84">
        <v>-3.7107383832326539E-13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0</v>
      </c>
      <c r="E224" s="92">
        <v>7.1089703399999999</v>
      </c>
      <c r="F224" s="84">
        <v>0</v>
      </c>
      <c r="G224" s="92">
        <v>0</v>
      </c>
      <c r="H224" s="84">
        <v>2605.0273714412601</v>
      </c>
      <c r="I224" s="92">
        <v>0</v>
      </c>
      <c r="J224" s="84">
        <v>360.36</v>
      </c>
      <c r="K224" s="92">
        <v>0</v>
      </c>
      <c r="L224" s="84">
        <v>231.40365782249501</v>
      </c>
      <c r="M224" s="92">
        <v>0</v>
      </c>
      <c r="N224" s="84">
        <v>141.13664499999999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0</v>
      </c>
      <c r="T224" s="85">
        <f t="shared" si="9"/>
        <v>732.90030282249495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566.24540186636409</v>
      </c>
      <c r="E225" s="92">
        <v>656.5858540535794</v>
      </c>
      <c r="F225" s="84">
        <v>0</v>
      </c>
      <c r="G225" s="92">
        <v>0</v>
      </c>
      <c r="H225" s="84">
        <v>2.4023465812206267E-9</v>
      </c>
      <c r="I225" s="92">
        <v>267.63827545000004</v>
      </c>
      <c r="J225" s="84">
        <v>317.16605651889301</v>
      </c>
      <c r="K225" s="92">
        <v>101.60036774000014</v>
      </c>
      <c r="L225" s="84">
        <v>3.5503963708495432</v>
      </c>
      <c r="M225" s="92">
        <v>0</v>
      </c>
      <c r="N225" s="84">
        <v>2424.4792334714639</v>
      </c>
      <c r="O225" s="92" t="s">
        <v>226</v>
      </c>
      <c r="P225" s="84">
        <v>395.10829660162551</v>
      </c>
      <c r="Q225" s="92" t="s">
        <v>226</v>
      </c>
      <c r="R225" s="84">
        <v>0</v>
      </c>
      <c r="S225" s="84">
        <f t="shared" si="8"/>
        <v>369.23864319000018</v>
      </c>
      <c r="T225" s="85">
        <f t="shared" si="9"/>
        <v>3140.3039829628319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13.873662130000001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13.873662130000001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0.26895021327198948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18.377834999999997</v>
      </c>
      <c r="E232" s="92">
        <v>4078.2586958273314</v>
      </c>
      <c r="F232" s="84">
        <v>2127.7875386849591</v>
      </c>
      <c r="G232" s="92">
        <v>0</v>
      </c>
      <c r="H232" s="84">
        <v>374.1786713143988</v>
      </c>
      <c r="I232" s="92">
        <v>0</v>
      </c>
      <c r="J232" s="84">
        <v>1.4210854715202004E-14</v>
      </c>
      <c r="K232" s="92">
        <v>0</v>
      </c>
      <c r="L232" s="84">
        <v>1.1990408665951691E-14</v>
      </c>
      <c r="M232" s="92">
        <v>0</v>
      </c>
      <c r="N232" s="84">
        <v>-5.3734794391857577E-14</v>
      </c>
      <c r="O232" s="92" t="s">
        <v>226</v>
      </c>
      <c r="P232" s="84">
        <v>-3.6859404417555197E-14</v>
      </c>
      <c r="Q232" s="92" t="s">
        <v>226</v>
      </c>
      <c r="R232" s="84">
        <v>0</v>
      </c>
      <c r="S232" s="84">
        <f t="shared" si="10"/>
        <v>0</v>
      </c>
      <c r="T232" s="85">
        <f t="shared" si="11"/>
        <v>-6.4392935428259079E-14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892.14062560967818</v>
      </c>
      <c r="E233" s="92">
        <v>5001.5422339899796</v>
      </c>
      <c r="F233" s="92">
        <f>F234+F238+F239</f>
        <v>4315.2958394750131</v>
      </c>
      <c r="G233" s="92">
        <v>76.195937805170388</v>
      </c>
      <c r="H233" s="92">
        <f>H234+H238+H239</f>
        <v>472.69670676347641</v>
      </c>
      <c r="I233" s="92">
        <v>357.33082438220549</v>
      </c>
      <c r="J233" s="92">
        <f>J234+J238+J239</f>
        <v>574.79461168515149</v>
      </c>
      <c r="K233" s="92">
        <v>171.00038010810655</v>
      </c>
      <c r="L233" s="92">
        <f>L234+L238+L239</f>
        <v>229.90912455561215</v>
      </c>
      <c r="M233" s="92">
        <v>175.19287634211943</v>
      </c>
      <c r="N233" s="92">
        <f>N234+N238+N239</f>
        <v>2701.9210167551782</v>
      </c>
      <c r="O233" s="92" t="s">
        <v>226</v>
      </c>
      <c r="P233" s="92">
        <f>P234+P238+P239</f>
        <v>846.24812711813843</v>
      </c>
      <c r="Q233" s="92" t="s">
        <v>226</v>
      </c>
      <c r="R233" s="92">
        <f>R234+R238+R239</f>
        <v>607.2897939213907</v>
      </c>
      <c r="S233" s="84">
        <f t="shared" si="10"/>
        <v>703.52408083243154</v>
      </c>
      <c r="T233" s="85">
        <f t="shared" si="11"/>
        <v>4960.1626740354714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856.96477224596663</v>
      </c>
      <c r="E234" s="92">
        <v>804.88835318503163</v>
      </c>
      <c r="F234" s="92">
        <f>F235+F236+F237</f>
        <v>2121.8836206330534</v>
      </c>
      <c r="G234" s="92">
        <v>27.376740720000001</v>
      </c>
      <c r="H234" s="92">
        <f>H235+H236+H237</f>
        <v>96.291838656389189</v>
      </c>
      <c r="I234" s="92">
        <v>285.63827545000004</v>
      </c>
      <c r="J234" s="92">
        <f>J235+J236+J237</f>
        <v>434.3199596751877</v>
      </c>
      <c r="K234" s="92">
        <v>145.60036774000014</v>
      </c>
      <c r="L234" s="92">
        <f>L235+L236+L237</f>
        <v>112.16327233684825</v>
      </c>
      <c r="M234" s="92">
        <v>128.72692480271891</v>
      </c>
      <c r="N234" s="92">
        <f>N235+N236+N237</f>
        <v>2592.8269218436626</v>
      </c>
      <c r="O234" s="92" t="s">
        <v>226</v>
      </c>
      <c r="P234" s="92">
        <f>P235+P236+P237</f>
        <v>677.52605651889303</v>
      </c>
      <c r="Q234" s="92" t="s">
        <v>226</v>
      </c>
      <c r="R234" s="92">
        <f>R235+R236+R237</f>
        <v>325.04300000000001</v>
      </c>
      <c r="S234" s="84">
        <f t="shared" si="10"/>
        <v>559.96556799271912</v>
      </c>
      <c r="T234" s="85">
        <f t="shared" si="11"/>
        <v>4141.8792103745909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2121.8836206330534</v>
      </c>
      <c r="G235" s="92">
        <v>0</v>
      </c>
      <c r="H235" s="84">
        <v>96.291838653986844</v>
      </c>
      <c r="I235" s="92">
        <v>0</v>
      </c>
      <c r="J235" s="84">
        <v>117.15390315629469</v>
      </c>
      <c r="K235" s="92">
        <v>0</v>
      </c>
      <c r="L235" s="84">
        <v>108.61287596599871</v>
      </c>
      <c r="M235" s="92">
        <v>0</v>
      </c>
      <c r="N235" s="84">
        <v>168.34768837219872</v>
      </c>
      <c r="O235" s="92" t="s">
        <v>226</v>
      </c>
      <c r="P235" s="84">
        <v>282.41775991726752</v>
      </c>
      <c r="Q235" s="92" t="s">
        <v>226</v>
      </c>
      <c r="R235" s="84">
        <v>325.04300000000001</v>
      </c>
      <c r="S235" s="84">
        <f t="shared" si="10"/>
        <v>0</v>
      </c>
      <c r="T235" s="85">
        <f t="shared" si="11"/>
        <v>1001.5752274117597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63.325225775196699</v>
      </c>
      <c r="E236" s="92">
        <v>148.30249913145224</v>
      </c>
      <c r="F236" s="84">
        <v>0</v>
      </c>
      <c r="G236" s="92">
        <v>27.376740720000001</v>
      </c>
      <c r="H236" s="84">
        <v>0</v>
      </c>
      <c r="I236" s="92">
        <v>18</v>
      </c>
      <c r="J236" s="84">
        <v>0</v>
      </c>
      <c r="K236" s="92">
        <v>44</v>
      </c>
      <c r="L236" s="84">
        <v>0</v>
      </c>
      <c r="M236" s="92">
        <v>128.72692480271891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190.72692480271891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793.63954647076991</v>
      </c>
      <c r="E237" s="92">
        <v>656.5858540535794</v>
      </c>
      <c r="F237" s="84">
        <v>0</v>
      </c>
      <c r="G237" s="92">
        <v>0</v>
      </c>
      <c r="H237" s="84">
        <v>2.4023465812206267E-9</v>
      </c>
      <c r="I237" s="92">
        <v>267.63827545000004</v>
      </c>
      <c r="J237" s="84">
        <v>317.16605651889301</v>
      </c>
      <c r="K237" s="92">
        <v>101.60036774000014</v>
      </c>
      <c r="L237" s="84">
        <v>3.5503963708495432</v>
      </c>
      <c r="M237" s="92">
        <v>0</v>
      </c>
      <c r="N237" s="84">
        <v>2424.4792334714639</v>
      </c>
      <c r="O237" s="92" t="s">
        <v>226</v>
      </c>
      <c r="P237" s="84">
        <v>395.10829660162551</v>
      </c>
      <c r="Q237" s="92" t="s">
        <v>226</v>
      </c>
      <c r="R237" s="84">
        <v>0</v>
      </c>
      <c r="S237" s="84">
        <f t="shared" si="10"/>
        <v>369.23864319000018</v>
      </c>
      <c r="T237" s="85">
        <f t="shared" si="11"/>
        <v>3140.3039829628319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35.175853363711411</v>
      </c>
      <c r="E238" s="92">
        <v>119.6338807999792</v>
      </c>
      <c r="F238" s="84">
        <v>65.62468015700108</v>
      </c>
      <c r="G238" s="92">
        <v>48.819197085170394</v>
      </c>
      <c r="H238" s="84">
        <v>1.567600755767671</v>
      </c>
      <c r="I238" s="92">
        <v>71.692548932205483</v>
      </c>
      <c r="J238" s="84">
        <v>139.7222919637733</v>
      </c>
      <c r="K238" s="92">
        <v>25.400012368106417</v>
      </c>
      <c r="L238" s="84">
        <v>117.74585221876391</v>
      </c>
      <c r="M238" s="92">
        <v>46.465951539400521</v>
      </c>
      <c r="N238" s="84">
        <v>109.09409491151591</v>
      </c>
      <c r="O238" s="92" t="s">
        <v>226</v>
      </c>
      <c r="P238" s="84">
        <v>168.72207059924546</v>
      </c>
      <c r="Q238" s="92" t="s">
        <v>226</v>
      </c>
      <c r="R238" s="84">
        <v>282.24679392139069</v>
      </c>
      <c r="S238" s="84">
        <f t="shared" si="10"/>
        <v>143.55851283971242</v>
      </c>
      <c r="T238" s="85">
        <f t="shared" si="11"/>
        <v>817.5311036146893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9.4587448984384532E-14</v>
      </c>
      <c r="E239" s="92">
        <v>4077.020000004969</v>
      </c>
      <c r="F239" s="84">
        <v>2127.7875386849591</v>
      </c>
      <c r="G239" s="92">
        <v>0</v>
      </c>
      <c r="H239" s="84">
        <v>374.83726735131955</v>
      </c>
      <c r="I239" s="92">
        <v>0</v>
      </c>
      <c r="J239" s="84">
        <v>0.75236004619051755</v>
      </c>
      <c r="K239" s="92">
        <v>0</v>
      </c>
      <c r="L239" s="84">
        <v>-1.4210854715202004E-14</v>
      </c>
      <c r="M239" s="92">
        <v>0</v>
      </c>
      <c r="N239" s="84">
        <v>-4.5474735088646412E-13</v>
      </c>
      <c r="O239" s="92" t="s">
        <v>226</v>
      </c>
      <c r="P239" s="84">
        <v>0</v>
      </c>
      <c r="Q239" s="92" t="s">
        <v>226</v>
      </c>
      <c r="R239" s="84">
        <v>0</v>
      </c>
      <c r="S239" s="84">
        <f t="shared" si="10"/>
        <v>0</v>
      </c>
      <c r="T239" s="85">
        <f t="shared" si="11"/>
        <v>0.75236004619004859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750.7671477799995</v>
      </c>
      <c r="E240" s="92">
        <v>932.06080707101137</v>
      </c>
      <c r="F240" s="92">
        <f>F165-F183</f>
        <v>1196.9530965958129</v>
      </c>
      <c r="G240" s="92">
        <v>859.35115924109596</v>
      </c>
      <c r="H240" s="92">
        <f>H165-H183</f>
        <v>838.1210208388602</v>
      </c>
      <c r="I240" s="92">
        <v>965.64316764913019</v>
      </c>
      <c r="J240" s="92">
        <f>J165-J183</f>
        <v>1651.2075261612626</v>
      </c>
      <c r="K240" s="92">
        <v>1016.5054110356505</v>
      </c>
      <c r="L240" s="92">
        <f>L165-L183</f>
        <v>1892.232517096114</v>
      </c>
      <c r="M240" s="92">
        <v>1152.3265004760469</v>
      </c>
      <c r="N240" s="92">
        <f>N165-N183</f>
        <v>2049.4809794070025</v>
      </c>
      <c r="O240" s="92" t="s">
        <v>226</v>
      </c>
      <c r="P240" s="92">
        <f>P165-P183</f>
        <v>2287.2239234951867</v>
      </c>
      <c r="Q240" s="92" t="s">
        <v>226</v>
      </c>
      <c r="R240" s="92">
        <f>R165-R183</f>
        <v>2326.6687676756555</v>
      </c>
      <c r="S240" s="84">
        <f t="shared" si="10"/>
        <v>3134.4750791608276</v>
      </c>
      <c r="T240" s="85">
        <f t="shared" si="11"/>
        <v>10206.813713835221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-656.37892151546066</v>
      </c>
      <c r="E241" s="92">
        <v>-830.53449055846465</v>
      </c>
      <c r="F241" s="92">
        <f>F201-F208</f>
        <v>-885.19236481989742</v>
      </c>
      <c r="G241" s="92">
        <v>-799.91338400000006</v>
      </c>
      <c r="H241" s="92">
        <f>H201-H208</f>
        <v>-4132.7540762930812</v>
      </c>
      <c r="I241" s="92">
        <v>-901.49809400000004</v>
      </c>
      <c r="J241" s="92">
        <f>J201-J208</f>
        <v>-1809.303897</v>
      </c>
      <c r="K241" s="92">
        <v>-935.80162199999995</v>
      </c>
      <c r="L241" s="92">
        <f>L201-L208</f>
        <v>-1880.0206450000001</v>
      </c>
      <c r="M241" s="92">
        <v>-962.54605900000001</v>
      </c>
      <c r="N241" s="92">
        <f>N201-N208</f>
        <v>-1902.562017</v>
      </c>
      <c r="O241" s="92" t="s">
        <v>226</v>
      </c>
      <c r="P241" s="92">
        <f>P201-P208</f>
        <v>-1714.4064939999998</v>
      </c>
      <c r="Q241" s="92" t="s">
        <v>226</v>
      </c>
      <c r="R241" s="92">
        <f>R201-R208</f>
        <v>-1761.3812210000001</v>
      </c>
      <c r="S241" s="84">
        <f t="shared" si="10"/>
        <v>-2799.8457749999998</v>
      </c>
      <c r="T241" s="85">
        <f t="shared" si="11"/>
        <v>-9067.6742740000009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-658.39136383546065</v>
      </c>
      <c r="E242" s="92">
        <v>-831.67189899999994</v>
      </c>
      <c r="F242" s="84">
        <v>-885.19236481989742</v>
      </c>
      <c r="G242" s="92">
        <v>-799.91338400000006</v>
      </c>
      <c r="H242" s="84">
        <v>0</v>
      </c>
      <c r="I242" s="92">
        <v>-901.49809400000004</v>
      </c>
      <c r="J242" s="84">
        <v>0</v>
      </c>
      <c r="K242" s="92">
        <v>-935.80162199999995</v>
      </c>
      <c r="L242" s="84">
        <v>0</v>
      </c>
      <c r="M242" s="92">
        <v>-962.5460589999999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-2799.8457749999998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2.0124423199999963</v>
      </c>
      <c r="E243" s="92">
        <v>1.1374084415352426</v>
      </c>
      <c r="F243" s="84">
        <v>0</v>
      </c>
      <c r="G243" s="92">
        <v>0</v>
      </c>
      <c r="H243" s="84">
        <v>0</v>
      </c>
      <c r="I243" s="92">
        <v>0</v>
      </c>
      <c r="J243" s="84">
        <v>0</v>
      </c>
      <c r="K243" s="92">
        <v>0</v>
      </c>
      <c r="L243" s="84">
        <v>0</v>
      </c>
      <c r="M243" s="92">
        <v>-1.1368683772161603E-13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-1.1368683772161603E-13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-289.29372661331422</v>
      </c>
      <c r="E244" s="92">
        <v>-240.68526904746432</v>
      </c>
      <c r="F244" s="92">
        <f>F220-F233</f>
        <v>241.349102370119</v>
      </c>
      <c r="G244" s="92">
        <v>-56.023105561859921</v>
      </c>
      <c r="H244" s="92">
        <f>H220-H233</f>
        <v>2515.073407798563</v>
      </c>
      <c r="I244" s="92">
        <v>-69.571157229911478</v>
      </c>
      <c r="J244" s="92">
        <f>J220-J233</f>
        <v>106.62715308916393</v>
      </c>
      <c r="K244" s="92">
        <v>-49.33355113809543</v>
      </c>
      <c r="L244" s="92">
        <f>L220-L233</f>
        <v>8.8619006444724846</v>
      </c>
      <c r="M244" s="92">
        <v>-155.55365163364067</v>
      </c>
      <c r="N244" s="92">
        <f>N220-N233</f>
        <v>-132.53700195213969</v>
      </c>
      <c r="O244" s="92" t="s">
        <v>226</v>
      </c>
      <c r="P244" s="92">
        <f>P220-P233</f>
        <v>-447.42358630229086</v>
      </c>
      <c r="Q244" s="92" t="s">
        <v>226</v>
      </c>
      <c r="R244" s="92">
        <f>R220-R233</f>
        <v>-604.21010459252625</v>
      </c>
      <c r="S244" s="84">
        <f t="shared" si="10"/>
        <v>-274.45836000164758</v>
      </c>
      <c r="T244" s="85">
        <f t="shared" si="11"/>
        <v>-1068.6816391133204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-286.36937037960263</v>
      </c>
      <c r="E245" s="92">
        <v>-141.1935287914522</v>
      </c>
      <c r="F245" s="92">
        <f>F222-F234</f>
        <v>295.89151829329148</v>
      </c>
      <c r="G245" s="92">
        <v>-27.376740720000001</v>
      </c>
      <c r="H245" s="92">
        <f>H222-H234</f>
        <v>2508.7355327872729</v>
      </c>
      <c r="I245" s="92">
        <v>-18</v>
      </c>
      <c r="J245" s="92">
        <f>J222-J234</f>
        <v>243.20609684370532</v>
      </c>
      <c r="K245" s="92">
        <v>-44</v>
      </c>
      <c r="L245" s="92">
        <f>L222-L234</f>
        <v>122.7907818564963</v>
      </c>
      <c r="M245" s="92">
        <v>-128.72692480271891</v>
      </c>
      <c r="N245" s="92">
        <f>N222-N234</f>
        <v>-27.211043372198674</v>
      </c>
      <c r="O245" s="92" t="s">
        <v>226</v>
      </c>
      <c r="P245" s="92">
        <f>P222-P234</f>
        <v>-282.41775991726752</v>
      </c>
      <c r="Q245" s="92" t="s">
        <v>226</v>
      </c>
      <c r="R245" s="92">
        <f>R222-R234</f>
        <v>-325.04300000000001</v>
      </c>
      <c r="S245" s="84">
        <f t="shared" si="10"/>
        <v>-190.72692480271891</v>
      </c>
      <c r="T245" s="85">
        <f t="shared" si="11"/>
        <v>-268.67492458926461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-2.9243562337115918</v>
      </c>
      <c r="E246" s="92">
        <v>-99.491740256012122</v>
      </c>
      <c r="F246" s="92">
        <f>F221+F226+F227+F230+F231+F232-F238-F239</f>
        <v>-54.542415923172939</v>
      </c>
      <c r="G246" s="92">
        <v>-28.646364841859921</v>
      </c>
      <c r="H246" s="92">
        <f>H221+H226+H227+H230+H231+H232-H238-H239</f>
        <v>6.337875011290123</v>
      </c>
      <c r="I246" s="92">
        <v>-51.571157229911478</v>
      </c>
      <c r="J246" s="92">
        <f>J221+J226+J227+J230+J231+J232-J238-J239</f>
        <v>-136.57894375454143</v>
      </c>
      <c r="K246" s="92">
        <v>-5.3335511380954301</v>
      </c>
      <c r="L246" s="92">
        <f>L221+L226+L227+L230+L231+L232-L238-L239</f>
        <v>-113.92888121202381</v>
      </c>
      <c r="M246" s="92">
        <v>-26.826726830921757</v>
      </c>
      <c r="N246" s="92">
        <f>N221+N226+N227+N230+N231+N232-N238-N239</f>
        <v>-105.32595857994083</v>
      </c>
      <c r="O246" s="92" t="s">
        <v>226</v>
      </c>
      <c r="P246" s="92">
        <f>P221+P226+P227+P230+P231+P232-P238-P239</f>
        <v>-165.0058263850234</v>
      </c>
      <c r="Q246" s="92" t="s">
        <v>226</v>
      </c>
      <c r="R246" s="92">
        <f>R221+R226+R227+R230+R231+R232-R238-R239</f>
        <v>-279.16710459252624</v>
      </c>
      <c r="S246" s="84">
        <f t="shared" si="10"/>
        <v>-83.731435198928665</v>
      </c>
      <c r="T246" s="85">
        <f t="shared" si="11"/>
        <v>-800.00671452405572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-194.90550034877538</v>
      </c>
      <c r="E248" s="92">
        <v>-139.1589525349176</v>
      </c>
      <c r="F248" s="92">
        <f>F240+F241+F244+F247</f>
        <v>553.10983414603447</v>
      </c>
      <c r="G248" s="92">
        <v>3.4146696792359705</v>
      </c>
      <c r="H248" s="92">
        <f>H240+H241+H244+H247</f>
        <v>-779.55964765565795</v>
      </c>
      <c r="I248" s="92">
        <v>-5.4260835807813237</v>
      </c>
      <c r="J248" s="92">
        <f>J240+J241+J244+J247</f>
        <v>-51.469217749573431</v>
      </c>
      <c r="K248" s="92">
        <v>31.370237897555086</v>
      </c>
      <c r="L248" s="92">
        <f>L240+L241+L244+L247</f>
        <v>21.073772740586378</v>
      </c>
      <c r="M248" s="92">
        <v>34.226789842406248</v>
      </c>
      <c r="N248" s="92">
        <f>N240+N241+N244+N247</f>
        <v>14.381960454862792</v>
      </c>
      <c r="O248" s="92" t="s">
        <v>226</v>
      </c>
      <c r="P248" s="92">
        <f>P240+P241+P244+P247</f>
        <v>125.39384319289599</v>
      </c>
      <c r="Q248" s="92" t="s">
        <v>226</v>
      </c>
      <c r="R248" s="92">
        <f>R240+R241+R244+R247</f>
        <v>-38.922557916870801</v>
      </c>
      <c r="S248" s="84">
        <f t="shared" si="10"/>
        <v>60.17094415918001</v>
      </c>
      <c r="T248" s="85">
        <f t="shared" si="11"/>
        <v>70.457800721900924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418.74239068536599</v>
      </c>
      <c r="E249" s="92">
        <v>223.83689033659061</v>
      </c>
      <c r="F249" s="84">
        <v>286.13382799999999</v>
      </c>
      <c r="G249" s="92">
        <v>66.063154460565158</v>
      </c>
      <c r="H249" s="84">
        <v>839.24366214603447</v>
      </c>
      <c r="I249" s="92">
        <v>69.477824139801129</v>
      </c>
      <c r="J249" s="84">
        <v>59.684014490376512</v>
      </c>
      <c r="K249" s="92">
        <v>64.051740559019805</v>
      </c>
      <c r="L249" s="84">
        <v>8.2147967408030809</v>
      </c>
      <c r="M249" s="92">
        <v>95.421978456574891</v>
      </c>
      <c r="N249" s="84">
        <v>29.288569481389459</v>
      </c>
      <c r="O249" s="92" t="s">
        <v>226</v>
      </c>
      <c r="P249" s="84">
        <v>43.670529936252251</v>
      </c>
      <c r="Q249" s="92" t="s">
        <v>226</v>
      </c>
      <c r="R249" s="84">
        <v>169.06437312914824</v>
      </c>
      <c r="S249" s="84">
        <f t="shared" ref="S249:S250" si="12">IFERROR(M249,"-")</f>
        <v>95.421978456574891</v>
      </c>
      <c r="T249" s="85">
        <f t="shared" ref="T249:T250" si="13">IFERROR(R249,"-")</f>
        <v>169.06437312914824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223.83689033659061</v>
      </c>
      <c r="E250" s="92">
        <v>84.677937801673011</v>
      </c>
      <c r="F250" s="84">
        <v>839.24366214603447</v>
      </c>
      <c r="G250" s="92">
        <v>69.477824139801129</v>
      </c>
      <c r="H250" s="84">
        <v>59.684014490376512</v>
      </c>
      <c r="I250" s="92">
        <v>64.051740559019805</v>
      </c>
      <c r="J250" s="84">
        <v>8.2147967408030809</v>
      </c>
      <c r="K250" s="92">
        <v>95.421978456574891</v>
      </c>
      <c r="L250" s="84">
        <v>29.288569481389459</v>
      </c>
      <c r="M250" s="92">
        <v>129.64876829898114</v>
      </c>
      <c r="N250" s="84">
        <v>43.670529936252251</v>
      </c>
      <c r="O250" s="97" t="s">
        <v>226</v>
      </c>
      <c r="P250" s="84">
        <v>169.06437312914824</v>
      </c>
      <c r="Q250" s="97" t="s">
        <v>226</v>
      </c>
      <c r="R250" s="84">
        <v>130.14181521227744</v>
      </c>
      <c r="S250" s="87">
        <f t="shared" si="12"/>
        <v>129.64876829898114</v>
      </c>
      <c r="T250" s="88">
        <f t="shared" si="13"/>
        <v>130.14181521227744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634.11699999999996</v>
      </c>
      <c r="E252" s="84">
        <v>668.3836</v>
      </c>
      <c r="F252" s="84">
        <f>F263+F267+F269+F279</f>
        <v>651.16392728559254</v>
      </c>
      <c r="G252" s="84">
        <v>813.49543384511605</v>
      </c>
      <c r="H252" s="84">
        <f>H263+H267+H269+H279</f>
        <v>769.31234680680825</v>
      </c>
      <c r="I252" s="84">
        <v>842.11271684713563</v>
      </c>
      <c r="J252" s="84">
        <f>J263+J267+J269+J279</f>
        <v>775.5523239119442</v>
      </c>
      <c r="K252" s="84">
        <v>873.3221806075835</v>
      </c>
      <c r="L252" s="84">
        <f>L263+L267+L269+L279</f>
        <v>781.92018856769675</v>
      </c>
      <c r="M252" s="84">
        <v>905.90999361949491</v>
      </c>
      <c r="N252" s="84">
        <f>N263+N267+N269+N279</f>
        <v>809.5007480972962</v>
      </c>
      <c r="O252" s="84" t="s">
        <v>226</v>
      </c>
      <c r="P252" s="84">
        <f>P263+P267+P269+P279</f>
        <v>807.71842411361024</v>
      </c>
      <c r="Q252" s="84" t="s">
        <v>226</v>
      </c>
      <c r="R252" s="84">
        <f>R263+R267+R269+R279</f>
        <v>807.71842411361024</v>
      </c>
      <c r="S252" s="84">
        <f>IFERROR(M252,"-")</f>
        <v>905.90999361949491</v>
      </c>
      <c r="T252" s="85">
        <f>IFERROR(R252,"-")</f>
        <v>807.71842411361024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575.05195039000023</v>
      </c>
      <c r="E263" s="84">
        <v>597.28973161099964</v>
      </c>
      <c r="F263" s="84">
        <v>568.04840947000002</v>
      </c>
      <c r="G263" s="84">
        <v>742.4015654561158</v>
      </c>
      <c r="H263" s="84">
        <v>671.31940900675102</v>
      </c>
      <c r="I263" s="84">
        <v>771.01884845813538</v>
      </c>
      <c r="J263" s="84">
        <v>696.28819900675023</v>
      </c>
      <c r="K263" s="84">
        <v>802.22831221858314</v>
      </c>
      <c r="L263" s="84">
        <v>724.13796900674936</v>
      </c>
      <c r="M263" s="84">
        <v>834.81612523049466</v>
      </c>
      <c r="N263" s="84">
        <v>753.19246900674887</v>
      </c>
      <c r="O263" s="84" t="s">
        <v>226</v>
      </c>
      <c r="P263" s="84">
        <v>753.19246900674887</v>
      </c>
      <c r="Q263" s="84" t="s">
        <v>226</v>
      </c>
      <c r="R263" s="84">
        <v>753.19246900674887</v>
      </c>
      <c r="S263" s="84">
        <f t="shared" si="14"/>
        <v>834.81612523049466</v>
      </c>
      <c r="T263" s="85">
        <f t="shared" si="15"/>
        <v>753.19246900674887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1.6971853299999977</v>
      </c>
      <c r="E264" s="84">
        <v>11.426536131199983</v>
      </c>
      <c r="F264" s="84">
        <v>1.073</v>
      </c>
      <c r="G264" s="84">
        <v>0.59297575000000147</v>
      </c>
      <c r="H264" s="84">
        <v>1.4513831300000055</v>
      </c>
      <c r="I264" s="84">
        <v>0.53367817500000458</v>
      </c>
      <c r="J264" s="84">
        <v>1.451383130000002</v>
      </c>
      <c r="K264" s="84">
        <v>0.48031035750000228</v>
      </c>
      <c r="L264" s="84">
        <v>1.451383130000002</v>
      </c>
      <c r="M264" s="84">
        <v>0.43227932175000389</v>
      </c>
      <c r="N264" s="84">
        <v>1.451383130000002</v>
      </c>
      <c r="O264" s="84" t="s">
        <v>226</v>
      </c>
      <c r="P264" s="84">
        <v>1.451383130000002</v>
      </c>
      <c r="Q264" s="84" t="s">
        <v>226</v>
      </c>
      <c r="R264" s="84">
        <v>1.451383130000002</v>
      </c>
      <c r="S264" s="84">
        <f t="shared" si="14"/>
        <v>0.43227932175000389</v>
      </c>
      <c r="T264" s="85">
        <f t="shared" si="15"/>
        <v>1.451383130000002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0.80683000000000005</v>
      </c>
      <c r="E267" s="84">
        <v>8.7337875299999901</v>
      </c>
      <c r="F267" s="84">
        <v>14.970898887400001</v>
      </c>
      <c r="G267" s="84">
        <v>8.7337886440000005</v>
      </c>
      <c r="H267" s="84">
        <v>7.1022217603118554</v>
      </c>
      <c r="I267" s="84">
        <v>8.7337886440000005</v>
      </c>
      <c r="J267" s="84">
        <v>5.7222217603118475</v>
      </c>
      <c r="K267" s="84">
        <v>8.7337886440000041</v>
      </c>
      <c r="L267" s="84">
        <v>4.6422217603118403</v>
      </c>
      <c r="M267" s="84">
        <v>8.7337886440000077</v>
      </c>
      <c r="N267" s="84">
        <v>3.6822217603118408</v>
      </c>
      <c r="O267" s="84" t="s">
        <v>226</v>
      </c>
      <c r="P267" s="84">
        <v>2.8422217603118405</v>
      </c>
      <c r="Q267" s="84" t="s">
        <v>226</v>
      </c>
      <c r="R267" s="84">
        <v>2.8422217603118405</v>
      </c>
      <c r="S267" s="84">
        <f t="shared" si="14"/>
        <v>8.7337886440000077</v>
      </c>
      <c r="T267" s="85">
        <f t="shared" si="15"/>
        <v>2.8422217603118405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3.8570000000000002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58.258219609999735</v>
      </c>
      <c r="E279" s="84">
        <v>62.360080859000377</v>
      </c>
      <c r="F279" s="84">
        <v>68.144618928192514</v>
      </c>
      <c r="G279" s="84">
        <v>62.360079745000249</v>
      </c>
      <c r="H279" s="84">
        <v>90.890716039745385</v>
      </c>
      <c r="I279" s="84">
        <v>62.360079745000249</v>
      </c>
      <c r="J279" s="84">
        <v>73.541903144882113</v>
      </c>
      <c r="K279" s="84">
        <v>62.360079745000363</v>
      </c>
      <c r="L279" s="84">
        <v>53.139997800635555</v>
      </c>
      <c r="M279" s="84">
        <v>62.360079745000242</v>
      </c>
      <c r="N279" s="84">
        <v>52.62605733023549</v>
      </c>
      <c r="O279" s="84" t="s">
        <v>226</v>
      </c>
      <c r="P279" s="84">
        <v>51.683733346549531</v>
      </c>
      <c r="Q279" s="84" t="s">
        <v>226</v>
      </c>
      <c r="R279" s="84">
        <v>51.683733346549531</v>
      </c>
      <c r="S279" s="84">
        <f t="shared" si="14"/>
        <v>62.360079745000242</v>
      </c>
      <c r="T279" s="85">
        <f t="shared" si="15"/>
        <v>51.683733346549531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26.001999999999999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733.06700000000001</v>
      </c>
      <c r="E281" s="84">
        <v>459.15492</v>
      </c>
      <c r="F281" s="84">
        <f>F282+F284+F289+F291+F293+F295+F297+F299+F301</f>
        <v>3796.4875087762507</v>
      </c>
      <c r="G281" s="84">
        <v>510.32733682725035</v>
      </c>
      <c r="H281" s="84">
        <f>H282+H284+H289+H291+H293+H295+H297+H299+H301</f>
        <v>810.21133223673701</v>
      </c>
      <c r="I281" s="84">
        <v>533.77044462268645</v>
      </c>
      <c r="J281" s="84">
        <f>J282+J284+J289+J291+J293+J295+J297+J299+J301</f>
        <v>817.14393893558622</v>
      </c>
      <c r="K281" s="84">
        <v>551.02591371776259</v>
      </c>
      <c r="L281" s="84">
        <f>L282+L284+L289+L291+L293+L295+L297+L299+L301</f>
        <v>849.26057103626522</v>
      </c>
      <c r="M281" s="84">
        <v>567.75926135918053</v>
      </c>
      <c r="N281" s="84">
        <f>N282+N284+N289+N291+N293+N295+N297+N299+N301</f>
        <v>874.49104272146394</v>
      </c>
      <c r="O281" s="84" t="s">
        <v>226</v>
      </c>
      <c r="P281" s="84">
        <f>P282+P284+P289+P291+P293+P295+P297+P299+P301</f>
        <v>898.16436915708573</v>
      </c>
      <c r="Q281" s="84" t="s">
        <v>226</v>
      </c>
      <c r="R281" s="84">
        <f>R282+R284+R289+R291+R293+R295+R297+R299+R301</f>
        <v>1022.6755627473664</v>
      </c>
      <c r="S281" s="84">
        <f t="shared" si="14"/>
        <v>567.75926135918053</v>
      </c>
      <c r="T281" s="85">
        <f t="shared" si="15"/>
        <v>1022.6755627473664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18.66949932</v>
      </c>
      <c r="E284" s="84">
        <v>5.5609806700000188</v>
      </c>
      <c r="F284" s="84">
        <f>F285+F287</f>
        <v>4.7464407398935586</v>
      </c>
      <c r="G284" s="84">
        <v>28.604839154450687</v>
      </c>
      <c r="H284" s="84">
        <f>H285+H287</f>
        <v>38.16013725401065</v>
      </c>
      <c r="I284" s="84">
        <v>41.016624751286813</v>
      </c>
      <c r="J284" s="84">
        <f>J285+J287</f>
        <v>38.16013725401065</v>
      </c>
      <c r="K284" s="84">
        <v>53.937248647762928</v>
      </c>
      <c r="L284" s="84">
        <f>L285+L287</f>
        <v>38.16013725401065</v>
      </c>
      <c r="M284" s="84">
        <v>67.38760109058093</v>
      </c>
      <c r="N284" s="84">
        <f>N285+N287</f>
        <v>38.16013725401065</v>
      </c>
      <c r="O284" s="84" t="s">
        <v>226</v>
      </c>
      <c r="P284" s="84">
        <f>P285+P287</f>
        <v>38.16013725401065</v>
      </c>
      <c r="Q284" s="84" t="s">
        <v>226</v>
      </c>
      <c r="R284" s="84">
        <f>R285+R287</f>
        <v>38.16013725401065</v>
      </c>
      <c r="S284" s="84">
        <f t="shared" si="14"/>
        <v>67.38760109058093</v>
      </c>
      <c r="T284" s="85">
        <f t="shared" si="15"/>
        <v>38.16013725401065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18.66949932</v>
      </c>
      <c r="E287" s="84">
        <v>5.5609806700000188</v>
      </c>
      <c r="F287" s="84">
        <v>4.7464407398935586</v>
      </c>
      <c r="G287" s="84">
        <v>28.604839154450687</v>
      </c>
      <c r="H287" s="84">
        <v>38.16013725401065</v>
      </c>
      <c r="I287" s="84">
        <v>41.016624751286813</v>
      </c>
      <c r="J287" s="84">
        <v>38.16013725401065</v>
      </c>
      <c r="K287" s="84">
        <v>53.937248647762928</v>
      </c>
      <c r="L287" s="84">
        <v>38.16013725401065</v>
      </c>
      <c r="M287" s="84">
        <v>67.38760109058093</v>
      </c>
      <c r="N287" s="84">
        <v>38.16013725401065</v>
      </c>
      <c r="O287" s="84" t="s">
        <v>226</v>
      </c>
      <c r="P287" s="84">
        <v>38.16013725401065</v>
      </c>
      <c r="Q287" s="84" t="s">
        <v>226</v>
      </c>
      <c r="R287" s="84">
        <v>38.16013725401065</v>
      </c>
      <c r="S287" s="84">
        <f t="shared" si="14"/>
        <v>67.38760109058093</v>
      </c>
      <c r="T287" s="85">
        <f t="shared" si="15"/>
        <v>38.16013725401065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42.072799610000004</v>
      </c>
      <c r="E289" s="84">
        <v>42.467458350000086</v>
      </c>
      <c r="F289" s="84">
        <v>38.259549549999996</v>
      </c>
      <c r="G289" s="84">
        <v>42.467458349999973</v>
      </c>
      <c r="H289" s="84">
        <v>27.44467586385063</v>
      </c>
      <c r="I289" s="84">
        <v>42.467458349999973</v>
      </c>
      <c r="J289" s="84">
        <v>27.44467586385063</v>
      </c>
      <c r="K289" s="84">
        <v>42.467458349999973</v>
      </c>
      <c r="L289" s="84">
        <v>27.44467586385063</v>
      </c>
      <c r="M289" s="84">
        <v>42.467458349999973</v>
      </c>
      <c r="N289" s="84">
        <v>27.44467586385063</v>
      </c>
      <c r="O289" s="84" t="s">
        <v>226</v>
      </c>
      <c r="P289" s="84">
        <v>27.44467586385063</v>
      </c>
      <c r="Q289" s="84" t="s">
        <v>226</v>
      </c>
      <c r="R289" s="84">
        <v>27.44467586385063</v>
      </c>
      <c r="S289" s="84">
        <f t="shared" si="14"/>
        <v>42.467458349999973</v>
      </c>
      <c r="T289" s="85">
        <f t="shared" si="15"/>
        <v>27.44467586385063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271.49457822000005</v>
      </c>
      <c r="E291" s="84">
        <v>154.94712667330003</v>
      </c>
      <c r="F291" s="84">
        <v>307.7375975859199</v>
      </c>
      <c r="G291" s="84">
        <v>154.94712667329981</v>
      </c>
      <c r="H291" s="84">
        <v>237.72340024555999</v>
      </c>
      <c r="I291" s="84">
        <v>154.94712667329981</v>
      </c>
      <c r="J291" s="84">
        <v>237.72340024555987</v>
      </c>
      <c r="K291" s="84">
        <v>154.94712667329981</v>
      </c>
      <c r="L291" s="84">
        <v>237.72340024555987</v>
      </c>
      <c r="M291" s="84">
        <v>154.94712667329981</v>
      </c>
      <c r="N291" s="84">
        <v>237.72340024555987</v>
      </c>
      <c r="O291" s="84" t="s">
        <v>226</v>
      </c>
      <c r="P291" s="84">
        <v>237.72340024555987</v>
      </c>
      <c r="Q291" s="84" t="s">
        <v>226</v>
      </c>
      <c r="R291" s="84">
        <v>237.72340024555987</v>
      </c>
      <c r="S291" s="84">
        <f t="shared" si="14"/>
        <v>154.94712667329981</v>
      </c>
      <c r="T291" s="85">
        <f t="shared" si="15"/>
        <v>237.72340024555987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45.885600000000004</v>
      </c>
      <c r="E293" s="84">
        <v>49.34084</v>
      </c>
      <c r="F293" s="84">
        <v>43.209887122250095</v>
      </c>
      <c r="G293" s="84">
        <v>49.34084</v>
      </c>
      <c r="H293" s="84">
        <v>47.599086015027986</v>
      </c>
      <c r="I293" s="84">
        <v>49.34084</v>
      </c>
      <c r="J293" s="84">
        <v>44.383967212116588</v>
      </c>
      <c r="K293" s="84">
        <v>49.34084</v>
      </c>
      <c r="L293" s="84">
        <v>54.501088950243386</v>
      </c>
      <c r="M293" s="84">
        <v>49.34084</v>
      </c>
      <c r="N293" s="84">
        <v>63.734101769780906</v>
      </c>
      <c r="O293" s="84" t="s">
        <v>226</v>
      </c>
      <c r="P293" s="84">
        <v>72.672133103553094</v>
      </c>
      <c r="Q293" s="84" t="s">
        <v>226</v>
      </c>
      <c r="R293" s="84">
        <v>72.672133103553094</v>
      </c>
      <c r="S293" s="84">
        <f t="shared" si="14"/>
        <v>49.34084</v>
      </c>
      <c r="T293" s="85">
        <f t="shared" si="15"/>
        <v>72.672133103553094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40.084720000000004</v>
      </c>
      <c r="E295" s="84">
        <v>54.189239999999998</v>
      </c>
      <c r="F295" s="84">
        <v>44.551268070755967</v>
      </c>
      <c r="G295" s="84">
        <v>54.189239999999998</v>
      </c>
      <c r="H295" s="84">
        <v>40.264528576267288</v>
      </c>
      <c r="I295" s="84">
        <v>54.189239999999998</v>
      </c>
      <c r="J295" s="84">
        <v>39.30630711962997</v>
      </c>
      <c r="K295" s="84">
        <v>54.189239999999998</v>
      </c>
      <c r="L295" s="84">
        <v>44.187511812633154</v>
      </c>
      <c r="M295" s="84">
        <v>54.189239999999998</v>
      </c>
      <c r="N295" s="84">
        <v>48.831228410101069</v>
      </c>
      <c r="O295" s="84" t="s">
        <v>226</v>
      </c>
      <c r="P295" s="84">
        <v>53.153527108220906</v>
      </c>
      <c r="Q295" s="84" t="s">
        <v>226</v>
      </c>
      <c r="R295" s="84">
        <v>53.153527108220906</v>
      </c>
      <c r="S295" s="84">
        <f t="shared" si="14"/>
        <v>54.189239999999998</v>
      </c>
      <c r="T295" s="85">
        <f t="shared" si="15"/>
        <v>53.153527108220906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36.985999999999997</v>
      </c>
      <c r="E297" s="84">
        <v>53.218000000000004</v>
      </c>
      <c r="F297" s="84">
        <v>50.015620000000006</v>
      </c>
      <c r="G297" s="84">
        <v>12.295832342800001</v>
      </c>
      <c r="H297" s="84">
        <v>31.581636175494939</v>
      </c>
      <c r="I297" s="84">
        <v>12.600277541400002</v>
      </c>
      <c r="J297" s="84">
        <v>25.061638964172896</v>
      </c>
      <c r="K297" s="84">
        <v>12.904722740000008</v>
      </c>
      <c r="L297" s="84">
        <v>18.841640924850857</v>
      </c>
      <c r="M297" s="84">
        <v>13.209167938600014</v>
      </c>
      <c r="N297" s="84">
        <v>12.741642885528824</v>
      </c>
      <c r="O297" s="84" t="s">
        <v>226</v>
      </c>
      <c r="P297" s="84">
        <v>6.7616448462067931</v>
      </c>
      <c r="Q297" s="84" t="s">
        <v>226</v>
      </c>
      <c r="R297" s="84">
        <v>6.7616448462067931</v>
      </c>
      <c r="S297" s="84">
        <f t="shared" si="14"/>
        <v>13.209167938600014</v>
      </c>
      <c r="T297" s="85">
        <f t="shared" si="15"/>
        <v>6.7616448462067931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6.5590000000000002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26.748000000000001</v>
      </c>
      <c r="E299" s="84">
        <v>8.0210279999999994</v>
      </c>
      <c r="F299" s="84">
        <v>31.640999999999998</v>
      </c>
      <c r="G299" s="84">
        <v>77.071753999999999</v>
      </c>
      <c r="H299" s="84">
        <v>50.667454999999926</v>
      </c>
      <c r="I299" s="84">
        <v>87.798631</v>
      </c>
      <c r="J299" s="84">
        <v>25.061638964172896</v>
      </c>
      <c r="K299" s="84">
        <v>91.829031000000001</v>
      </c>
      <c r="L299" s="84">
        <v>20.892328999999805</v>
      </c>
      <c r="M299" s="84">
        <v>94.807580999999999</v>
      </c>
      <c r="N299" s="84">
        <v>20.322713999999909</v>
      </c>
      <c r="O299" s="84" t="s">
        <v>226</v>
      </c>
      <c r="P299" s="84">
        <v>19.651293999999847</v>
      </c>
      <c r="Q299" s="84" t="s">
        <v>226</v>
      </c>
      <c r="R299" s="84">
        <v>19.651293999999847</v>
      </c>
      <c r="S299" s="84">
        <f t="shared" si="14"/>
        <v>94.807580999999999</v>
      </c>
      <c r="T299" s="85">
        <f t="shared" si="15"/>
        <v>19.651293999999847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0</v>
      </c>
      <c r="F300" s="84">
        <v>0.51800000000000002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251.1258028499999</v>
      </c>
      <c r="E301" s="84">
        <v>91.410246306699904</v>
      </c>
      <c r="F301" s="84">
        <v>3276.3261457074314</v>
      </c>
      <c r="G301" s="84">
        <v>91.410246306699889</v>
      </c>
      <c r="H301" s="84">
        <v>336.77041310652561</v>
      </c>
      <c r="I301" s="84">
        <v>91.410246306699861</v>
      </c>
      <c r="J301" s="84">
        <v>380.00217331207267</v>
      </c>
      <c r="K301" s="84">
        <v>91.410246306699875</v>
      </c>
      <c r="L301" s="84">
        <v>407.50978698511688</v>
      </c>
      <c r="M301" s="84">
        <v>91.410246306699833</v>
      </c>
      <c r="N301" s="84">
        <v>425.53314229263208</v>
      </c>
      <c r="O301" s="84" t="s">
        <v>226</v>
      </c>
      <c r="P301" s="84">
        <v>442.59755673568401</v>
      </c>
      <c r="Q301" s="84" t="s">
        <v>226</v>
      </c>
      <c r="R301" s="84">
        <v>567.10875032596459</v>
      </c>
      <c r="S301" s="84">
        <f t="shared" si="14"/>
        <v>91.410246306699833</v>
      </c>
      <c r="T301" s="85">
        <f t="shared" si="15"/>
        <v>567.10875032596459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1.538</v>
      </c>
      <c r="F302" s="84">
        <v>8.11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1.1791869401426407</v>
      </c>
      <c r="E303" s="98">
        <v>1.1700426025345536</v>
      </c>
      <c r="F303" s="98">
        <f>F165/((F21+F95-F98)*1.18)</f>
        <v>1.001354514069823</v>
      </c>
      <c r="G303" s="98">
        <v>1.1595719876435422</v>
      </c>
      <c r="H303" s="98">
        <f>H165/((H21+H95-H98)*1.18)</f>
        <v>1.0005814064829837</v>
      </c>
      <c r="I303" s="98">
        <v>1.1734209063296501</v>
      </c>
      <c r="J303" s="98">
        <f>J165/((J21+J95-J98)*1.18)</f>
        <v>1.0177337705217664</v>
      </c>
      <c r="K303" s="98">
        <v>1.1733943799029793</v>
      </c>
      <c r="L303" s="98">
        <f>L165/((L21+L95-L98)*1.18)</f>
        <v>1.0199837202150828</v>
      </c>
      <c r="M303" s="98">
        <v>1.1735600176861904</v>
      </c>
      <c r="N303" s="98">
        <f>N165/((N21+N95-N98)*1.18)</f>
        <v>1.0168104641893949</v>
      </c>
      <c r="O303" s="98" t="s">
        <v>226</v>
      </c>
      <c r="P303" s="98">
        <f>P165/((P21+P95-P98)*1.18)</f>
        <v>1.0167778647387562</v>
      </c>
      <c r="Q303" s="98" t="s">
        <v>226</v>
      </c>
      <c r="R303" s="98">
        <f>R165/((R21+R95-R98)*1.18)</f>
        <v>1.01649195298923</v>
      </c>
      <c r="S303" s="98">
        <f t="shared" ref="S303:T303" si="16">S165/((S21+S95-S98)*1.18)</f>
        <v>0.99445789483401736</v>
      </c>
      <c r="T303" s="98">
        <f t="shared" si="16"/>
        <v>1.0175170053421547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0.99956416151176664</v>
      </c>
      <c r="E309" s="98">
        <v>0.99783091949162517</v>
      </c>
      <c r="F309" s="98">
        <f t="shared" ref="F309:H309" si="17">F171/(F27*1.18)</f>
        <v>1.0032715582904645</v>
      </c>
      <c r="G309" s="98">
        <v>0.98905950511192753</v>
      </c>
      <c r="H309" s="98">
        <f t="shared" si="17"/>
        <v>1.0067833388456058</v>
      </c>
      <c r="I309" s="98">
        <v>0.99711506885094836</v>
      </c>
      <c r="J309" s="98">
        <f t="shared" ref="J309" si="18">J171/(J27*1.18)</f>
        <v>1.0169491525423728</v>
      </c>
      <c r="K309" s="98">
        <v>0.99697855879548447</v>
      </c>
      <c r="L309" s="98">
        <f t="shared" ref="L309" si="19">L171/(L27*1.18)</f>
        <v>1.0169491525423731</v>
      </c>
      <c r="M309" s="98">
        <v>0.99697060679951965</v>
      </c>
      <c r="N309" s="98">
        <f t="shared" ref="N309" si="20">N171/(N27*1.18)</f>
        <v>1.0169491525423728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0.99701947266744106</v>
      </c>
      <c r="T309" s="99">
        <f t="shared" si="22"/>
        <v>1.0169491525423731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7375.2235110000001</v>
      </c>
      <c r="E338" s="84">
        <v>7566.1106180000006</v>
      </c>
      <c r="F338" s="84">
        <v>7524.9280039999994</v>
      </c>
      <c r="G338" s="84">
        <v>7784.9</v>
      </c>
      <c r="H338" s="84">
        <v>7698.0656317112034</v>
      </c>
      <c r="I338" s="84">
        <v>7838.4</v>
      </c>
      <c r="J338" s="84">
        <v>7722.7562054799946</v>
      </c>
      <c r="K338" s="84">
        <v>7892.36</v>
      </c>
      <c r="L338" s="84">
        <v>7761.3699865073932</v>
      </c>
      <c r="M338" s="84">
        <v>7946.86</v>
      </c>
      <c r="N338" s="84">
        <v>7814.5742378024297</v>
      </c>
      <c r="O338" s="84" t="s">
        <v>226</v>
      </c>
      <c r="P338" s="84">
        <v>7868.2604713743785</v>
      </c>
      <c r="Q338" s="84" t="s">
        <v>226</v>
      </c>
      <c r="R338" s="84">
        <v>7922.3155301167635</v>
      </c>
      <c r="S338" s="84">
        <f t="shared" si="31"/>
        <v>23677.62</v>
      </c>
      <c r="T338" s="85">
        <f t="shared" si="32"/>
        <v>39089.27643128096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396.24821999999995</v>
      </c>
      <c r="E342" s="84">
        <v>390.727304</v>
      </c>
      <c r="F342" s="84">
        <v>390.01488200000006</v>
      </c>
      <c r="G342" s="84">
        <v>397.377475</v>
      </c>
      <c r="H342" s="84">
        <v>509.59217076000004</v>
      </c>
      <c r="I342" s="84">
        <v>397.77485300000001</v>
      </c>
      <c r="J342" s="84">
        <v>511.11602358185746</v>
      </c>
      <c r="K342" s="84">
        <v>398.17262800000003</v>
      </c>
      <c r="L342" s="84">
        <v>513.4262344443905</v>
      </c>
      <c r="M342" s="84">
        <v>398.57080000000002</v>
      </c>
      <c r="N342" s="84">
        <v>504.87660116193547</v>
      </c>
      <c r="O342" s="84" t="s">
        <v>226</v>
      </c>
      <c r="P342" s="84">
        <v>508.27731961778136</v>
      </c>
      <c r="Q342" s="84" t="s">
        <v>226</v>
      </c>
      <c r="R342" s="84">
        <v>511.70094443527944</v>
      </c>
      <c r="S342" s="84">
        <f t="shared" si="31"/>
        <v>1194.5182810000001</v>
      </c>
      <c r="T342" s="85">
        <f t="shared" si="32"/>
        <v>2549.3971232412441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186.81841666666668</v>
      </c>
      <c r="E343" s="84">
        <v>236.33500000000001</v>
      </c>
      <c r="F343" s="84">
        <v>235.07566666666668</v>
      </c>
      <c r="G343" s="84">
        <v>239.38906163681315</v>
      </c>
      <c r="H343" s="84">
        <v>228.40346836687081</v>
      </c>
      <c r="I343" s="84">
        <v>240.58600694499717</v>
      </c>
      <c r="J343" s="84">
        <v>229.04299807829804</v>
      </c>
      <c r="K343" s="84">
        <v>241.78893697972214</v>
      </c>
      <c r="L343" s="84">
        <v>230.18821306868949</v>
      </c>
      <c r="M343" s="84">
        <v>242.99788166462071</v>
      </c>
      <c r="N343" s="84">
        <v>231.33915413403292</v>
      </c>
      <c r="O343" s="84" t="s">
        <v>226</v>
      </c>
      <c r="P343" s="84">
        <v>232.49584990470308</v>
      </c>
      <c r="Q343" s="84" t="s">
        <v>226</v>
      </c>
      <c r="R343" s="84">
        <v>233.65832915422658</v>
      </c>
      <c r="S343" s="84">
        <f t="shared" si="31"/>
        <v>725.37282558933998</v>
      </c>
      <c r="T343" s="85">
        <f t="shared" si="32"/>
        <v>1156.7245443399502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150884.96</v>
      </c>
      <c r="E347" s="84">
        <v>152364.50104500001</v>
      </c>
      <c r="F347" s="84">
        <v>156402</v>
      </c>
      <c r="G347" s="84">
        <v>156683.07226042778</v>
      </c>
      <c r="H347" s="84">
        <v>183881</v>
      </c>
      <c r="I347" s="84">
        <v>158036.27686798791</v>
      </c>
      <c r="J347" s="84">
        <v>184457</v>
      </c>
      <c r="K347" s="84">
        <v>159196.69012557779</v>
      </c>
      <c r="L347" s="84">
        <v>184902</v>
      </c>
      <c r="M347" s="84">
        <v>160370.6951448608</v>
      </c>
      <c r="N347" s="84">
        <v>185280</v>
      </c>
      <c r="O347" s="84" t="s">
        <v>226</v>
      </c>
      <c r="P347" s="84">
        <v>185593</v>
      </c>
      <c r="Q347" s="84" t="s">
        <v>226</v>
      </c>
      <c r="R347" s="84">
        <v>185906.52876187389</v>
      </c>
      <c r="S347" s="84">
        <f t="shared" si="31"/>
        <v>477603.66213842644</v>
      </c>
      <c r="T347" s="85">
        <f t="shared" si="32"/>
        <v>926138.52876187395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2959.9123106799989</v>
      </c>
      <c r="E348" s="84">
        <v>3124.4107881900004</v>
      </c>
      <c r="F348" s="84">
        <v>2929.2629999999999</v>
      </c>
      <c r="G348" s="84">
        <v>3202.2007466420091</v>
      </c>
      <c r="H348" s="84">
        <v>3988.0075287661534</v>
      </c>
      <c r="I348" s="84">
        <v>3287.7265429670224</v>
      </c>
      <c r="J348" s="84">
        <v>4695.8746102846035</v>
      </c>
      <c r="K348" s="84">
        <v>3468.2219444988532</v>
      </c>
      <c r="L348" s="84">
        <v>4867.4585267094617</v>
      </c>
      <c r="M348" s="84">
        <v>3658.5290084373432</v>
      </c>
      <c r="N348" s="84">
        <v>5116.1356311688787</v>
      </c>
      <c r="O348" s="84" t="s">
        <v>226</v>
      </c>
      <c r="P348" s="84">
        <v>5339.0894987426591</v>
      </c>
      <c r="Q348" s="84" t="s">
        <v>226</v>
      </c>
      <c r="R348" s="84">
        <v>5499.2621837049364</v>
      </c>
      <c r="S348" s="84">
        <f t="shared" si="31"/>
        <v>10414.477495903218</v>
      </c>
      <c r="T348" s="85">
        <f t="shared" si="32"/>
        <v>25517.820450610539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2167.8449999999998</v>
      </c>
      <c r="E365" s="100">
        <v>2171</v>
      </c>
      <c r="F365" s="100">
        <v>2163</v>
      </c>
      <c r="G365" s="100">
        <v>2184.8000000000002</v>
      </c>
      <c r="H365" s="100">
        <v>2747</v>
      </c>
      <c r="I365" s="100">
        <v>2184.8000000000002</v>
      </c>
      <c r="J365" s="100">
        <v>2747</v>
      </c>
      <c r="K365" s="100">
        <v>2184.8000000000002</v>
      </c>
      <c r="L365" s="100">
        <v>2742</v>
      </c>
      <c r="M365" s="100">
        <v>2184.8000000000002</v>
      </c>
      <c r="N365" s="100">
        <v>2737</v>
      </c>
      <c r="O365" s="100" t="s">
        <v>226</v>
      </c>
      <c r="P365" s="100">
        <v>2731</v>
      </c>
      <c r="Q365" s="100" t="s">
        <v>226</v>
      </c>
      <c r="R365" s="100">
        <v>2725</v>
      </c>
      <c r="S365" s="100">
        <f>M365</f>
        <v>2184.8000000000002</v>
      </c>
      <c r="T365" s="101">
        <f>R365</f>
        <v>2725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63" t="s">
        <v>569</v>
      </c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80" t="s">
        <v>11</v>
      </c>
      <c r="E368" s="80" t="s">
        <v>12</v>
      </c>
      <c r="F368" s="80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658.39136383546042</v>
      </c>
      <c r="E371" s="103">
        <v>831.67197599999986</v>
      </c>
      <c r="F371" s="103">
        <f>F372+F429</f>
        <v>886.34386600000005</v>
      </c>
      <c r="G371" s="102">
        <v>799.91338399999995</v>
      </c>
      <c r="H371" s="103">
        <f>H372+H429</f>
        <v>4136.5528100000001</v>
      </c>
      <c r="I371" s="102">
        <v>901.49809400000004</v>
      </c>
      <c r="J371" s="103">
        <f>J372+J429</f>
        <v>1810.5538969999998</v>
      </c>
      <c r="K371" s="102">
        <v>935.80162199999995</v>
      </c>
      <c r="L371" s="103">
        <f>L372+L429</f>
        <v>1881.2706449999998</v>
      </c>
      <c r="M371" s="104">
        <v>962.54605900000001</v>
      </c>
      <c r="N371" s="103">
        <f>N372+N429</f>
        <v>1903.812017</v>
      </c>
      <c r="O371" s="105">
        <v>0</v>
      </c>
      <c r="P371" s="103">
        <f>P372+P429</f>
        <v>1715.6564940000003</v>
      </c>
      <c r="Q371" s="105">
        <v>0</v>
      </c>
      <c r="R371" s="103">
        <f>R372+R429</f>
        <v>1761.3812210000001</v>
      </c>
      <c r="S371" s="106">
        <f t="shared" ref="S371:S434" si="33">I371+K371+M371</f>
        <v>2799.8457749999998</v>
      </c>
      <c r="T371" s="107">
        <f t="shared" ref="T371:T434" si="34">J371+L371+N371+P371+R371</f>
        <v>9072.6742739999991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658.39136383546042</v>
      </c>
      <c r="E372" s="109">
        <v>824.56265399999984</v>
      </c>
      <c r="F372" s="109">
        <f>F373+F397+F425+F426</f>
        <v>789.71028920000003</v>
      </c>
      <c r="G372" s="108">
        <v>799.91338399999995</v>
      </c>
      <c r="H372" s="109">
        <f>H373+H397+H425+H426</f>
        <v>1531.52543855874</v>
      </c>
      <c r="I372" s="108">
        <v>901.49809400000004</v>
      </c>
      <c r="J372" s="109">
        <f>J373+J397+J425+J426</f>
        <v>1450.1938969999997</v>
      </c>
      <c r="K372" s="108">
        <v>935.80162199999995</v>
      </c>
      <c r="L372" s="109">
        <f>L373+L397+L425+L426</f>
        <v>1649.8669871775048</v>
      </c>
      <c r="M372" s="110">
        <v>962.54605900000001</v>
      </c>
      <c r="N372" s="109">
        <f>N373+N397+N425+N426</f>
        <v>1762.6753719999999</v>
      </c>
      <c r="O372" s="111">
        <v>0</v>
      </c>
      <c r="P372" s="109">
        <f>P373+P397+P425+P426</f>
        <v>1715.6564940000003</v>
      </c>
      <c r="Q372" s="111">
        <v>0</v>
      </c>
      <c r="R372" s="109">
        <f>R373+R397+R425+R426</f>
        <v>1761.3812210000001</v>
      </c>
      <c r="S372" s="112">
        <f t="shared" si="33"/>
        <v>2799.8457749999998</v>
      </c>
      <c r="T372" s="113">
        <f t="shared" si="34"/>
        <v>8339.7739711775048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30.181433033898305</v>
      </c>
      <c r="E373" s="109">
        <v>192.89799199999999</v>
      </c>
      <c r="F373" s="109">
        <v>124.34600000000002</v>
      </c>
      <c r="G373" s="114">
        <v>119.75503</v>
      </c>
      <c r="H373" s="109">
        <v>130.76123084891489</v>
      </c>
      <c r="I373" s="114">
        <v>193.89255399999999</v>
      </c>
      <c r="J373" s="109">
        <v>361.71100000000001</v>
      </c>
      <c r="K373" s="114">
        <v>207.42004</v>
      </c>
      <c r="L373" s="109">
        <v>507.05649774474597</v>
      </c>
      <c r="M373" s="115">
        <v>214.42881500000001</v>
      </c>
      <c r="N373" s="109">
        <v>577.82383679236102</v>
      </c>
      <c r="O373" s="111">
        <v>0</v>
      </c>
      <c r="P373" s="109">
        <v>528.06111335019307</v>
      </c>
      <c r="Q373" s="111">
        <v>0</v>
      </c>
      <c r="R373" s="109">
        <v>530.721370350607</v>
      </c>
      <c r="S373" s="116">
        <f t="shared" si="33"/>
        <v>615.74140899999998</v>
      </c>
      <c r="T373" s="96">
        <f t="shared" si="34"/>
        <v>2505.3738182379066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30.181433033898305</v>
      </c>
      <c r="E374" s="109">
        <v>162.253263</v>
      </c>
      <c r="F374" s="109">
        <v>106.16300000000001</v>
      </c>
      <c r="G374" s="114">
        <v>119.75503</v>
      </c>
      <c r="H374" s="109">
        <v>129.6809958489149</v>
      </c>
      <c r="I374" s="114">
        <v>193.89255399999999</v>
      </c>
      <c r="J374" s="109">
        <v>361.71100000000001</v>
      </c>
      <c r="K374" s="114">
        <v>207.42004</v>
      </c>
      <c r="L374" s="109">
        <v>507.05649774474597</v>
      </c>
      <c r="M374" s="115">
        <v>214.42881500000001</v>
      </c>
      <c r="N374" s="109">
        <v>577.82383679236102</v>
      </c>
      <c r="O374" s="111">
        <v>0</v>
      </c>
      <c r="P374" s="109">
        <v>528.06111335019307</v>
      </c>
      <c r="Q374" s="111">
        <v>0</v>
      </c>
      <c r="R374" s="109">
        <v>530.721370350607</v>
      </c>
      <c r="S374" s="116">
        <f t="shared" si="33"/>
        <v>615.74140899999998</v>
      </c>
      <c r="T374" s="96">
        <f t="shared" si="34"/>
        <v>2505.3738182379066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7.2694000000000019</v>
      </c>
      <c r="E380" s="92">
        <v>121.523</v>
      </c>
      <c r="F380" s="92">
        <v>81.941000000000003</v>
      </c>
      <c r="G380" s="114">
        <v>119.75503</v>
      </c>
      <c r="H380" s="92">
        <v>95.5405188489149</v>
      </c>
      <c r="I380" s="114">
        <v>193.89255399999999</v>
      </c>
      <c r="J380" s="92">
        <v>361.71100000000001</v>
      </c>
      <c r="K380" s="114">
        <v>207.42004</v>
      </c>
      <c r="L380" s="92">
        <v>507.05649774474597</v>
      </c>
      <c r="M380" s="115">
        <v>214.42881500000001</v>
      </c>
      <c r="N380" s="92">
        <v>577.82383679236102</v>
      </c>
      <c r="O380" s="94">
        <v>0</v>
      </c>
      <c r="P380" s="92">
        <v>528.06111335019307</v>
      </c>
      <c r="Q380" s="94">
        <v>0</v>
      </c>
      <c r="R380" s="92">
        <v>530.721370350607</v>
      </c>
      <c r="S380" s="116">
        <f t="shared" si="33"/>
        <v>615.74140899999998</v>
      </c>
      <c r="T380" s="96">
        <f t="shared" si="34"/>
        <v>2505.3738182379066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22.912033033898304</v>
      </c>
      <c r="E382" s="109">
        <v>40.730263000000001</v>
      </c>
      <c r="F382" s="109">
        <v>24.222000000000001</v>
      </c>
      <c r="G382" s="114">
        <v>0</v>
      </c>
      <c r="H382" s="109">
        <v>34.140476999999997</v>
      </c>
      <c r="I382" s="114">
        <v>0</v>
      </c>
      <c r="J382" s="109">
        <v>0</v>
      </c>
      <c r="K382" s="114">
        <v>0</v>
      </c>
      <c r="L382" s="109">
        <v>0</v>
      </c>
      <c r="M382" s="115">
        <v>0</v>
      </c>
      <c r="N382" s="109">
        <v>0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</v>
      </c>
      <c r="T382" s="96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22.912033033898304</v>
      </c>
      <c r="E385" s="92">
        <v>40.730263000000001</v>
      </c>
      <c r="F385" s="92">
        <v>24.222000000000001</v>
      </c>
      <c r="G385" s="114">
        <v>0</v>
      </c>
      <c r="H385" s="92">
        <v>34.140476999999997</v>
      </c>
      <c r="I385" s="114">
        <v>0</v>
      </c>
      <c r="J385" s="92">
        <v>0</v>
      </c>
      <c r="K385" s="114">
        <v>0</v>
      </c>
      <c r="L385" s="92">
        <v>0</v>
      </c>
      <c r="M385" s="115">
        <v>0</v>
      </c>
      <c r="N385" s="92">
        <v>0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</v>
      </c>
      <c r="T385" s="96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0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30.644728999999998</v>
      </c>
      <c r="F396" s="92">
        <v>18.183000000000003</v>
      </c>
      <c r="G396" s="114">
        <v>0</v>
      </c>
      <c r="H396" s="92">
        <v>1.0802349999999998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509.71401360647542</v>
      </c>
      <c r="E397" s="109">
        <v>515.46489799999995</v>
      </c>
      <c r="F397" s="109">
        <v>541.67023900000004</v>
      </c>
      <c r="G397" s="114">
        <v>564.85961999999995</v>
      </c>
      <c r="H397" s="109">
        <v>743.33131831999992</v>
      </c>
      <c r="I397" s="114">
        <v>578.04999800000007</v>
      </c>
      <c r="J397" s="109">
        <v>786.72273199999995</v>
      </c>
      <c r="K397" s="114">
        <v>594.32000000000005</v>
      </c>
      <c r="L397" s="109">
        <v>829.26538184000003</v>
      </c>
      <c r="M397" s="115">
        <v>610.42999999999995</v>
      </c>
      <c r="N397" s="109">
        <v>867.54953183999999</v>
      </c>
      <c r="O397" s="111">
        <v>0</v>
      </c>
      <c r="P397" s="109">
        <v>901.65263184000003</v>
      </c>
      <c r="Q397" s="111">
        <v>0</v>
      </c>
      <c r="R397" s="109">
        <v>937.09631400496698</v>
      </c>
      <c r="S397" s="116">
        <f t="shared" si="33"/>
        <v>1782.799998</v>
      </c>
      <c r="T397" s="96">
        <f t="shared" si="34"/>
        <v>4322.2865915249668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509.68858987647542</v>
      </c>
      <c r="E398" s="109">
        <v>515.46489799999995</v>
      </c>
      <c r="F398" s="109">
        <v>541.67023900000004</v>
      </c>
      <c r="G398" s="114">
        <v>564.85961999999995</v>
      </c>
      <c r="H398" s="109">
        <v>743.33131831999992</v>
      </c>
      <c r="I398" s="114">
        <v>578.04999800000007</v>
      </c>
      <c r="J398" s="109">
        <v>786.72273199999995</v>
      </c>
      <c r="K398" s="114">
        <v>594.32000000000005</v>
      </c>
      <c r="L398" s="109">
        <v>829.26538184000003</v>
      </c>
      <c r="M398" s="115">
        <v>610.42999999999995</v>
      </c>
      <c r="N398" s="109">
        <v>867.54953183999999</v>
      </c>
      <c r="O398" s="111">
        <v>0</v>
      </c>
      <c r="P398" s="109">
        <v>901.65263184000003</v>
      </c>
      <c r="Q398" s="111">
        <v>0</v>
      </c>
      <c r="R398" s="109">
        <v>937.09631400496698</v>
      </c>
      <c r="S398" s="116">
        <f t="shared" si="33"/>
        <v>1782.799998</v>
      </c>
      <c r="T398" s="96">
        <f t="shared" si="34"/>
        <v>4322.2865915249668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509.68858987647542</v>
      </c>
      <c r="E404" s="92">
        <v>515.46489799999995</v>
      </c>
      <c r="F404" s="92">
        <v>541.67023900000004</v>
      </c>
      <c r="G404" s="114">
        <v>564.85961999999995</v>
      </c>
      <c r="H404" s="92">
        <v>743.33131831999992</v>
      </c>
      <c r="I404" s="114">
        <v>578.04999800000007</v>
      </c>
      <c r="J404" s="92">
        <v>786.72273199999995</v>
      </c>
      <c r="K404" s="114">
        <v>594.32000000000005</v>
      </c>
      <c r="L404" s="92">
        <v>829.26538184000003</v>
      </c>
      <c r="M404" s="115">
        <v>610.42999999999995</v>
      </c>
      <c r="N404" s="92">
        <v>867.54953183999999</v>
      </c>
      <c r="O404" s="94">
        <v>0</v>
      </c>
      <c r="P404" s="92">
        <v>901.65263184000003</v>
      </c>
      <c r="Q404" s="94">
        <v>0</v>
      </c>
      <c r="R404" s="92">
        <v>937.09631400496698</v>
      </c>
      <c r="S404" s="116">
        <f t="shared" si="33"/>
        <v>1782.799998</v>
      </c>
      <c r="T404" s="96">
        <f t="shared" si="34"/>
        <v>4322.2865915249668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2.5423729999999999E-2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2.5423729999999999E-2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90.28191495779852</v>
      </c>
      <c r="E425" s="92">
        <v>116.199764</v>
      </c>
      <c r="F425" s="92">
        <v>123.69405019999999</v>
      </c>
      <c r="G425" s="114">
        <v>115.29873400000001</v>
      </c>
      <c r="H425" s="92">
        <v>657.43288938982505</v>
      </c>
      <c r="I425" s="114">
        <v>129.555542</v>
      </c>
      <c r="J425" s="92">
        <v>301.76016499999969</v>
      </c>
      <c r="K425" s="114">
        <v>134.06158199999999</v>
      </c>
      <c r="L425" s="92">
        <v>313.54510759275877</v>
      </c>
      <c r="M425" s="115">
        <v>137.68724400000002</v>
      </c>
      <c r="N425" s="92">
        <v>317.30200336763892</v>
      </c>
      <c r="O425" s="94">
        <v>0</v>
      </c>
      <c r="P425" s="92">
        <v>285.9427488098072</v>
      </c>
      <c r="Q425" s="94">
        <v>0</v>
      </c>
      <c r="R425" s="92">
        <v>293.56353664442622</v>
      </c>
      <c r="S425" s="116">
        <f t="shared" si="33"/>
        <v>401.30436800000001</v>
      </c>
      <c r="T425" s="96">
        <f t="shared" si="34"/>
        <v>1512.1135614146308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28.214002237288142</v>
      </c>
      <c r="E426" s="109">
        <v>0</v>
      </c>
      <c r="F426" s="109">
        <v>0</v>
      </c>
      <c r="G426" s="114">
        <v>0</v>
      </c>
      <c r="H426" s="109">
        <v>0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0</v>
      </c>
      <c r="E429" s="108">
        <v>7.1093219999999997</v>
      </c>
      <c r="F429" s="108">
        <f>F430+F431+F432+F433+F434+F439+F440</f>
        <v>96.6335768</v>
      </c>
      <c r="G429" s="108">
        <v>0</v>
      </c>
      <c r="H429" s="108">
        <f>H430+H431+H432+H433+H434+H439+H440</f>
        <v>2605.0273714412601</v>
      </c>
      <c r="I429" s="108">
        <v>0</v>
      </c>
      <c r="J429" s="108">
        <f>J430+J431+J432+J433+J434+J439+J440</f>
        <v>360.36</v>
      </c>
      <c r="K429" s="108">
        <v>0</v>
      </c>
      <c r="L429" s="108">
        <f>L430+L431+L432+L433+L434+L439+L440</f>
        <v>231.40365782249501</v>
      </c>
      <c r="M429" s="110">
        <v>0</v>
      </c>
      <c r="N429" s="108">
        <f>N430+N431+N432+N433+N434+N439+N440</f>
        <v>141.13664499999999</v>
      </c>
      <c r="O429" s="117">
        <v>0</v>
      </c>
      <c r="P429" s="108">
        <f>P430+P431+P432+P433+P434+P439+P440</f>
        <v>0</v>
      </c>
      <c r="Q429" s="117">
        <v>0</v>
      </c>
      <c r="R429" s="108">
        <f>R430+R431+R432+R433+R434+R439+R440</f>
        <v>0</v>
      </c>
      <c r="S429" s="112">
        <f t="shared" si="33"/>
        <v>0</v>
      </c>
      <c r="T429" s="113">
        <f t="shared" si="34"/>
        <v>732.90030282249495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0</v>
      </c>
      <c r="E430" s="92">
        <v>7.1093219999999997</v>
      </c>
      <c r="F430" s="92">
        <v>96.6335768</v>
      </c>
      <c r="G430" s="114">
        <v>0</v>
      </c>
      <c r="H430" s="92">
        <v>2605.0273714412601</v>
      </c>
      <c r="I430" s="114">
        <v>0</v>
      </c>
      <c r="J430" s="92">
        <v>360.36</v>
      </c>
      <c r="K430" s="114">
        <v>0</v>
      </c>
      <c r="L430" s="92">
        <v>231.40365782249501</v>
      </c>
      <c r="M430" s="115">
        <v>0</v>
      </c>
      <c r="N430" s="92">
        <v>141.13664499999999</v>
      </c>
      <c r="O430" s="94">
        <v>0</v>
      </c>
      <c r="P430" s="92">
        <v>0</v>
      </c>
      <c r="Q430" s="94">
        <v>0</v>
      </c>
      <c r="R430" s="92">
        <v>0</v>
      </c>
      <c r="S430" s="116">
        <f t="shared" si="33"/>
        <v>0</v>
      </c>
      <c r="T430" s="96">
        <f t="shared" si="34"/>
        <v>732.90030282249495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1" si="35">I435+K435+M435</f>
        <v>0</v>
      </c>
      <c r="T435" s="96">
        <f t="shared" ref="T435:T441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266.55833808888707</v>
      </c>
      <c r="E442" s="130">
        <v>259.22199999999998</v>
      </c>
      <c r="F442" s="130">
        <v>316.38599999999997</v>
      </c>
      <c r="G442" s="129">
        <v>228.962345</v>
      </c>
      <c r="H442" s="130">
        <v>371.91876400000001</v>
      </c>
      <c r="I442" s="129">
        <v>311.28975199999996</v>
      </c>
      <c r="J442" s="130">
        <v>377.80294600000002</v>
      </c>
      <c r="K442" s="129">
        <v>322.84608199999997</v>
      </c>
      <c r="L442" s="130">
        <v>387.85964100000001</v>
      </c>
      <c r="M442" s="131">
        <v>334.06580500000001</v>
      </c>
      <c r="N442" s="130">
        <v>395.93972100000002</v>
      </c>
      <c r="O442" s="132">
        <v>0</v>
      </c>
      <c r="P442" s="130">
        <v>400.93313000000001</v>
      </c>
      <c r="Q442" s="132">
        <v>0</v>
      </c>
      <c r="R442" s="130">
        <v>419.73223200000001</v>
      </c>
      <c r="S442" s="133">
        <f t="shared" ref="S442:S449" si="37">I442+K442+M442</f>
        <v>968.20163899999989</v>
      </c>
      <c r="T442" s="134">
        <f t="shared" ref="T442:T449" si="38">J442+L442+N442+P442+R442</f>
        <v>1982.26767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9.0261000000000013</v>
      </c>
      <c r="E443" s="136">
        <v>99.802999999999997</v>
      </c>
      <c r="F443" s="136">
        <v>81.941000000000003</v>
      </c>
      <c r="G443" s="135">
        <v>101.5483</v>
      </c>
      <c r="H443" s="136">
        <v>219.99909299999999</v>
      </c>
      <c r="I443" s="135">
        <v>185.47190400000002</v>
      </c>
      <c r="J443" s="136">
        <v>319.89315299999998</v>
      </c>
      <c r="K443" s="135">
        <v>195.06641399999998</v>
      </c>
      <c r="L443" s="136">
        <v>308.17174399999999</v>
      </c>
      <c r="M443" s="137">
        <v>207.95961</v>
      </c>
      <c r="N443" s="136">
        <v>313.16009300000002</v>
      </c>
      <c r="O443" s="138">
        <v>0</v>
      </c>
      <c r="P443" s="136">
        <v>307.756235</v>
      </c>
      <c r="Q443" s="138">
        <v>0</v>
      </c>
      <c r="R443" s="136">
        <v>349.91619099999997</v>
      </c>
      <c r="S443" s="139">
        <f t="shared" si="37"/>
        <v>588.497928</v>
      </c>
      <c r="T443" s="140">
        <f t="shared" si="38"/>
        <v>1598.897416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224.43912877445629</v>
      </c>
      <c r="E444" s="136">
        <v>125.18299800000001</v>
      </c>
      <c r="F444" s="136">
        <v>190.77127800000002</v>
      </c>
      <c r="G444" s="135">
        <v>96.522132999999997</v>
      </c>
      <c r="H444" s="136">
        <v>25.785504</v>
      </c>
      <c r="I444" s="135">
        <v>82.460759999999993</v>
      </c>
      <c r="J444" s="136">
        <v>0</v>
      </c>
      <c r="K444" s="135">
        <v>83.191935000000001</v>
      </c>
      <c r="L444" s="136">
        <v>20.188199000000001</v>
      </c>
      <c r="M444" s="137">
        <v>80.565506999999997</v>
      </c>
      <c r="N444" s="136">
        <v>21.242799999999999</v>
      </c>
      <c r="O444" s="138">
        <v>0</v>
      </c>
      <c r="P444" s="136">
        <v>29.553000000000001</v>
      </c>
      <c r="Q444" s="138">
        <v>0</v>
      </c>
      <c r="R444" s="136">
        <v>0.42705300000000002</v>
      </c>
      <c r="S444" s="139">
        <f t="shared" si="37"/>
        <v>246.21820199999999</v>
      </c>
      <c r="T444" s="140">
        <f t="shared" si="38"/>
        <v>71.411051999999998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0</v>
      </c>
      <c r="E445" s="136">
        <v>0</v>
      </c>
      <c r="F445" s="136">
        <v>3.6919029999999999</v>
      </c>
      <c r="G445" s="135">
        <v>0</v>
      </c>
      <c r="H445" s="136">
        <v>77.10417600000001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1.64194</v>
      </c>
      <c r="O445" s="138">
        <v>0</v>
      </c>
      <c r="P445" s="136">
        <v>0</v>
      </c>
      <c r="Q445" s="138">
        <v>0</v>
      </c>
      <c r="R445" s="136">
        <v>0</v>
      </c>
      <c r="S445" s="139">
        <f t="shared" si="37"/>
        <v>0</v>
      </c>
      <c r="T445" s="140">
        <f t="shared" si="38"/>
        <v>1.64194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5">
        <v>447.34657000175105</v>
      </c>
      <c r="E447" s="137">
        <v>465.39418291128698</v>
      </c>
      <c r="F447" s="141">
        <v>0</v>
      </c>
      <c r="G447" s="141">
        <v>0</v>
      </c>
      <c r="H447" s="141">
        <v>0</v>
      </c>
      <c r="I447" s="141">
        <v>0</v>
      </c>
      <c r="J447" s="141">
        <v>0</v>
      </c>
      <c r="K447" s="141">
        <v>0</v>
      </c>
      <c r="L447" s="141">
        <v>0</v>
      </c>
      <c r="M447" s="141">
        <v>0</v>
      </c>
      <c r="N447" s="141">
        <v>0</v>
      </c>
      <c r="O447" s="142">
        <v>0</v>
      </c>
      <c r="P447" s="141">
        <v>0</v>
      </c>
      <c r="Q447" s="142">
        <v>0</v>
      </c>
      <c r="R447" s="141">
        <v>0</v>
      </c>
      <c r="S447" s="139">
        <f t="shared" si="37"/>
        <v>0</v>
      </c>
      <c r="T447" s="140">
        <f t="shared" si="38"/>
        <v>0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5">
        <v>92.308325176779533</v>
      </c>
      <c r="E448" s="137">
        <v>108.009949918713</v>
      </c>
      <c r="F448" s="141">
        <v>0</v>
      </c>
      <c r="G448" s="141">
        <v>0</v>
      </c>
      <c r="H448" s="141">
        <v>0</v>
      </c>
      <c r="I448" s="141">
        <v>0</v>
      </c>
      <c r="J448" s="141">
        <v>0</v>
      </c>
      <c r="K448" s="141">
        <v>0</v>
      </c>
      <c r="L448" s="141">
        <v>0</v>
      </c>
      <c r="M448" s="141">
        <v>0</v>
      </c>
      <c r="N448" s="141">
        <v>0</v>
      </c>
      <c r="O448" s="142">
        <v>0</v>
      </c>
      <c r="P448" s="141">
        <v>0</v>
      </c>
      <c r="Q448" s="142">
        <v>0</v>
      </c>
      <c r="R448" s="141">
        <v>0</v>
      </c>
      <c r="S448" s="139">
        <f t="shared" si="37"/>
        <v>0</v>
      </c>
      <c r="T448" s="140">
        <f t="shared" si="38"/>
        <v>0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96.6335768</v>
      </c>
      <c r="G449" s="145">
        <v>0</v>
      </c>
      <c r="H449" s="145">
        <f>H430</f>
        <v>2605.0273714412601</v>
      </c>
      <c r="I449" s="145">
        <v>0</v>
      </c>
      <c r="J449" s="145">
        <f>J430</f>
        <v>360.36</v>
      </c>
      <c r="K449" s="145">
        <v>0</v>
      </c>
      <c r="L449" s="145">
        <f>L430</f>
        <v>231.40365782249501</v>
      </c>
      <c r="M449" s="145">
        <v>0</v>
      </c>
      <c r="N449" s="145">
        <f>N430</f>
        <v>141.13664499999999</v>
      </c>
      <c r="O449" s="146">
        <v>0</v>
      </c>
      <c r="P449" s="145">
        <f>P430</f>
        <v>0</v>
      </c>
      <c r="Q449" s="146">
        <v>0</v>
      </c>
      <c r="R449" s="145">
        <f>R430</f>
        <v>0</v>
      </c>
      <c r="S449" s="147">
        <f t="shared" si="37"/>
        <v>0</v>
      </c>
      <c r="T449" s="148">
        <f t="shared" si="38"/>
        <v>732.90030282249495</v>
      </c>
    </row>
  </sheetData>
  <autoFilter ref="A19:T365"/>
  <mergeCells count="36">
    <mergeCell ref="O368:P368"/>
    <mergeCell ref="Q368:R368"/>
    <mergeCell ref="A371:B371"/>
    <mergeCell ref="A20:T20"/>
    <mergeCell ref="A164:T164"/>
    <mergeCell ref="A316:T316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367:T367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2019-04-12T13:28:26Z</dcterms:modified>
</cp:coreProperties>
</file>