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'f9'!$A$1:$N$527</definedName>
  </definedNames>
  <calcPr calcId="152511" refMode="R1C1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46" i="189"/>
  <c r="L46" i="189"/>
  <c r="L45" i="189" s="1"/>
  <c r="M46" i="189"/>
  <c r="M45" i="189" s="1"/>
  <c r="K47" i="189"/>
  <c r="K45" i="189" s="1"/>
  <c r="L47" i="189"/>
  <c r="M47" i="189"/>
  <c r="K48" i="189"/>
  <c r="L48" i="189"/>
  <c r="M48" i="189"/>
  <c r="M49" i="189"/>
  <c r="K50" i="189"/>
  <c r="K49" i="189" s="1"/>
  <c r="L50" i="189"/>
  <c r="M50" i="189"/>
  <c r="K51" i="189"/>
  <c r="L51" i="189"/>
  <c r="M51" i="189"/>
  <c r="K54" i="189"/>
  <c r="L54" i="189"/>
  <c r="M54" i="189"/>
  <c r="M53" i="189" s="1"/>
  <c r="K103" i="189"/>
  <c r="L103" i="189"/>
  <c r="M103" i="189"/>
  <c r="K241" i="189"/>
  <c r="L241" i="189"/>
  <c r="M241" i="189"/>
  <c r="K314" i="189"/>
  <c r="L314" i="189"/>
  <c r="M314" i="189"/>
  <c r="K399" i="189"/>
  <c r="L399" i="189"/>
  <c r="M399" i="189"/>
  <c r="K408" i="189"/>
  <c r="L408" i="189"/>
  <c r="M408" i="189"/>
  <c r="K414" i="189"/>
  <c r="L414" i="189"/>
  <c r="M414" i="189"/>
  <c r="K415" i="189"/>
  <c r="L415" i="189"/>
  <c r="M415" i="189"/>
  <c r="K416" i="189"/>
  <c r="L416" i="189"/>
  <c r="M416" i="189"/>
  <c r="K417" i="189"/>
  <c r="L417" i="189"/>
  <c r="M417" i="189"/>
  <c r="K418" i="189"/>
  <c r="L418" i="189"/>
  <c r="M418" i="189"/>
  <c r="K419" i="189"/>
  <c r="L419" i="189"/>
  <c r="M419" i="189"/>
  <c r="K421" i="189"/>
  <c r="L421" i="189"/>
  <c r="L420" i="189" s="1"/>
  <c r="M421" i="189"/>
  <c r="M420" i="189" s="1"/>
  <c r="K460" i="189"/>
  <c r="L460" i="189"/>
  <c r="M460" i="189"/>
  <c r="K494" i="189"/>
  <c r="L494" i="189"/>
  <c r="M494" i="189"/>
  <c r="M493" i="189" s="1"/>
  <c r="M23" i="189" s="1"/>
  <c r="K495" i="189"/>
  <c r="L495" i="189"/>
  <c r="M495" i="189"/>
  <c r="K506" i="189"/>
  <c r="K24" i="189" s="1"/>
  <c r="L506" i="189"/>
  <c r="L24" i="189" s="1"/>
  <c r="M506" i="189"/>
  <c r="M24" i="189" s="1"/>
  <c r="K508" i="189"/>
  <c r="K25" i="189" s="1"/>
  <c r="L508" i="189"/>
  <c r="L25" i="189" s="1"/>
  <c r="M508" i="189"/>
  <c r="M25" i="189" s="1"/>
  <c r="K509" i="189"/>
  <c r="K26" i="189" s="1"/>
  <c r="L509" i="189"/>
  <c r="L26" i="189" s="1"/>
  <c r="M509" i="189"/>
  <c r="M26" i="189" s="1"/>
  <c r="E24" i="189"/>
  <c r="I24" i="189"/>
  <c r="F25" i="189"/>
  <c r="J25" i="189"/>
  <c r="G26" i="189"/>
  <c r="I29" i="189"/>
  <c r="D32" i="189"/>
  <c r="E32" i="189"/>
  <c r="F32" i="189"/>
  <c r="G32" i="189"/>
  <c r="H32" i="189"/>
  <c r="I32" i="189"/>
  <c r="J32" i="189"/>
  <c r="D46" i="189"/>
  <c r="D45" i="189" s="1"/>
  <c r="E46" i="189"/>
  <c r="F46" i="189"/>
  <c r="F45" i="189" s="1"/>
  <c r="G46" i="189"/>
  <c r="G45" i="189" s="1"/>
  <c r="H46" i="189"/>
  <c r="H45" i="189" s="1"/>
  <c r="I46" i="189"/>
  <c r="J46" i="189"/>
  <c r="D47" i="189"/>
  <c r="E47" i="189"/>
  <c r="F47" i="189"/>
  <c r="G47" i="189"/>
  <c r="H47" i="189"/>
  <c r="I47" i="189"/>
  <c r="J47" i="189"/>
  <c r="D48" i="189"/>
  <c r="E48" i="189"/>
  <c r="F48" i="189"/>
  <c r="G48" i="189"/>
  <c r="H48" i="189"/>
  <c r="I48" i="189"/>
  <c r="J48" i="189"/>
  <c r="D50" i="189"/>
  <c r="D49" i="189" s="1"/>
  <c r="E50" i="189"/>
  <c r="F50" i="189"/>
  <c r="G50" i="189"/>
  <c r="G49" i="189" s="1"/>
  <c r="H50" i="189"/>
  <c r="H49" i="189" s="1"/>
  <c r="I50" i="189"/>
  <c r="J50" i="189"/>
  <c r="D51" i="189"/>
  <c r="E51" i="189"/>
  <c r="E49" i="189" s="1"/>
  <c r="F51" i="189"/>
  <c r="G51" i="189"/>
  <c r="H51" i="189"/>
  <c r="I51" i="189"/>
  <c r="J51" i="189"/>
  <c r="D54" i="189"/>
  <c r="E54" i="189"/>
  <c r="E53" i="189" s="1"/>
  <c r="F54" i="189"/>
  <c r="F53" i="189" s="1"/>
  <c r="G54" i="189"/>
  <c r="H54" i="189"/>
  <c r="I54" i="189"/>
  <c r="J54" i="189"/>
  <c r="D103" i="189"/>
  <c r="E103" i="189"/>
  <c r="F103" i="189"/>
  <c r="G103" i="189"/>
  <c r="H103" i="189"/>
  <c r="I103" i="189"/>
  <c r="J103" i="189"/>
  <c r="I240" i="189"/>
  <c r="D241" i="189"/>
  <c r="E241" i="189"/>
  <c r="F241" i="189"/>
  <c r="G241" i="189"/>
  <c r="H241" i="189"/>
  <c r="I241" i="189"/>
  <c r="J241" i="189"/>
  <c r="D314" i="189"/>
  <c r="E314" i="189"/>
  <c r="F314" i="189"/>
  <c r="G314" i="189"/>
  <c r="H314" i="189"/>
  <c r="I314" i="189"/>
  <c r="J314" i="189"/>
  <c r="D399" i="189"/>
  <c r="E399" i="189"/>
  <c r="F399" i="189"/>
  <c r="G399" i="189"/>
  <c r="H399" i="189"/>
  <c r="I399" i="189"/>
  <c r="J399" i="189"/>
  <c r="D408" i="189"/>
  <c r="E408" i="189"/>
  <c r="F408" i="189"/>
  <c r="G408" i="189"/>
  <c r="H408" i="189"/>
  <c r="I408" i="189"/>
  <c r="J408" i="189"/>
  <c r="D414" i="189"/>
  <c r="E414" i="189"/>
  <c r="F414" i="189"/>
  <c r="G414" i="189"/>
  <c r="H414" i="189"/>
  <c r="I414" i="189"/>
  <c r="J414" i="189"/>
  <c r="D415" i="189"/>
  <c r="E415" i="189"/>
  <c r="F415" i="189"/>
  <c r="G415" i="189"/>
  <c r="H415" i="189"/>
  <c r="I415" i="189"/>
  <c r="J415" i="189"/>
  <c r="D416" i="189"/>
  <c r="E416" i="189"/>
  <c r="F416" i="189"/>
  <c r="G416" i="189"/>
  <c r="H416" i="189"/>
  <c r="I416" i="189"/>
  <c r="J416" i="189"/>
  <c r="D417" i="189"/>
  <c r="E417" i="189"/>
  <c r="F417" i="189"/>
  <c r="G417" i="189"/>
  <c r="H417" i="189"/>
  <c r="I417" i="189"/>
  <c r="J417" i="189"/>
  <c r="D418" i="189"/>
  <c r="E418" i="189"/>
  <c r="F418" i="189"/>
  <c r="G418" i="189"/>
  <c r="H418" i="189"/>
  <c r="I418" i="189"/>
  <c r="J418" i="189"/>
  <c r="D419" i="189"/>
  <c r="E419" i="189"/>
  <c r="F419" i="189"/>
  <c r="G419" i="189"/>
  <c r="H419" i="189"/>
  <c r="I419" i="189"/>
  <c r="J419" i="189"/>
  <c r="D421" i="189"/>
  <c r="E421" i="189"/>
  <c r="F421" i="189"/>
  <c r="G421" i="189"/>
  <c r="H421" i="189"/>
  <c r="I421" i="189"/>
  <c r="J421" i="189"/>
  <c r="D460" i="189"/>
  <c r="E460" i="189"/>
  <c r="F460" i="189"/>
  <c r="G460" i="189"/>
  <c r="H460" i="189"/>
  <c r="I460" i="189"/>
  <c r="J460" i="189"/>
  <c r="H493" i="189"/>
  <c r="H23" i="189" s="1"/>
  <c r="I493" i="189"/>
  <c r="I23" i="189" s="1"/>
  <c r="D494" i="189"/>
  <c r="E494" i="189"/>
  <c r="F494" i="189"/>
  <c r="F493" i="189" s="1"/>
  <c r="F23" i="189" s="1"/>
  <c r="G494" i="189"/>
  <c r="H494" i="189"/>
  <c r="I494" i="189"/>
  <c r="J494" i="189"/>
  <c r="J493" i="189" s="1"/>
  <c r="J23" i="189" s="1"/>
  <c r="D495" i="189"/>
  <c r="D493" i="189" s="1"/>
  <c r="D23" i="189" s="1"/>
  <c r="E495" i="189"/>
  <c r="F495" i="189"/>
  <c r="G495" i="189"/>
  <c r="G493" i="189" s="1"/>
  <c r="G23" i="189" s="1"/>
  <c r="H495" i="189"/>
  <c r="I495" i="189"/>
  <c r="J495" i="189"/>
  <c r="D506" i="189"/>
  <c r="D24" i="189" s="1"/>
  <c r="E506" i="189"/>
  <c r="F506" i="189"/>
  <c r="F24" i="189" s="1"/>
  <c r="G506" i="189"/>
  <c r="G24" i="189" s="1"/>
  <c r="H506" i="189"/>
  <c r="H24" i="189" s="1"/>
  <c r="I506" i="189"/>
  <c r="J506" i="189"/>
  <c r="J24" i="189" s="1"/>
  <c r="D508" i="189"/>
  <c r="D25" i="189" s="1"/>
  <c r="E508" i="189"/>
  <c r="E25" i="189" s="1"/>
  <c r="F508" i="189"/>
  <c r="G508" i="189"/>
  <c r="G25" i="189" s="1"/>
  <c r="H508" i="189"/>
  <c r="H25" i="189" s="1"/>
  <c r="I508" i="189"/>
  <c r="I25" i="189" s="1"/>
  <c r="J508" i="189"/>
  <c r="D509" i="189"/>
  <c r="D26" i="189" s="1"/>
  <c r="E509" i="189"/>
  <c r="E26" i="189" s="1"/>
  <c r="F509" i="189"/>
  <c r="F26" i="189" s="1"/>
  <c r="G509" i="189"/>
  <c r="H509" i="189"/>
  <c r="H26" i="189" s="1"/>
  <c r="I509" i="189"/>
  <c r="I26" i="189" s="1"/>
  <c r="J509" i="189"/>
  <c r="J26" i="189" s="1"/>
  <c r="I49" i="189" l="1"/>
  <c r="I45" i="189"/>
  <c r="I28" i="189" s="1"/>
  <c r="L49" i="189"/>
  <c r="J240" i="189"/>
  <c r="H240" i="189"/>
  <c r="F49" i="189"/>
  <c r="E45" i="189"/>
  <c r="E493" i="189"/>
  <c r="E23" i="189" s="1"/>
  <c r="E240" i="189"/>
  <c r="D53" i="189"/>
  <c r="D52" i="189" s="1"/>
  <c r="D22" i="189" s="1"/>
  <c r="J49" i="189"/>
  <c r="J45" i="189"/>
  <c r="K398" i="189"/>
  <c r="M398" i="189"/>
  <c r="K240" i="189"/>
  <c r="K52" i="189" s="1"/>
  <c r="K22" i="189" s="1"/>
  <c r="K53" i="189"/>
  <c r="E420" i="189"/>
  <c r="G420" i="189"/>
  <c r="H420" i="189"/>
  <c r="D420" i="189"/>
  <c r="F420" i="189"/>
  <c r="F398" i="189"/>
  <c r="F52" i="189" s="1"/>
  <c r="F22" i="189" s="1"/>
  <c r="L240" i="189"/>
  <c r="G398" i="189"/>
  <c r="E398" i="189"/>
  <c r="G240" i="189"/>
  <c r="L493" i="189"/>
  <c r="L23" i="189" s="1"/>
  <c r="F240" i="189"/>
  <c r="K493" i="189"/>
  <c r="K23" i="189" s="1"/>
  <c r="D398" i="189"/>
  <c r="L53" i="189"/>
  <c r="D240" i="189"/>
  <c r="H29" i="189"/>
  <c r="H28" i="189" s="1"/>
  <c r="L398" i="189"/>
  <c r="L52" i="189" s="1"/>
  <c r="L22" i="189" s="1"/>
  <c r="G29" i="189"/>
  <c r="G28" i="189" s="1"/>
  <c r="M240" i="189"/>
  <c r="J398" i="189"/>
  <c r="H398" i="189"/>
  <c r="H52" i="189" s="1"/>
  <c r="H22" i="189" s="1"/>
  <c r="K420" i="189"/>
  <c r="J420" i="189"/>
  <c r="I398" i="189"/>
  <c r="D29" i="189"/>
  <c r="D28" i="189" s="1"/>
  <c r="J53" i="189"/>
  <c r="F29" i="189"/>
  <c r="E29" i="189"/>
  <c r="E28" i="189" s="1"/>
  <c r="I420" i="189"/>
  <c r="I53" i="189"/>
  <c r="H53" i="189"/>
  <c r="L29" i="189"/>
  <c r="G53" i="189"/>
  <c r="G52" i="189" s="1"/>
  <c r="G22" i="189" s="1"/>
  <c r="J29" i="189"/>
  <c r="J28" i="189" s="1"/>
  <c r="K29" i="189"/>
  <c r="K28" i="189" s="1"/>
  <c r="M52" i="189"/>
  <c r="M22" i="189" s="1"/>
  <c r="M28" i="189"/>
  <c r="L28" i="189"/>
  <c r="J52" i="189"/>
  <c r="J22" i="189" s="1"/>
  <c r="E52" i="189"/>
  <c r="E22" i="189" s="1"/>
  <c r="F28" i="189" l="1"/>
  <c r="F21" i="189" s="1"/>
  <c r="I52" i="189"/>
  <c r="I22" i="189" s="1"/>
  <c r="K21" i="189"/>
  <c r="K27" i="189"/>
  <c r="K20" i="189" s="1"/>
  <c r="M21" i="189"/>
  <c r="M27" i="189"/>
  <c r="M20" i="189" s="1"/>
  <c r="L21" i="189"/>
  <c r="L27" i="189"/>
  <c r="L20" i="189" s="1"/>
  <c r="H27" i="189"/>
  <c r="H20" i="189" s="1"/>
  <c r="H21" i="189"/>
  <c r="G21" i="189"/>
  <c r="G27" i="189"/>
  <c r="G20" i="189" s="1"/>
  <c r="F27" i="189"/>
  <c r="F20" i="189" s="1"/>
  <c r="J21" i="189"/>
  <c r="J27" i="189"/>
  <c r="J20" i="189" s="1"/>
  <c r="I21" i="189"/>
  <c r="I27" i="189"/>
  <c r="I20" i="189" s="1"/>
  <c r="E21" i="189"/>
  <c r="E27" i="189"/>
  <c r="E20" i="189" s="1"/>
  <c r="D21" i="189"/>
  <c r="D27" i="189"/>
  <c r="D20" i="189" s="1"/>
</calcChain>
</file>

<file path=xl/sharedStrings.xml><?xml version="1.0" encoding="utf-8"?>
<sst xmlns="http://schemas.openxmlformats.org/spreadsheetml/2006/main" count="2092" uniqueCount="1070">
  <si>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</si>
  <si>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</si>
  <si>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</si>
  <si>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</si>
  <si>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</si>
  <si>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</si>
  <si>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</si>
  <si>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</si>
  <si>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</si>
  <si>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</si>
  <si>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</si>
  <si>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</si>
  <si>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</si>
  <si>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</si>
  <si>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</si>
  <si>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</si>
  <si>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</si>
  <si>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</si>
  <si>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</si>
  <si>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</si>
  <si>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</si>
  <si>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</si>
  <si>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</si>
  <si>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</si>
  <si>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</si>
  <si>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</si>
  <si>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</si>
  <si>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</si>
  <si>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</si>
  <si>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</si>
  <si>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</si>
  <si>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</si>
  <si>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</si>
  <si>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</si>
  <si>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</si>
  <si>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</si>
  <si>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</si>
  <si>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</si>
  <si>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</si>
  <si>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</si>
  <si>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</si>
  <si>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</si>
  <si>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</si>
  <si>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</si>
  <si>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</si>
  <si>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</si>
  <si>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</si>
  <si>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</si>
  <si>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</si>
  <si>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</si>
  <si>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</si>
  <si>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</si>
  <si>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</si>
  <si>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</si>
  <si>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</si>
  <si>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</si>
  <si>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</si>
  <si>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</si>
  <si>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</si>
  <si>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</si>
  <si>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</si>
  <si>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</si>
  <si>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</si>
  <si>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</si>
  <si>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</si>
  <si>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</si>
  <si>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</si>
  <si>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</si>
  <si>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</si>
  <si>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</si>
  <si>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</si>
  <si>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</si>
  <si>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</si>
  <si>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</si>
  <si>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</si>
  <si>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</si>
  <si>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</si>
  <si>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</si>
  <si>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</si>
  <si>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</si>
  <si>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</si>
  <si>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</si>
  <si>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</si>
  <si>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№10-14/14/17 от 28.07.17 (свыше 670 кВт)</t>
  </si>
  <si>
    <t>I_KRE-00107-021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</si>
  <si>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(для техприсоединения АО "Агрофирма "Немский", договор №431005561 от 30.03.2018, свыше 670 кВт)</t>
  </si>
  <si>
    <t>I_KRE-00107-026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</si>
  <si>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</si>
  <si>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</si>
  <si>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</si>
  <si>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</si>
  <si>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</si>
  <si>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</si>
  <si>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</si>
  <si>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</si>
  <si>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</si>
  <si>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</si>
  <si>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протяженностью - 0,230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</si>
  <si>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</si>
  <si>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</si>
  <si>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</si>
  <si>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- 0,140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</si>
  <si>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</si>
  <si>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</si>
  <si>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</si>
  <si>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</si>
  <si>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</si>
  <si>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</si>
  <si>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</si>
  <si>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</si>
  <si>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</si>
  <si>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</si>
  <si>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</si>
  <si>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</si>
  <si>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</si>
  <si>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</si>
  <si>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</si>
  <si>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</si>
  <si>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</si>
  <si>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</si>
  <si>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</si>
  <si>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</si>
  <si>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</si>
  <si>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</si>
  <si>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</si>
  <si>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</si>
  <si>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</si>
  <si>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Верхошижемье с установкой защиты от дуговых замыканий в ячейках КРУ 10 кВ (ЗДЗ - 2 шт.)</t>
  </si>
  <si>
    <t>G_KRE-00020-071</t>
  </si>
  <si>
    <t>Реконструкция ПС 110 кВ Швариха с установкой защиты от дуговых замыканий в ячейках КРУ 10 кВ (ЗДЗ - 1 шт.)</t>
  </si>
  <si>
    <t>G_KRE-00020-072</t>
  </si>
  <si>
    <t>Реконструкция ПС 110 кВ Селезениха с установкой защиты от дуговых замыканий в ячейках КРУ 10 кВ (ЗДЗ - 2 шт.)</t>
  </si>
  <si>
    <t>G_KRE-00020-073</t>
  </si>
  <si>
    <t>Реконструкция ПС 110 кВ Талица с установкой защиты от дуговых замыканий в ячейках КРУ 10 кВ (ЗДЗ - 2 шт.)</t>
  </si>
  <si>
    <t>G_KRE-00020-074</t>
  </si>
  <si>
    <t>Реконструкция ПС 110 кВ Полом с установкой защиты от дуговых замыканий в ячейках КРУ 10 кВ (ЗДЗ - 2 шт.)</t>
  </si>
  <si>
    <t>G_KRE-00020-075</t>
  </si>
  <si>
    <t>Реконструкция ПС 110 кВ Луговая с установкой защиты от дуговых замыканий в ячейках КРУ 10 кВ (ЗДЗ - 2 шт.)</t>
  </si>
  <si>
    <t>G_KRE-00020-076</t>
  </si>
  <si>
    <t>Реконструкция ПС 110 кВ Филиппово с установкой защиты от дуговых замыканий в ячейках КРУ 10 кВ (ЗДЗ - 2 шт.)</t>
  </si>
  <si>
    <t>G_KRE-00020-077</t>
  </si>
  <si>
    <t>Реконструкция ПС 110 кВ Юбилейная с установкой защиты от дуговых замыканий в ячейках КРУ 10 кВ (ЗДЗ - 2 шт.)</t>
  </si>
  <si>
    <t>G_KRE-00020-078</t>
  </si>
  <si>
    <t>Реконструкция ПС 110 кВ Дубровка с установкой защиты от дуговых замыканий в ячейках КРУ 10 кВ (ЗДЗ - 1 шт.)</t>
  </si>
  <si>
    <t>G_KRE-00020-079</t>
  </si>
  <si>
    <t>Реконструкция ПС 35 кВ Восход с установкой защиты от дуговых замыканий в ячейках КРУ 10 кВ (ЗДЗ - 1 шт.)</t>
  </si>
  <si>
    <t>G_KRE-00020-080</t>
  </si>
  <si>
    <t>Реконструкция ПС 35 кВ Сырьяны с установкой защиты от дуговых замыканий в ячейках КРУ 10 кВ (ЗДЗ - 1 шт.)</t>
  </si>
  <si>
    <t>G_KRE-00020-081</t>
  </si>
  <si>
    <t>Реконструкция ПС 110 кВ Нолинск с установкой защиты от дуговых замыканий в ячейках КРУ 10 кВ (ЗДЗ - 2 шт.)</t>
  </si>
  <si>
    <t>G_KRE-00020-082</t>
  </si>
  <si>
    <t xml:space="preserve">Реконструкция ПС 35 кВ Кичма с установкой защиты от дуговых замыканий в ячейках КРУ 10 кВ (ЗДЗ - 2 шт.) </t>
  </si>
  <si>
    <t>G_KRE-00020-083</t>
  </si>
  <si>
    <t>Реконструкция ПС 110 кВ Кр.Курсант с установкой микропроцессорного устройства определения мест повреждений на ВЛ 110 кВ, 35 кВ (1 шт.)</t>
  </si>
  <si>
    <t>G_KRE-00020-085</t>
  </si>
  <si>
    <t>Реконструкция ПС 110 кВ Тужа с установкой защиты от дуговых замыканий в ячейках КРУ 10 кВ (ЗДЗ - 1 шт.)</t>
  </si>
  <si>
    <t>G_KRE-00020-094</t>
  </si>
  <si>
    <t>Реконструкция ПС 110 кВ Белая Холуница с установкой защиты от дуговых замыканий в ячейках КРУ 10 кВ (ЗДЗ - 2 шт.)</t>
  </si>
  <si>
    <t>G_KRE-00020-098</t>
  </si>
  <si>
    <t>Реконструкция ПС 110 кВ Гарь с установкой защиты от дуговых замыканий в ячейках КРУ 10 кВ (ЗДЗ - 2 шт.)</t>
  </si>
  <si>
    <t>G_KRE-00020-099</t>
  </si>
  <si>
    <t>Реконструкция ПС 110 кВ Краснооктябрьская с установкой защиты от дуговых замыканий в ячейках КРУ 10 кВ (ЗДЗ - 1 шт.)</t>
  </si>
  <si>
    <t>G_KRE-00020-100</t>
  </si>
  <si>
    <t>Реконструкция ПС 110 кВ Ветошкино с установкой защиты от дуговых замыканий в ячейках КРУ 10 кВ (ЗДЗ - 2 шт.)</t>
  </si>
  <si>
    <t>G_KRE-00020-101</t>
  </si>
  <si>
    <t>Реконструкция ПС 110 кВ Городская с установкой защиты от дуговых замыканий в ячейках КРУ 10 кВ (ЗДЗ - 2 шт.)</t>
  </si>
  <si>
    <t>G_KRE-00020-102</t>
  </si>
  <si>
    <t>Реконструкция ПС 110 кВ Уржум с установкой микропроцессорного устройства определения мест повреждений на ВЛ 110 кВ, 35 кВ (1 шт.)</t>
  </si>
  <si>
    <t>G_KRE-00020-118</t>
  </si>
  <si>
    <t>Реконструкция ПС 110 кВ Афанасьево с установкой защиты от дуговых замыканий в ячейках КРУ 10 кВ (ЗДЗ - 2 шт.)</t>
  </si>
  <si>
    <t>G_KRE-00020-128</t>
  </si>
  <si>
    <t>Реконструкция ПС 35 кВ Гирсово с установкой защиты от дуговых замыканий в ячейках КРУ 10 кВ (ЗДЗ - 2 шт.)</t>
  </si>
  <si>
    <t>G_KRE-00020-129</t>
  </si>
  <si>
    <t>Реконструкция ПС 110 кВ Богородск с установкой защиты от дуговых замыканий в ячейках КРУ 10 кВ (ЗДЗ - 2 шт.)</t>
  </si>
  <si>
    <t>G_KRE-00020-142</t>
  </si>
  <si>
    <t>Реконструкция ПС 110 кВ Макарье с установкой защиты от дуговых замыканий в ячейках КРУ 10 кВ (ЗДЗ - 2 шт.)</t>
  </si>
  <si>
    <t>G_KRE-00020-143</t>
  </si>
  <si>
    <t>Реконструкция ПС 110/35/10 кВ Лебяжье с установкой микропроцессорного устройства определения мест повреждений на ВЛ 110 кВ, 35 кВ (1 шт.)</t>
  </si>
  <si>
    <t>J_KRE-00020-164</t>
  </si>
  <si>
    <t>Реконструкция ПС 110 кВ Подрезчиха с установкой защиты от дуговых замыканий в ячейках КРУ 10 кВ (ЗДЗ - 1 шт.)</t>
  </si>
  <si>
    <t>J_KRE-00020-165</t>
  </si>
  <si>
    <t>Реконструкция ПС 110 кВ Дымное с установкой защиты от дуговых замыканий в ячейках КРУ 10 кВ (ЗДЗ - 1 шт.)</t>
  </si>
  <si>
    <t>J_KRE-00020-166</t>
  </si>
  <si>
    <t>Реконструкция ПС 35 кВ Заево с установкой защиты от дуговых замыканий в ячейках КРУ 10 кВ (ЗДЗ - 1 шт.)</t>
  </si>
  <si>
    <t>J_KRE-00020-167</t>
  </si>
  <si>
    <t>Реконструкция ПС 35 кВ Прокопье с установкой защиты от дуговых замыканий в ячейках КРУ 10 кВ (ЗДЗ - 2 шт.)</t>
  </si>
  <si>
    <t>J_KRE-00020-168</t>
  </si>
  <si>
    <t>Реконструкция ПС 110 кВ Черная Холуница с установкой защиты от дуговых замыканий в ячейках КРУ 10 кВ (ЗДЗ - 1 шт.)</t>
  </si>
  <si>
    <t>J_KRE-00020-169</t>
  </si>
  <si>
    <t>Реконструкция ПС 35 кВ Зониха с установкой защиты от дуговых замыканий в ячейках КРУ 10 кВ (ЗДЗ - 1 шт.)</t>
  </si>
  <si>
    <t>J_KRE-00020-170</t>
  </si>
  <si>
    <t>Реконструкция  ПС 35 кВ Среднеивкино с установкой защиты от дуговых замыканий в ячейках КРУ 10 кВ (ЗДЗ - 2 шт.)</t>
  </si>
  <si>
    <t>J_KRE-00020-171</t>
  </si>
  <si>
    <t>Реконструкция  ПС 35 кВ Верхобыстрица с установкой защиты от дуговых замыканий в ячейках КРУ 10 кВ (ЗДЗ - 2 шт.)</t>
  </si>
  <si>
    <t>J_KRE-00020-172</t>
  </si>
  <si>
    <t>Реконструкция ПС 35 кВ Русское с установкой защиты от дуговых замыканий в ячейках КРУ 10 кВ (ЗДЗ - 2 шт.)</t>
  </si>
  <si>
    <t>J_KRE-00020-173</t>
  </si>
  <si>
    <t>Реконструкция ПС 35 кВ Новотроица с установкой защиты от дуговых замыканий в ячейках КРУ 10 кВ (ЗДЗ - 2 шт.)</t>
  </si>
  <si>
    <t>J_KRE-00020-174</t>
  </si>
  <si>
    <t>Реконструкция ПС 35 кВ Черновское с установкой защиты от дуговых замыканий в ячейках КРУ 10 кВ (ЗДЗ - 1 шт.)</t>
  </si>
  <si>
    <t>J_KRE-00020-175</t>
  </si>
  <si>
    <t>Реконструкция  ПС 110 кВ Кикнур с установкой защиты от дуговых замыканий в ячейках КРУ 10 кВ (ЗДЗ - 2 шт.)</t>
  </si>
  <si>
    <t>J_KRE-00020-176</t>
  </si>
  <si>
    <t>Реконструкция ПС 35 кВ Мелеть с установкой защиты от дуговых замыканий в ячейках КРУ 10 кВ (ЗДЗ - 1 шт.)</t>
  </si>
  <si>
    <t>J_KRE-00020-177</t>
  </si>
  <si>
    <t>Реконструкция ПС 35 кВ Корляки с установкой защиты от дуговых замыканий в ячейках КРУ 10 кВ (ЗДЗ - 1 шт.)</t>
  </si>
  <si>
    <t>J_KRE-00020-178</t>
  </si>
  <si>
    <t>Реконструкция ПС 35 кВ Малый Сатнур с установкой защиты от дуговых замыканий в ячейках КРУ 10 кВ (ЗДЗ - 1 шт.)</t>
  </si>
  <si>
    <t>J_KRE-00020-179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</si>
  <si>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</si>
  <si>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</si>
  <si>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</si>
  <si>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</si>
  <si>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Техническое перевооружение ПС 110  кВ "Луговая" с установкой СВ-110 кВ (2 этап)</t>
  </si>
  <si>
    <t>J_KRE-00065-001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</si>
  <si>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</si>
  <si>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</si>
  <si>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</si>
  <si>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</si>
  <si>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(69 объектов)</t>
  </si>
  <si>
    <t>J_KRE-00122-000</t>
  </si>
  <si>
    <t>Комплексный проект по оснащению видеонаблюдения ПС 110 кВ филиала "Кировэнерго"</t>
  </si>
  <si>
    <t>J_KRE-00170-000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</si>
  <si>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</si>
  <si>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</si>
  <si>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</si>
  <si>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</si>
  <si>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</si>
  <si>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</si>
  <si>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</si>
  <si>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</si>
  <si>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</si>
  <si>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</si>
  <si>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</si>
  <si>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</si>
  <si>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</si>
  <si>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</si>
  <si>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</si>
  <si>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</si>
  <si>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</si>
  <si>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</si>
  <si>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</si>
  <si>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</si>
  <si>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</si>
  <si>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</si>
  <si>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</si>
  <si>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</si>
  <si>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</si>
  <si>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</si>
  <si>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</si>
  <si>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</si>
  <si>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</si>
  <si>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</si>
  <si>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</si>
  <si>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</si>
  <si>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</si>
  <si>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</si>
  <si>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</si>
  <si>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</si>
  <si>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</si>
  <si>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</si>
  <si>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</si>
  <si>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</si>
  <si>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</si>
  <si>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</si>
  <si>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</si>
  <si>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</si>
  <si>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схем АРН (замена  устройств на устаревшей полупроводниковой элементной базе на микропроцессорные АРН) (ПС 110 кВ Кр.Курсант)</t>
  </si>
  <si>
    <t>G_KRE-00020-107</t>
  </si>
  <si>
    <t>Модернизация устройств РЗА и ПА (ПС 110 кВ Юрья)</t>
  </si>
  <si>
    <t>G_KRE-00020-108</t>
  </si>
  <si>
    <t>Модернизация схем АРН (замена  устройств на устаревшей полупроводниковой элементной базе на микропроцессорные АРН) (ПС 110 кВ Залазна)</t>
  </si>
  <si>
    <t>G_KRE-00020-109</t>
  </si>
  <si>
    <t>Модернизация схем АРН (замена  устройств на устаревшей полупроводниковой элементной базе на микропроцессорные АРН) (ПС 110 кВ Черная Холуница)</t>
  </si>
  <si>
    <t>G_KRE-00020-110</t>
  </si>
  <si>
    <t>Модернизация схем АРН (замена  устройств на устаревшей полупроводниковой элементной базе на микропроцессорные АРН) (ПС 35 кВ Гирсово)</t>
  </si>
  <si>
    <t>G_KRE-00020-111</t>
  </si>
  <si>
    <t>Модернизация схем АРН (замена  устройств на устаревшей полупроводниковой элементной базе на микропроцессорные АРН) (ПС 110 кВ Уни)</t>
  </si>
  <si>
    <t>G_KRE-00020-112</t>
  </si>
  <si>
    <t>Модернизация схем АРН (замена  устройств на устаревшей полупроводниковой элементной базе на микропроцессорные АРН) (ПС 110 кВ Бахта)</t>
  </si>
  <si>
    <t>G_KRE-00020-113</t>
  </si>
  <si>
    <t>Модернизация схем АРН (замена  устройств на устаревшей полупроводниковой элементной базе на микропроцессорные АРН) (ПС 110 кВ Кстинино)</t>
  </si>
  <si>
    <t>G_KRE-00020-114</t>
  </si>
  <si>
    <t>Модернизация схем АРН (замена  устройств на устаревшей полупроводниковой элементной базе на микропроцессорные АРН) (ПС 35 кВ ТП-5)</t>
  </si>
  <si>
    <t>G_KRE-00020-115</t>
  </si>
  <si>
    <t>Модернизация схем АРН (замена  устройств на устаревшей полупроводниковой элементной базе на микропроцессорные АРН) (ПС 35 кВ ТП-3)</t>
  </si>
  <si>
    <t>G_KRE-00020-116</t>
  </si>
  <si>
    <t>Модернизация схем АРН (замена  устройств на устаревшей полупроводниковой элементной базе на микропроцессорные АРН) (ПС 110 кВ Санчурск)</t>
  </si>
  <si>
    <t>G_KRE-00020-117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</si>
  <si>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</si>
  <si>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</si>
  <si>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</si>
  <si>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</si>
  <si>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</si>
  <si>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</si>
  <si>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</si>
  <si>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</si>
  <si>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</si>
  <si>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</si>
  <si>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</si>
  <si>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</si>
  <si>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</si>
  <si>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</si>
  <si>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</si>
  <si>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</si>
  <si>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</si>
  <si>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</si>
  <si>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</si>
  <si>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</si>
  <si>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</si>
  <si>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</si>
  <si>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</si>
  <si>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</si>
  <si>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</si>
  <si>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</si>
  <si>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</si>
  <si>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</si>
  <si>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</si>
  <si>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</si>
  <si>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</si>
  <si>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</si>
  <si>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</si>
  <si>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</si>
  <si>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</si>
  <si>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G_KRE-00020-144</t>
  </si>
  <si>
    <t>Модернизация устройств РЗА и ПА (ПС 110 кВ Бахта)</t>
  </si>
  <si>
    <t>G_KRE-00020-145</t>
  </si>
  <si>
    <t>Модернизация устройств РЗА и ПА (ПС 110 кВ Демьяново)</t>
  </si>
  <si>
    <t>G_KRE-00020-146</t>
  </si>
  <si>
    <t>Модернизация устройств РЗА и ПА (ПС 110 кВ Коминтерн)</t>
  </si>
  <si>
    <t>G_KRE-00020-147</t>
  </si>
  <si>
    <t>Модернизация устройств РЗА и ПА (ПС 110 кВ Арбаж)</t>
  </si>
  <si>
    <t>G_KRE-00020-148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</si>
  <si>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</si>
  <si>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</si>
  <si>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Телемеханизация энергообъектов филиала "Кировэнерго" ПАО "МРСК Центра и Приволжья" в рамках развития ССПИ (ПС 110 кВ Б. Холуница)</t>
  </si>
  <si>
    <t>G_KRE-00023-014</t>
  </si>
  <si>
    <t>Телемеханизация энергообъектов филиала "Кировэнерго" ПАО "МРСК Центра и Приволжья" в рамках развития ССПИ (ПС 110 кВ Беляево)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</si>
  <si>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</si>
  <si>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</si>
  <si>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</si>
  <si>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>Телемеханизация энергообъектов филиала "Кировэнерго" ПАО "МРСК Центра и Приволжья" в рамках развития ССПИ (ПС 110 кВ Ильинская)</t>
  </si>
  <si>
    <t>G_KRE-00023-017</t>
  </si>
  <si>
    <t>Телемеханизация энергообъектов филиала "Кировэнерго" ПАО "МРСК Центра и Приволжья" в рамках развития ССПИ (ПС 110 кВ Иванцево)</t>
  </si>
  <si>
    <t>G_KRE-00023-018</t>
  </si>
  <si>
    <t>Телемеханизация энергообъектов филиала "Кировэнерго" ПАО "МРСК Центра и Приволжья" в рамках развития ССПИ (ПС 110 кВ Богородск)</t>
  </si>
  <si>
    <t>G_KRE-00023-019</t>
  </si>
  <si>
    <t>Телемеханизация энергообъектов филиала "Кировэнерго" ПАО "МРСК Центра и Приволжья" в рамках развития ССПИ (ПС 110 кВ Нолинск)</t>
  </si>
  <si>
    <t>G_KRE-00023-020</t>
  </si>
  <si>
    <t>Телемеханизация энергообъектов филиала "Кировэнерго" ПАО "МРСК Центра и Приволжья" в рамках развития ССПИ (ПС 110 кВ Пижанка)</t>
  </si>
  <si>
    <t>G_KRE-00023-021</t>
  </si>
  <si>
    <t>Телемеханизация энергообъектов филиала "Кировэнерго" ПАО "МРСК Центра и Приволжья" в рамках развития ССПИ (ПС 110 кВ Уржум)</t>
  </si>
  <si>
    <t>G_KRE-00023-022</t>
  </si>
  <si>
    <t>Телемеханизация энергообъектов филиала "Кировэнерго" ПАО "МРСК Центра и Приволжья" в рамках развития ССПИ (ПС 110 кВ Санчурск)</t>
  </si>
  <si>
    <t>G_KRE-00023-023</t>
  </si>
  <si>
    <t>Телемеханизация энергообъектов филиала "Кировэнерго" ПАО "МРСК Центра и Приволжья" в рамках развития ССПИ (ПС 110 Тужа)</t>
  </si>
  <si>
    <t>J_KRE-00023-024</t>
  </si>
  <si>
    <t>Телемеханизация энергообъектов филиала "Кировэнерго" ПАО "МРСК Центра и Приволжья" в рамках развития ССПИ (ПС 110 Шурма)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</si>
  <si>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</si>
  <si>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</si>
  <si>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</si>
  <si>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</si>
  <si>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</si>
  <si>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</si>
  <si>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</si>
  <si>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</si>
  <si>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</si>
  <si>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</si>
  <si>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</si>
  <si>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</si>
  <si>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</si>
  <si>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</si>
  <si>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</si>
  <si>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</si>
  <si>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</si>
  <si>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400 кВА)</t>
  </si>
  <si>
    <t>J_KRE-00048-092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</si>
  <si>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</si>
  <si>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</si>
  <si>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</si>
  <si>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</si>
  <si>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</si>
  <si>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</si>
  <si>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</si>
  <si>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</si>
  <si>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Комплексный проект по замене силовых трансформаторов на энергоэффективные на ТП 6-10 кВ: 2020 год - 772 шт., 2021 год - 785 шт.</t>
  </si>
  <si>
    <t>J_KRE-00055-000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</si>
  <si>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</si>
  <si>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</si>
  <si>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</si>
  <si>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</si>
  <si>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</si>
  <si>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</si>
  <si>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</si>
  <si>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</si>
  <si>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</si>
  <si>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</si>
  <si>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</si>
  <si>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</si>
  <si>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</si>
  <si>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</si>
  <si>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</si>
  <si>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</si>
  <si>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</si>
  <si>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</si>
  <si>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</si>
  <si>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</si>
  <si>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</si>
  <si>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</si>
  <si>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</si>
  <si>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</si>
  <si>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</si>
  <si>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</si>
  <si>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</si>
  <si>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</si>
  <si>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</si>
  <si>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</si>
  <si>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</si>
  <si>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</si>
  <si>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</si>
  <si>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</si>
  <si>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110/6 кВ Кирс (замена устройств РЗА)</t>
  </si>
  <si>
    <t>I_KRE-00083-001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</si>
  <si>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</si>
  <si>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</si>
  <si>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</si>
  <si>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</si>
  <si>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</si>
  <si>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</si>
  <si>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</si>
  <si>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</si>
  <si>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</si>
  <si>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</si>
  <si>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</si>
  <si>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</si>
  <si>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</si>
  <si>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</si>
  <si>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</si>
  <si>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</si>
  <si>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</si>
  <si>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</si>
  <si>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ПС 110/35/10 кВ Белая Холуница (2 очередь) изменение схемы ОРУ 110 кВ с переходом на схему №110-5АН, замена трансформатора Т2-10 МВА на 16 МВА</t>
  </si>
  <si>
    <t>I_KRE-00092-002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</si>
  <si>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</si>
  <si>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</si>
  <si>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</si>
  <si>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</si>
  <si>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35/10 кВ "Гирсово"  (замена трансформаторов на ПС 2х6,3 МВА на трансформаторы 2х6,3 МВА,  МВ 10 кВ на  ВВ/ТЕL 10 кВ - 11 шт , МВ-35 кВ на ВВ-35 кВ- 2 шт )</t>
  </si>
  <si>
    <t>G_KRE-00095-000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</si>
  <si>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</si>
  <si>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</si>
  <si>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</si>
  <si>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</si>
  <si>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</si>
  <si>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</si>
  <si>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</si>
  <si>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</si>
  <si>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</si>
  <si>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</si>
  <si>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"Матвинур" (замена ВМТ-110 кВ на ЭВ-110 кВ - 1 шт)</t>
  </si>
  <si>
    <t>G_KRE-00096-005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</si>
  <si>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</si>
  <si>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</si>
  <si>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</si>
  <si>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</si>
  <si>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</si>
  <si>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</si>
  <si>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</si>
  <si>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</si>
  <si>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ТП в рамках проекта Модернизация распределительных сетей ВЛ 0,4-10 кВ ПС 35 кВ Аджим и перенос КТП-521 в с.Старая Тушка Малмыжского района (перенос КТП-521)</t>
  </si>
  <si>
    <t>H_KRE-00110-032</t>
  </si>
  <si>
    <t>Модернизация КТП-627 от ВЛ-10кВ №6 ПС 110кВ Уржум (Замена КТП шкафного типа  на КТП  киоскового типа, устройство ограждения)</t>
  </si>
  <si>
    <t>H_KRE-00110-039</t>
  </si>
  <si>
    <t>Модернизация ТП в рамках проекта 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(перенос ТП)</t>
  </si>
  <si>
    <t>I_KRE-00110-206</t>
  </si>
  <si>
    <t>Модернизация ТП в рамках проекта Модернизация распределительных сетей ВЛ 0,4-10кВ ф№1 от ПС Гордино в с.Гордино Афанасьевского района (Перенос ТП)</t>
  </si>
  <si>
    <t>I_KRE-00110-213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</si>
  <si>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(перенос КТП 10/0,4 кВ)</t>
  </si>
  <si>
    <t>J_KRE-00110-214</t>
  </si>
  <si>
    <t>Техперевооружение ПС 110/35/10 кВ Яранск - замена батареи статических конденсаторов</t>
  </si>
  <si>
    <t>I_KRE-00111-000</t>
  </si>
  <si>
    <t>Техническое перевооружение ПС 110/35/10/6 кВ "Луза" (замена батареи статических конденсаторов)</t>
  </si>
  <si>
    <t>I_KRE-00111-001</t>
  </si>
  <si>
    <t>Техническое перевооружение ПС 110/35/10/6 кВ кВ "Демьяново" (замена батареи статических конденсаторов)</t>
  </si>
  <si>
    <t>I_KRE-00111-002</t>
  </si>
  <si>
    <t>Техническое перевооружение ПС 110/35/10 кВ "Белая Холуница" (замена батареи статических конденсаторов)</t>
  </si>
  <si>
    <t>I_KRE-00111-003</t>
  </si>
  <si>
    <t>Техническое перевооружение ПС 110/35/10 кВ "Уни" (замена батареи статических конденсаторов)</t>
  </si>
  <si>
    <t>I_KRE-00111-004</t>
  </si>
  <si>
    <t>Техническое перевооружение ПС 110/35/10 кВ "Нолинск" (замена батареи статических конденсаторов)</t>
  </si>
  <si>
    <t>I_KRE-00111-005</t>
  </si>
  <si>
    <t>Техническое перевооружение ПС 35/10 кВ "Гирсово" филиала "Кировэнерго" (Цифровая ПС)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</si>
  <si>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</si>
  <si>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</si>
  <si>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</si>
  <si>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</si>
  <si>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</si>
  <si>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</si>
  <si>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</si>
  <si>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7.975 км)</t>
  </si>
  <si>
    <t>G_KRE-00006-000</t>
  </si>
  <si>
    <t>Реконструкция ВЛ 10 кВ ф. О-9 ПС 220 кВ Омутнинск протяженность по трассе 1,195 км</t>
  </si>
  <si>
    <t>F_KRE-00048-004</t>
  </si>
  <si>
    <t>Реконструкция ВЛ 10 кВ ф. М-1 ПС 110 кВ Мураши протяженность по трассе 61.075 км</t>
  </si>
  <si>
    <t>F_KRE-00048-005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</si>
  <si>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</si>
  <si>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</si>
  <si>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</si>
  <si>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</si>
  <si>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</si>
  <si>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</si>
  <si>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</si>
  <si>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</si>
  <si>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Ю-4 ПС 110 кВ Юрья магистраль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</si>
  <si>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</si>
  <si>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</si>
  <si>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</si>
  <si>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</si>
  <si>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</si>
  <si>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ф. № 4 ПС 35 кВ Заречная (ЯЭС)  протяженность по трассе 13.0 км</t>
  </si>
  <si>
    <t>G_KRE-00048-035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</si>
  <si>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</si>
  <si>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</si>
  <si>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</si>
  <si>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</si>
  <si>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</si>
  <si>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</si>
  <si>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</si>
  <si>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</si>
  <si>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</si>
  <si>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</si>
  <si>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</si>
  <si>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</si>
  <si>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</si>
  <si>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</si>
  <si>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</si>
  <si>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</si>
  <si>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</si>
  <si>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</si>
  <si>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</si>
  <si>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</si>
  <si>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</si>
  <si>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</si>
  <si>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</si>
  <si>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</si>
  <si>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</si>
  <si>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</si>
  <si>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</si>
  <si>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</si>
  <si>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</si>
  <si>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</si>
  <si>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</si>
  <si>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</si>
  <si>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</si>
  <si>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</si>
  <si>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  9 ПС 220 кВ Вятские Поляны протяженность по трассе 17,99 км</t>
  </si>
  <si>
    <t>G_KRE-00048-055</t>
  </si>
  <si>
    <t>Реконструкция ВЛ 10 кВ  М-1 ПС 110/35/10 кВ Мураши (протяженностью по трассе 43,5 км)</t>
  </si>
  <si>
    <t>I_KRE-00048-067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</si>
  <si>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</si>
  <si>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</si>
  <si>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(протяженностью по трассе 6,17 км)</t>
  </si>
  <si>
    <t>I_KRE-00048-069</t>
  </si>
  <si>
    <t>Реконструкция ВЛ 10 кВ П-1 от ПС 110/10 кВ Пинюг (протяженностью по трассе 2,536 км)</t>
  </si>
  <si>
    <t>I_KRE-00048-070</t>
  </si>
  <si>
    <t>Реконструкция ВЛ 10 кВ П-6 от ПС 110/10 кВ Пинюг (протяженностью по трассе 4 км)</t>
  </si>
  <si>
    <t>I_KRE-00048-071</t>
  </si>
  <si>
    <t>Реконструкция ВЛ 10 кВ В-3 ПС 110/10 кВ Вахруши (протяженностью по трассе 5 км)</t>
  </si>
  <si>
    <t>I_KRE-00048-072</t>
  </si>
  <si>
    <t>Реконструкция ВЛ 10 кВ Ю-11 ПС 110/35/10 кВ Юрья (протяженностью по трассе 23 км)</t>
  </si>
  <si>
    <t>I_KRE-00048-073</t>
  </si>
  <si>
    <t>Реконструкция ВЛ 10 кВ Ф-9 ПС 110/35/10 кВ Оричи (протяженностью по трассе 13 км)</t>
  </si>
  <si>
    <t>I_KRE-00048-074</t>
  </si>
  <si>
    <t>Реконструкция ВЛ 10 кВ Ф-110 ПС 110/35/10 кВ Просница (протяженностью по трассе 11,28 км)</t>
  </si>
  <si>
    <t>I_KRE-00048-075</t>
  </si>
  <si>
    <t>Реконструкция ВЛ 10 кВ Ф-102 ПС 110/35/10 кВ Просница (протяженностью по трассе 7,9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</si>
  <si>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</si>
  <si>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</si>
  <si>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</si>
  <si>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(протяженностью по трассе 1 км)</t>
  </si>
  <si>
    <t>I_KRE-00048-078</t>
  </si>
  <si>
    <t>Реконструкция ВЛ 10 кВ Ф-12 ПС 110/35/10 кВ ССК (протяженность по трассе 2,376 км)</t>
  </si>
  <si>
    <t>I_KRE-00048-080</t>
  </si>
  <si>
    <t>Реконструкция ВЛ 10 кВ Ф. №3 ПС 35/10 кВ Красное отпайка на п. Ивановка (протяженностью по трассе 3,5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</si>
  <si>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</si>
  <si>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</si>
  <si>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</si>
  <si>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</si>
  <si>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</si>
  <si>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КЛ 10 кВ Ф. №2 ПС 110/10 кВ Свеча (замена КЛ на участке перехода через ж/д) (протяженностью по трассе 0,1 км)</t>
  </si>
  <si>
    <t>I_KRE-00048-084</t>
  </si>
  <si>
    <t>Реконструкция ВЛ 10 кВ Ф. №4 ПС 110/35/10 кВ Кузнецы (протяженность по трассе 1,7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</si>
  <si>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</si>
  <si>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</si>
  <si>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</si>
  <si>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1,5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</si>
  <si>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</si>
  <si>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</si>
  <si>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</si>
  <si>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</si>
  <si>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</si>
  <si>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</si>
  <si>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</si>
  <si>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</si>
  <si>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</si>
  <si>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37 км)</t>
  </si>
  <si>
    <t>J_KRE-00048-112</t>
  </si>
  <si>
    <t>Реконструкция ВЛ 10 кВ №4 ПС 110 кВ Афанасьево (протяженность по трассе 41,363 км)</t>
  </si>
  <si>
    <t>J_KRE-00048-113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</si>
  <si>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</si>
  <si>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</si>
  <si>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</si>
  <si>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</si>
  <si>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0,894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</si>
  <si>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</si>
  <si>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0,439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</si>
  <si>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</si>
  <si>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0,211 км)</t>
  </si>
  <si>
    <t>H_KRE-00110-004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</si>
  <si>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</si>
  <si>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</si>
  <si>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</si>
  <si>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</si>
  <si>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0,115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</si>
  <si>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</si>
  <si>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</si>
  <si>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</si>
  <si>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Реконструкция распределительных сетей ВЛ 10 кВ Ф.3 ПС 35 кВ Лаж в с. Лаж Лебяжского района  (протяженность 0,072 км)</t>
  </si>
  <si>
    <t>H_KRE-00110-034</t>
  </si>
  <si>
    <t>Реконструкция распределительных сетей ВЛ 10 кВ Ф.5 ПС 110 кВ Савали в с. Савали Малмыжского района (вынос ТП)</t>
  </si>
  <si>
    <t>H_KRE-00110-035</t>
  </si>
  <si>
    <t>Реконструкция распределительных сетей ВЛ 10 кВ Ф.5 ПС 110 кВ Савали в с. Савали Малмыжского района (протяженность 0,313 км)</t>
  </si>
  <si>
    <t>H_KRE-00110-036</t>
  </si>
  <si>
    <t>Реконструкция ВЛ 0,4 кВ ТП-3 ф.3 ПС 35/10 кВ М.Сатнур (протяженность ВЛИ-0,4кВ 0,06км, вынос ТП)</t>
  </si>
  <si>
    <t>H_KRE-00110-038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</si>
  <si>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</si>
  <si>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</si>
  <si>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</si>
  <si>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</si>
  <si>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0,56 км)</t>
  </si>
  <si>
    <t>I_KRE-00110-204</t>
  </si>
  <si>
    <t>Реконструкция ВЛ-110 кВ ПС Киров-ПС Сельмаш-ПС Бытприбор-ТЭЦ-4 (Перевод питания ПС 110 кВ Коммунальная с ВЛ 110 кВ ТЭЦ-4 – Западная 2 цепь на ВЛ 110 кВ ТЭЦ-4 – Сельмаш) отпайка на ПС 110 кВ Коммунальную протяженностью 0,03 км.</t>
  </si>
  <si>
    <t>I_KRE-00112-000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</si>
  <si>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</si>
  <si>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</si>
  <si>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(ВЛ-110 кВ Луза - Демьяново)</t>
  </si>
  <si>
    <t>G_KRE-00005-035</t>
  </si>
  <si>
    <t>Техническое перевооружение ВЛ 110 кВ с расширением просек (ВЛ-110 кВ Мураши-Демьяново (цепь 2)</t>
  </si>
  <si>
    <t>G_KRE-00005-036</t>
  </si>
  <si>
    <t>Техническое перевооружение ВЛ 110 кВ с расширением просек (ВЛ-110 кВ Опарино-Пинюг)</t>
  </si>
  <si>
    <t>G_KRE-00005-038</t>
  </si>
  <si>
    <t>Техническое перевооружение ВЛ 35 кВ с расширением просек (ВЛ-35 кВ Карино-Белая Холуница)</t>
  </si>
  <si>
    <t>G_KRE-00005-039</t>
  </si>
  <si>
    <t>Техническое перевооружение ВЛ 35 кВ с расширением просек (ВЛ-35 кВ Белая Холуница-Сырьяны)</t>
  </si>
  <si>
    <t>G_KRE-00005-040</t>
  </si>
  <si>
    <t>Техническое перевооружение ВЛ 35 кВ с расширением просек ( ВЛ-35 кВ Круглыжи-Черновское)</t>
  </si>
  <si>
    <t>G_KRE-00005-046</t>
  </si>
  <si>
    <t>Техническое перевооружение ВЛ 35 кВ с расширением просек (ВЛ-35 кВ №46)</t>
  </si>
  <si>
    <t>G_KRE-00005-074</t>
  </si>
  <si>
    <t>Техническое перевооружение ВЛ 35 кВ с расширением просек (ВЛ-35 кВ Пышак-Великорецкое)</t>
  </si>
  <si>
    <t>G_KRE-00005-075</t>
  </si>
  <si>
    <t>Техническое перевооружение ВЛ 35 кВ с расширением просек (ВЛ-35 кВ Мураши-Пермята)</t>
  </si>
  <si>
    <t>G_KRE-00005-077</t>
  </si>
  <si>
    <t>Техническое перевооружение ВЛ 35 кВ с расширением просек (ВЛ-35 кВ Рудник-Созим 1,2 цепи)</t>
  </si>
  <si>
    <t>G_KRE-00005-078</t>
  </si>
  <si>
    <t>Техническое перевооружение ВЛ 35 кВ с расширением просек (ВЛ-35 кВ Кумёны-Вичёвщина)</t>
  </si>
  <si>
    <t>G_KRE-00005-079</t>
  </si>
  <si>
    <t>Техническое перевооружение ВЛ 35 кВ с расширением просек (ВЛ-35 кВ Вичёвщина-Вожгалы)</t>
  </si>
  <si>
    <t>G_KRE-00005-080</t>
  </si>
  <si>
    <t>Техническое перевооружение ВЛ 35 кВ с расширением просек (ВЛ-35 кВ Мухино-Лема)</t>
  </si>
  <si>
    <t>G_KRE-00005-081</t>
  </si>
  <si>
    <t>Техническое перевооружение ВЛ 110 кВ с расширением просек (ВЛ-110 кВ Пинюг-Демьяново)</t>
  </si>
  <si>
    <t>G_KRE-00005-093</t>
  </si>
  <si>
    <t>Техническое перевооружение ВЛ-110 кВ  с расширением просек (Н.Ивкино-Верхошижемье)</t>
  </si>
  <si>
    <t>H_KRE-00005-113</t>
  </si>
  <si>
    <t>Техническое перевооружение ВЛ 110 кВ с расширением просек (ВЛ-110 кВ Омутнинск-Афанасьево) (1 этап)</t>
  </si>
  <si>
    <t>H_KRE-00005-121</t>
  </si>
  <si>
    <t>Техническое перевооружение ВЛ 110 кВ с расширением просек (Вятка-Азот)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</si>
  <si>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</si>
  <si>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</si>
  <si>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</si>
  <si>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</si>
  <si>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</si>
  <si>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- 108,25 га)</t>
  </si>
  <si>
    <t>I_KRE-00005-171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</si>
  <si>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</si>
  <si>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</si>
  <si>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</si>
  <si>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</si>
  <si>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</si>
  <si>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</si>
  <si>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</si>
  <si>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</si>
  <si>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</si>
  <si>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</si>
  <si>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</si>
  <si>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</si>
  <si>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</si>
  <si>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</si>
  <si>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</si>
  <si>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</si>
  <si>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</si>
  <si>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</si>
  <si>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</si>
  <si>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</si>
  <si>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</si>
  <si>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</si>
  <si>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</si>
  <si>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</si>
  <si>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</si>
  <si>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</si>
  <si>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</si>
  <si>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</si>
  <si>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</si>
  <si>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</si>
  <si>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</si>
  <si>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</si>
  <si>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</si>
  <si>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</si>
  <si>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</si>
  <si>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</si>
  <si>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</si>
  <si>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</si>
  <si>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</si>
  <si>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</si>
  <si>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</si>
  <si>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</si>
  <si>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</si>
  <si>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</si>
  <si>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</si>
  <si>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</si>
  <si>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</si>
  <si>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</si>
  <si>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</si>
  <si>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</si>
  <si>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</si>
  <si>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</si>
  <si>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</si>
  <si>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</si>
  <si>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</si>
  <si>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</si>
  <si>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</si>
  <si>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</si>
  <si>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</si>
  <si>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</si>
  <si>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</si>
  <si>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</si>
  <si>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распределительных сетей ВЛ 0,4 кВ фидер №1 от ЗТП Б-206 в д. Шихово Слободского района (Замена провода 0,233 км)</t>
  </si>
  <si>
    <t>I_KRE-00105-039</t>
  </si>
  <si>
    <t>Модернизация распределительных сетей ВЛ 0,4 кВ фидер №1, №3 от ЗТП Б-205 в д. Шихово Слободского района (Замена провода 0,200 км)</t>
  </si>
  <si>
    <t>I_KRE-00105-041</t>
  </si>
  <si>
    <t>Модернизация распределительных сетей ВЛ 0,4 кВ фидер №12 от ЗТП Б-204 в д. Шихово Слободского района (Замена провода 0,312 км, ввод 0,015км - 1 шт)</t>
  </si>
  <si>
    <t>I_KRE-00105-042</t>
  </si>
  <si>
    <t>Модернизация распредсетей ВЛ(КЛ) 0,4-10 кВ в п.Вичевщина Куменского района (ВЛ 0,4 кВ 0,319 км)</t>
  </si>
  <si>
    <t>I_KRE-00105-058</t>
  </si>
  <si>
    <t>Модернизация распределительных сетей ВЛ 0,4 кВ от ТП 10/0,4 кВ №23-115 в с. Красногорье Котельничского района (Протяженностью - 0,483 км.)</t>
  </si>
  <si>
    <t>I_KRE-00105-083</t>
  </si>
  <si>
    <t>Модернизация распределительных сетей ВЛ 0,4 кВ от ТП 10/0,4 кВ №20-407 в д. Родичи Котельничского района (Протяженностью - 0,255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</si>
  <si>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</si>
  <si>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- 0,285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</si>
  <si>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</si>
  <si>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- 0,346 км)</t>
  </si>
  <si>
    <t>I_KRE-00105-086</t>
  </si>
  <si>
    <t>Модернизация распределительных сетей ВЛ 0,4 кВ от КТП-620 ПС 35 кВ Кильмезь в д.Рыбная Ватага Кильмезского района (Замена провода на СИП - 0,357 км.)</t>
  </si>
  <si>
    <t>I_KRE-00105-095</t>
  </si>
  <si>
    <t>Модернизация распределительных сетей ВЛ 0,4 кВ от КТП-513 ПС 35 кВ Вихарево в д.Надежда Кильмезского района (Замена провода на СИП - 0,291)</t>
  </si>
  <si>
    <t>I_KRE-00105-098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</si>
  <si>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0,4 - 0,145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</si>
  <si>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</si>
  <si>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0,4 - 0,678 км.)</t>
  </si>
  <si>
    <t>I_KRE-00105-111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</si>
  <si>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- 0,146 км)</t>
  </si>
  <si>
    <t>I_KRE-00105-113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</si>
  <si>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0,4 - 0,575 км.)</t>
  </si>
  <si>
    <t>I_KRE-00105-117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</si>
  <si>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(ВЛ 0,4 кВ - 0,114 км. и подвеска по существующим опорам - 0,109 км.)</t>
  </si>
  <si>
    <t>I_KRE-00105-120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</si>
  <si>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0,107 км)</t>
  </si>
  <si>
    <t>J_KRE-00105-126</t>
  </si>
  <si>
    <t>Модернизация ВЛ 10 кВ в рамках проекта Модернизация распред.сетей ВЛ 0,4-10кВ ф №1 от ПС Гордино в с.Гордино Афанасьевского района (ВЛ 10  - 0,02 км)</t>
  </si>
  <si>
    <t>H_KRE-00110-000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</si>
  <si>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</si>
  <si>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</si>
  <si>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распределительных сетей ВЛ 10кВ ф №1 от ПС Карино в с.Карино Слободского района, монтаж кабельной вставки (протяженностью 0,24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</si>
  <si>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</si>
  <si>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(ВЛ10 - 0,052 км)</t>
  </si>
  <si>
    <t>H_KRE-00110-017</t>
  </si>
  <si>
    <t>Модернизация распередсетей ВЛ(КЛ) 10 кВ в с.Кумены Куменского района (ВЛ 10 кВ 0,184 км)</t>
  </si>
  <si>
    <t>H_KRE-00110-021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</si>
  <si>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</si>
  <si>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</si>
  <si>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</si>
  <si>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</si>
  <si>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</si>
  <si>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</si>
  <si>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0,085 км)</t>
  </si>
  <si>
    <t>J_KRE-00110-048</t>
  </si>
  <si>
    <t>Модернизация ВЛ 10 кВ с установкой/заменой контроллера телеуправления реклоузером (14 шт)</t>
  </si>
  <si>
    <t>J_KRE-00117-000</t>
  </si>
  <si>
    <t>Создание распределенной автоматизированной системы управления сети 6/10 кВ Юрьянского РЭС филиала "Кировэнерго" (Распределенная автоматизация)</t>
  </si>
  <si>
    <t>J_KRE-00140-000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</si>
  <si>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26.07.2018)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</si>
  <si>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</si>
  <si>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</si>
  <si>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</si>
  <si>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</si>
  <si>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</si>
  <si>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</si>
  <si>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</si>
  <si>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</t>
  </si>
  <si>
    <t>J_KRE-00200-034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</si>
  <si>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</si>
  <si>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</si>
  <si>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</si>
  <si>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</si>
  <si>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Создание/модернизация АСУЭ на ГБП с потребителями и ТП 6-10 кВ от ЛЭП 6-10 кВ Кировэнерго, филиала ПАО "МРСК Центра и Приволжья": 2019 год (1-ф ПУ - 3411 шт., 3-ф ПУ ПВ - 1392 шт., 3-ф ПКВ - 343 шт., УСПД ТП - 285 шт., автоматизация точек - 5146  шт.)</t>
  </si>
  <si>
    <t>I_KRE-00027-041</t>
  </si>
  <si>
    <t>Создание/модернизация АСУЭ на ГБП с потребителями и ТП 6-10 кВ от ЛЭП 6-10 кВ Кировэнерго, филиала ПАО "МРСК Центра и Приволжья": 2020 год (1-ф ПУ - 4198 шт., 3-ф ПУ ПВ - 830 шт., 3-ф ПКВ - 106 шт., УСПД ТП - 72 шт., автоматизация точек - 5134  шт.);</t>
  </si>
  <si>
    <t>I_KRE-00027-042</t>
  </si>
  <si>
    <t>Создание/модернизация АСУЭ на ГБП с потребителями и ТП 6-10 кВ от ЛЭП 6-10 кВ Кировэнерго, филиала ПАО "МРСК Центра и Приволжья": 2021 год (1-ф ПУ - 4236 шт., 3-ф ПУ ПВ - 575 шт., 3-ф ПКВ - 126 шт., УСПД ТП - 92 шт., автоматизация точек - 4937  шт.);</t>
  </si>
  <si>
    <t>I_KRE-00027-043</t>
  </si>
  <si>
    <t>Создание/модернизация АСУЭ на ГБП с потребителями и ТП 6-10 кВ от ЛЭП 6-10 кВ Кировэнерго, филиала ПАО "МРСК Центра и Приволжья": 2022 год (1-ф ПУ - 2790 шт., 3-ф ПУ ПВ - 590 шт., 3-ф ПКВ - 207 шт., УСПД ТП - 176 шт., автоматизация точек - 3587  шт.);</t>
  </si>
  <si>
    <t>I_KRE-00027-044</t>
  </si>
  <si>
    <t>Создание/модернизация АСУЭ на ГБП с потребителями и ТП 6-10 кВ от ЛЭП 6-10 кВ Кировэнерго, филиала ПАО "МРСК Центра и Приволжья": 2023 год (1-ф ПУ - 3356 шт., 3-ф ПУ ПВ - 525 шт., 3-ф ПКВ - 153 шт., УСПД ТП - 115 шт., автоматизация точек - 4034  шт.);</t>
  </si>
  <si>
    <t>J_KRE-00027-049</t>
  </si>
  <si>
    <t>Создание/модернизация АСУЭ на ГБП с потребителями и ТП 6-10 кВ от ЛЭП 6-10 кВ Кировэнерго, филиала ПАО "МРСК Центра и Приволжья": 2024 год (1-ф ПУ - 3319 шт., 3-ф ПУ ПВ - 489 шт., 3-ф ПКВ - 133 шт., УСПД ТП - 102 шт., автоматизация точек - 3941  шт.);</t>
  </si>
  <si>
    <t>J_KRE-00027-050</t>
  </si>
  <si>
    <t>Создание/модернизация АСУЭ на ГБП с потребителями и ТП 6-10 кВ от ЛЭП 6-10 кВ Кировэнерго, филиала ПАО "МРСК Центра и Приволжья": 2020 ДОП год (1-ф ПУ - 9464 шт., 3-ф ПУ ПВ - 1742 шт., 3-ф ПКВ - 224 шт., УСПД ТП - 149 шт., автоматизация точек - 11430  шт.);</t>
  </si>
  <si>
    <t>J_KRE-00027-051</t>
  </si>
  <si>
    <t>Создание/модернизация АСУЭ на ГБП с потребителями и ТП 6-10 кВ от ЛЭП 6-10 кВ Кировэнерго, филиала ПАО "МРСК Центра и Приволжья": 2021 ДОП год (1-ф ПУ - 9219 шт., 3-ф ПУ ПВ - 1563 шт., 3-ф ПКВ - 244 шт., УСПД ТП - 127 шт., автоматизация точек - 11026  шт.);</t>
  </si>
  <si>
    <t>J_KRE-00027-052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</si>
  <si>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</si>
  <si>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</si>
  <si>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</si>
  <si>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</si>
  <si>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высоковольтных пунктов учета э/энергии на ЛЭП 6-10 кВ Кировэнерго, филиала ПАО "МРСК Центра и Приволжья": 2019 год (ВПУ 6-10 кВ - 7 шт., автоматизация точек - 7  шт.);</t>
  </si>
  <si>
    <t>I_KRE-00027-045</t>
  </si>
  <si>
    <t>Установка высоковольтных пунктов учета э/энергии на ЛЭП 6-10 кВ Кировэнерго, филиала ПАО "МРСК Центра и Приволжья": 2020 год (ВПУ 6-10 кВ - 8 шт., автоматизация точек - 8  шт.);</t>
  </si>
  <si>
    <t>I_KRE-00027-046</t>
  </si>
  <si>
    <t>Установка высоковольтных пунктов учета э/энергии на ЛЭП 6-10 кВ Кировэнерго, филиала ПАО "МРСК Центра и Приволжья": 2021 год (ВПУ 6-10 кВ - 8 шт., автоматизация точек - 8  шт.);</t>
  </si>
  <si>
    <t>I_KRE-00027-047</t>
  </si>
  <si>
    <t>Установка высоковольтных пунктов учета э/энергии на ЛЭП 6-10 кВ Кировэнерго, филиала ПАО "МРСК Центра и Приволжья": 2022 год (ВПУ 6-10 кВ - 11 шт., автоматизация точек - 11  шт.);</t>
  </si>
  <si>
    <t>I_KRE-00027-048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</si>
  <si>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</si>
  <si>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</si>
  <si>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</si>
  <si>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</si>
  <si>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</si>
  <si>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</si>
  <si>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</si>
  <si>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</si>
  <si>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</si>
  <si>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</si>
  <si>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</si>
  <si>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</si>
  <si>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</si>
  <si>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</si>
  <si>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</si>
  <si>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</si>
  <si>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</si>
  <si>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</si>
  <si>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</si>
  <si>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</si>
  <si>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</si>
  <si>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</si>
  <si>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</si>
  <si>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</si>
  <si>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</si>
  <si>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</si>
  <si>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</si>
  <si>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</si>
  <si>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</t>
  </si>
  <si>
    <t>J_KRE-00028-016</t>
  </si>
  <si>
    <t>J_KRE-00028-017</t>
  </si>
  <si>
    <t>J_KRE-00028-018</t>
  </si>
  <si>
    <t>J_KRE-00028-019</t>
  </si>
  <si>
    <t>J_KRE-00028-020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</si>
  <si>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</si>
  <si>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</si>
  <si>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</si>
  <si>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</si>
  <si>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</si>
  <si>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</si>
  <si>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</si>
  <si>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</si>
  <si>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</si>
  <si>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</si>
  <si>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</si>
  <si>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</si>
  <si>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</si>
  <si>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</si>
  <si>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</si>
  <si>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</si>
  <si>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</si>
  <si>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</si>
  <si>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Котельничском РЭС</t>
  </si>
  <si>
    <t>G_KRE-00039-030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</si>
  <si>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</si>
  <si>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</si>
  <si>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 Вятско-Полянском РЭС</t>
  </si>
  <si>
    <t>G_KRE-00039-032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</si>
  <si>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</si>
  <si>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</si>
  <si>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</si>
  <si>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</si>
  <si>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СКС баз РЭС (Мурашинский РЭС)</t>
  </si>
  <si>
    <t>G_KRE-00068-003</t>
  </si>
  <si>
    <t>Реконструкция СКС баз РЭС ( Нолинский РЭС)</t>
  </si>
  <si>
    <t>G_KRE-00068-004</t>
  </si>
  <si>
    <t>Реконструкция СКС баз РЭС (Орловский РЭС)</t>
  </si>
  <si>
    <t>G_KRE-00068-005</t>
  </si>
  <si>
    <t>Реконструкция СКС баз РЭС (Яранский РЭС)</t>
  </si>
  <si>
    <t>G_KRE-00068-006</t>
  </si>
  <si>
    <t>Реконструкция СКС баз РЭС (Лебяжский РЭС)</t>
  </si>
  <si>
    <t>G_KRE-00068-007</t>
  </si>
  <si>
    <t>Реконструкция СКС баз РЭС (Уржумский РЭС)</t>
  </si>
  <si>
    <t>G_KRE-00068-008</t>
  </si>
  <si>
    <t>Реконструкция центра обработки данных филиала "Кировэнерго" (ПО СЭС)</t>
  </si>
  <si>
    <t>G_KRE-00070-000</t>
  </si>
  <si>
    <t>Реконструкция учебных полигонов в Оричевском РЭС</t>
  </si>
  <si>
    <t>G_KRE-00071-001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</si>
  <si>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</si>
  <si>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</si>
  <si>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</si>
  <si>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</si>
  <si>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</si>
  <si>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</si>
  <si>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</si>
  <si>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</si>
  <si>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</si>
  <si>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</si>
  <si>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</si>
  <si>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</si>
  <si>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(Белохолуницкий РЭС)</t>
  </si>
  <si>
    <t>F_KRE-00024-002</t>
  </si>
  <si>
    <t>Развитие системы телемеханики и связи филиала "Кировэнерго" ПАО "МРСК Центра и Приволжья" (Лузский РЭС)</t>
  </si>
  <si>
    <t>F_KRE-00024-003</t>
  </si>
  <si>
    <t>Развитие системы телемеханики и связи филиала "Кировэнерго" ПАО "МРСК Центра и Приволжья" (Советский РЭС)</t>
  </si>
  <si>
    <t>G_KRE-00024-011</t>
  </si>
  <si>
    <t>Развитие системы телемеханики и связи филиала "Кировэнерго" ПАО "МРСК Центра и Приволжья" (Богородский РЭС)</t>
  </si>
  <si>
    <t>G_KRE-00024-012</t>
  </si>
  <si>
    <t>Развитие системы телемеханики и связи филиала "Кировэнерго" ПАО "МРСК Центра и Приволжья" (Зуевский РЭС)</t>
  </si>
  <si>
    <t>G_KRE-00024-013</t>
  </si>
  <si>
    <t>Развитие системы телемеханики и связи филиала "Кировэнерго" ПАО "МРСК Центра и Приволжья" (Кикнурский РЭС)</t>
  </si>
  <si>
    <t>G_KRE-00024-014</t>
  </si>
  <si>
    <t>Модернизация охранно-пожарной сигнализации (Вятскополянский РЭС)</t>
  </si>
  <si>
    <t>G_KRE-00031-017</t>
  </si>
  <si>
    <t xml:space="preserve">Модернизация охранно-пожарной сигнализации (ОПУ ПС Лазарево-1 Уржумского РЭС ПО ВПЭС) 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</si>
  <si>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</si>
  <si>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</si>
  <si>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</si>
  <si>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(Опаринский РЭС)</t>
  </si>
  <si>
    <t>G_KRE-00031-020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</si>
  <si>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</si>
  <si>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</si>
  <si>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(Просницкий РЭС)</t>
  </si>
  <si>
    <t>G_KRE-00031-022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</si>
  <si>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</si>
  <si>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</si>
  <si>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(Нововятский РЭС)</t>
  </si>
  <si>
    <t>G_KRE-00031-024</t>
  </si>
  <si>
    <t>Модернизация охранно-пожарной сигнализации (Арбажский РЭС)</t>
  </si>
  <si>
    <t>G_KRE-00031-025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</si>
  <si>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</si>
  <si>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</si>
  <si>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</si>
  <si>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</si>
  <si>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(Свечинский РЭС)</t>
  </si>
  <si>
    <t>G_KRE-00031-028</t>
  </si>
  <si>
    <t>Модернизация охранно-пожарной сигнализации (здание ОПУ ПС Суна)</t>
  </si>
  <si>
    <t>G_KRE-00031-029</t>
  </si>
  <si>
    <t>Модернизация охранно-пожарной сигнализации (Уржумский РЭС)</t>
  </si>
  <si>
    <t>G_KRE-00031-030</t>
  </si>
  <si>
    <t>G_KRE-00031-031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</si>
  <si>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</si>
  <si>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</si>
  <si>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</si>
  <si>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</si>
  <si>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</si>
  <si>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</si>
  <si>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</si>
  <si>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</si>
  <si>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</si>
  <si>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</si>
  <si>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</si>
  <si>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</si>
  <si>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</si>
  <si>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</si>
  <si>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</si>
  <si>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</si>
  <si>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</si>
  <si>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</si>
  <si>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Создание Единого центра управления сетями филиала Кировэнерго</t>
  </si>
  <si>
    <t>J_KRE-00120-000</t>
  </si>
  <si>
    <t>Организация системы цифровой радиосвязи филиала Кировэнерго</t>
  </si>
  <si>
    <t>J_KRE-00130-000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</si>
  <si>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</si>
  <si>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</si>
  <si>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</si>
  <si>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</si>
  <si>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</si>
  <si>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</si>
  <si>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</si>
  <si>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</si>
  <si>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</si>
  <si>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</si>
  <si>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110/35/10 кВ "Урванцево" с заходами ВЛ 110 кВ (2 очередь) (установка трансформатора Т2 40 МВА, ОРУ 110 кВ, ЗРУ 10 кВ)</t>
  </si>
  <si>
    <t>I_KRE-00001-002</t>
  </si>
  <si>
    <t>Строительство ПС 110/35/10 кВ "Урванцево" с заходами ВЛ 110 кВ (3 очередь) (РУ-35 кВ)</t>
  </si>
  <si>
    <t>I_KRE-00001-003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</si>
  <si>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</si>
  <si>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</si>
  <si>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</si>
  <si>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</si>
  <si>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</si>
  <si>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</si>
  <si>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</si>
  <si>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</si>
  <si>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</si>
  <si>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</si>
  <si>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</si>
  <si>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</si>
  <si>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</si>
  <si>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</si>
  <si>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КЛ 35 кВ ПС Урванцево – ПС Юго-Западная (перевод питания трансформатора Т1 ПС 35 кВ Юго-Западная на питание от ПС 110 кВ Урванцево) протяженность 2,1 км</t>
  </si>
  <si>
    <t>I_KRE-00114-000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</si>
  <si>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</si>
  <si>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</si>
  <si>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</si>
  <si>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</si>
  <si>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Телемеханизация энергообъектов филиала "Кировэнерго" ПАО "МРСК Центра и Приволжья" в рамках развития ССПИ (ПС 110 Кумены)</t>
  </si>
  <si>
    <t>J_KRE-00023-030</t>
  </si>
  <si>
    <t>Телемеханизация энергообъектов филиала "Кировэнерго" ПАО "МРСК Центра и Приволжья" в рамках развития ССПИ (ПС 110 Кузнецы)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</si>
  <si>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</si>
  <si>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</si>
  <si>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</si>
  <si>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Выполнение проектно-изыскательских работ в рамках проекта Развитие системы телемеханики и связи филиала "Кировэнерго" ПАО "МРСК Центра и Приволжья" (Санчурский РЭС)</t>
  </si>
  <si>
    <t>G_KRE-00024-015</t>
  </si>
  <si>
    <t>Выполнение проектно-изыскательских работ в рамках проекта Развитие системы телемеханики и связи филиала "Кировэнерго" ПАО "МРСК Центра и Приволжья" (Просницкий РЭС)</t>
  </si>
  <si>
    <t>G_KRE-00024-016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</si>
  <si>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</si>
  <si>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</si>
  <si>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 и др)</t>
  </si>
  <si>
    <t>F_KRE-00032-001</t>
  </si>
  <si>
    <t>Приобретение транспорта. Тракторы (мульчер 11 шт)</t>
  </si>
  <si>
    <t>G_KRE-00032-004</t>
  </si>
  <si>
    <t>Приобретение оборудования, не входящего в сметы строек  (мобильные устройства для персонала)</t>
  </si>
  <si>
    <t>J_KRE-00032-011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</si>
  <si>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</si>
  <si>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</si>
  <si>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Создание/модернизация системы мониторинга автотранспорта филиала Кировэнерго</t>
  </si>
  <si>
    <t>J_KRE-00056-000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</si>
  <si>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</si>
  <si>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</si>
  <si>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</si>
  <si>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</si>
  <si>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</si>
  <si>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</si>
  <si>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</si>
  <si>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</si>
  <si>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Приобретение ТП-0 35/10 кВ (ПС 35/10 кВ Победилово), КЛ 10 кВ и ТП 10/0,4 кВ в количестве 8 штук, расположенных в г. Кирове (Аэропорт Победилово)</t>
  </si>
  <si>
    <t>J_KRE-00104-013</t>
  </si>
  <si>
    <t>Разработка комплексной программы развития электрических сетей на пятилетний перспективный период филиала «Кировэнерго»</t>
  </si>
  <si>
    <t>J_KRE-00116-000</t>
  </si>
  <si>
    <t>Внесение изменений в проект планировки территории объекта (по заявке ЗАО Монолит): Строительство 2-цепной ВЛ 35 кВ Киров - Дороничи (снятие ограничений в пользовании земельным участком)</t>
  </si>
  <si>
    <t>I_KRE-00200-004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</si>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</sst>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A9" sqref="A9:N9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1068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1069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8978.1589999999978</v>
      </c>
      <c r="E20" s="56">
        <f t="shared" si="0"/>
        <v>8825.2839999999997</v>
      </c>
      <c r="F20" s="56">
        <f t="shared" si="0"/>
        <v>0</v>
      </c>
      <c r="G20" s="56">
        <f t="shared" si="0"/>
        <v>56169</v>
      </c>
      <c r="H20" s="56">
        <f t="shared" si="0"/>
        <v>0</v>
      </c>
      <c r="I20" s="56">
        <f t="shared" si="0"/>
        <v>26.26052732431009</v>
      </c>
      <c r="J20" s="56">
        <f t="shared" si="0"/>
        <v>25.813377957195407</v>
      </c>
      <c r="K20" s="56">
        <f t="shared" si="0"/>
        <v>0</v>
      </c>
      <c r="L20" s="56">
        <f t="shared" si="0"/>
        <v>164.29064792449952</v>
      </c>
      <c r="M20" s="56">
        <f t="shared" si="0"/>
        <v>0</v>
      </c>
      <c r="N20" s="54" t="s">
        <v>1066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1066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IFERROR(SUM(D52),"нд")</f>
        <v>8916.2279999999973</v>
      </c>
      <c r="E22" s="56">
        <f t="shared" si="2"/>
        <v>8825.2839999999997</v>
      </c>
      <c r="F22" s="56">
        <f t="shared" si="2"/>
        <v>0</v>
      </c>
      <c r="G22" s="56">
        <f t="shared" si="2"/>
        <v>56169</v>
      </c>
      <c r="H22" s="56">
        <f t="shared" si="2"/>
        <v>0</v>
      </c>
      <c r="I22" s="56">
        <f t="shared" si="2"/>
        <v>26.079383203592048</v>
      </c>
      <c r="J22" s="56">
        <f t="shared" si="2"/>
        <v>25.813377957195407</v>
      </c>
      <c r="K22" s="56">
        <f t="shared" si="2"/>
        <v>0</v>
      </c>
      <c r="L22" s="56">
        <f t="shared" si="2"/>
        <v>164.29064792449952</v>
      </c>
      <c r="M22" s="56">
        <f t="shared" si="2"/>
        <v>0</v>
      </c>
      <c r="N22" s="54" t="s">
        <v>1066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IFERROR(SUM(D493),"нд")</f>
        <v>61.930999999999997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0.18114412071804001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1066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IFERROR(SUM(D506),"нд")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1066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IFERROR(SUM(D508),"нд")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1066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IFERROR(SUM(D509),"нд")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1066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IFERROR(SUM(D28,D52,D493,D506,D508,D509),"нд")</f>
        <v>8978.1589999999978</v>
      </c>
      <c r="E27" s="56">
        <f>IFERROR(SUM(E28,E52,E493,E506,E508,E509),"нд")</f>
        <v>8825.2839999999997</v>
      </c>
      <c r="F27" s="56">
        <f>IFERROR(SUM(F28,F52,F493,F506,F508,F509),"нд")</f>
        <v>0</v>
      </c>
      <c r="G27" s="56">
        <f>IFERROR(SUM(G28,G52,G493,G506,G508,G509),"нд")</f>
        <v>56169</v>
      </c>
      <c r="H27" s="56">
        <f>IFERROR(SUM(H28,H52,H493,H506,H508,H509),"нд")</f>
        <v>0</v>
      </c>
      <c r="I27" s="56">
        <f>IFERROR(SUM(I28,I52,I493,I506,I508,I509),"нд")</f>
        <v>26.26052732431009</v>
      </c>
      <c r="J27" s="56">
        <f>IFERROR(SUM(J28,J52,J493,J506,J508,J509),"нд")</f>
        <v>25.813377957195407</v>
      </c>
      <c r="K27" s="56">
        <f>IFERROR(SUM(K28,K52,K493,K506,K508,K509),"нд")</f>
        <v>0</v>
      </c>
      <c r="L27" s="56">
        <f>IFERROR(SUM(L28,L52,L493,L506,L508,L509),"нд")</f>
        <v>164.29064792449952</v>
      </c>
      <c r="M27" s="56">
        <f>IFERROR(SUM(M28,M52,M493,M506,M508,M509),"нд")</f>
        <v>0</v>
      </c>
      <c r="N27" s="54" t="s">
        <v>1066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IFERROR(SUM(D29,D45,D48,D49),"нд")</f>
        <v>0</v>
      </c>
      <c r="E28" s="56">
        <f>IFERROR(SUM(E29,E45,E48,E49),"нд")</f>
        <v>0</v>
      </c>
      <c r="F28" s="56">
        <f>IFERROR(SUM(F29,F45,F48,F49),"нд")</f>
        <v>0</v>
      </c>
      <c r="G28" s="56">
        <f>IFERROR(SUM(G29,G45,G48,G49),"нд")</f>
        <v>0</v>
      </c>
      <c r="H28" s="56">
        <f>IFERROR(SUM(H29,H45,H48,H49),"нд")</f>
        <v>0</v>
      </c>
      <c r="I28" s="56">
        <f>IFERROR(SUM(I29,I45,I48,I49),"нд")</f>
        <v>0</v>
      </c>
      <c r="J28" s="56">
        <f>IFERROR(SUM(J29,J45,J48,J49),"нд")</f>
        <v>0</v>
      </c>
      <c r="K28" s="56">
        <f>IFERROR(SUM(K29,K45,K48,K49),"нд")</f>
        <v>0</v>
      </c>
      <c r="L28" s="56">
        <f>IFERROR(SUM(L29,L45,L48,L49),"нд")</f>
        <v>0</v>
      </c>
      <c r="M28" s="56">
        <f>IFERROR(SUM(M29,M45,M48,M49),"нд")</f>
        <v>0</v>
      </c>
      <c r="N28" s="54" t="s">
        <v>1066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0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1066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1066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1066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IFERROR(SUM(D33:D44),"нд")</f>
        <v>0</v>
      </c>
      <c r="E32" s="56">
        <f t="shared" si="7"/>
        <v>0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0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1066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1067</v>
      </c>
      <c r="O33" s="57"/>
    </row>
    <row r="34" spans="1:15" ht="94.5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1067</v>
      </c>
      <c r="O34" s="57"/>
    </row>
    <row r="35" spans="1:15" ht="110.25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1067</v>
      </c>
      <c r="O35" s="57"/>
    </row>
    <row r="36" spans="1:15" ht="63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4" t="s">
        <v>1067</v>
      </c>
      <c r="O36" s="57"/>
    </row>
    <row r="37" spans="1:15" ht="63" x14ac:dyDescent="0.25">
      <c r="A37" s="53" t="s">
        <v>81</v>
      </c>
      <c r="B37" s="54" t="s">
        <v>91</v>
      </c>
      <c r="C37" s="55" t="s">
        <v>92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4" t="s">
        <v>1067</v>
      </c>
      <c r="O37" s="57"/>
    </row>
    <row r="38" spans="1:15" ht="63" x14ac:dyDescent="0.25">
      <c r="A38" s="53" t="s">
        <v>81</v>
      </c>
      <c r="B38" s="54" t="s">
        <v>93</v>
      </c>
      <c r="C38" s="55" t="s">
        <v>94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4" t="s">
        <v>1067</v>
      </c>
      <c r="O38" s="57"/>
    </row>
    <row r="39" spans="1:15" ht="63" x14ac:dyDescent="0.25">
      <c r="A39" s="53" t="s">
        <v>81</v>
      </c>
      <c r="B39" s="54" t="s">
        <v>95</v>
      </c>
      <c r="C39" s="55" t="s">
        <v>96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4" t="s">
        <v>1067</v>
      </c>
      <c r="O39" s="57"/>
    </row>
    <row r="40" spans="1:15" ht="78.75" x14ac:dyDescent="0.25">
      <c r="A40" s="53" t="s">
        <v>81</v>
      </c>
      <c r="B40" s="54" t="s">
        <v>97</v>
      </c>
      <c r="C40" s="55" t="s">
        <v>98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4" t="s">
        <v>1067</v>
      </c>
      <c r="O40" s="57"/>
    </row>
    <row r="41" spans="1:15" ht="63" x14ac:dyDescent="0.25">
      <c r="A41" s="53" t="s">
        <v>81</v>
      </c>
      <c r="B41" s="54" t="s">
        <v>99</v>
      </c>
      <c r="C41" s="55" t="s">
        <v>100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4" t="s">
        <v>1067</v>
      </c>
      <c r="O41" s="57"/>
    </row>
    <row r="42" spans="1:15" ht="63" x14ac:dyDescent="0.25">
      <c r="A42" s="53" t="s">
        <v>81</v>
      </c>
      <c r="B42" s="54" t="s">
        <v>101</v>
      </c>
      <c r="C42" s="55" t="s">
        <v>102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4" t="s">
        <v>1067</v>
      </c>
      <c r="O42" s="57"/>
    </row>
    <row r="43" spans="1:15" ht="63" x14ac:dyDescent="0.25">
      <c r="A43" s="53" t="s">
        <v>81</v>
      </c>
      <c r="B43" s="54" t="s">
        <v>103</v>
      </c>
      <c r="C43" s="55" t="s">
        <v>104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4" t="s">
        <v>1067</v>
      </c>
      <c r="O43" s="57"/>
    </row>
    <row r="44" spans="1:15" ht="63" x14ac:dyDescent="0.25">
      <c r="A44" s="53" t="s">
        <v>81</v>
      </c>
      <c r="B44" s="54" t="s">
        <v>105</v>
      </c>
      <c r="C44" s="55" t="s">
        <v>106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4" t="s">
        <v>1067</v>
      </c>
      <c r="O44" s="57"/>
    </row>
    <row r="45" spans="1:15" ht="31.5" x14ac:dyDescent="0.25">
      <c r="A45" s="53" t="s">
        <v>107</v>
      </c>
      <c r="B45" s="54" t="s">
        <v>108</v>
      </c>
      <c r="C45" s="55" t="s">
        <v>58</v>
      </c>
      <c r="D45" s="56">
        <f t="shared" ref="D45:M45" si="8">IFERROR(SUM(D46,D47),"нд")</f>
        <v>0</v>
      </c>
      <c r="E45" s="56">
        <f t="shared" si="8"/>
        <v>0</v>
      </c>
      <c r="F45" s="56">
        <f t="shared" si="8"/>
        <v>0</v>
      </c>
      <c r="G45" s="56">
        <f t="shared" si="8"/>
        <v>0</v>
      </c>
      <c r="H45" s="56">
        <f t="shared" si="8"/>
        <v>0</v>
      </c>
      <c r="I45" s="56">
        <f t="shared" si="8"/>
        <v>0</v>
      </c>
      <c r="J45" s="56">
        <f t="shared" si="8"/>
        <v>0</v>
      </c>
      <c r="K45" s="56">
        <f t="shared" si="8"/>
        <v>0</v>
      </c>
      <c r="L45" s="56">
        <f t="shared" si="8"/>
        <v>0</v>
      </c>
      <c r="M45" s="56">
        <f t="shared" si="8"/>
        <v>0</v>
      </c>
      <c r="N45" s="54" t="s">
        <v>1066</v>
      </c>
      <c r="O45" s="57"/>
    </row>
    <row r="46" spans="1:15" ht="47.25" x14ac:dyDescent="0.25">
      <c r="A46" s="53" t="s">
        <v>109</v>
      </c>
      <c r="B46" s="54" t="s">
        <v>110</v>
      </c>
      <c r="C46" s="55" t="s">
        <v>58</v>
      </c>
      <c r="D46" s="56">
        <f t="shared" ref="D46:M48" si="9">IFERROR(0,"нд")</f>
        <v>0</v>
      </c>
      <c r="E46" s="56">
        <f t="shared" si="9"/>
        <v>0</v>
      </c>
      <c r="F46" s="56">
        <f t="shared" si="9"/>
        <v>0</v>
      </c>
      <c r="G46" s="56">
        <f t="shared" si="9"/>
        <v>0</v>
      </c>
      <c r="H46" s="56">
        <f t="shared" si="9"/>
        <v>0</v>
      </c>
      <c r="I46" s="56">
        <f t="shared" si="9"/>
        <v>0</v>
      </c>
      <c r="J46" s="56">
        <f t="shared" si="9"/>
        <v>0</v>
      </c>
      <c r="K46" s="56">
        <f t="shared" si="9"/>
        <v>0</v>
      </c>
      <c r="L46" s="56">
        <f t="shared" si="9"/>
        <v>0</v>
      </c>
      <c r="M46" s="56">
        <f t="shared" si="9"/>
        <v>0</v>
      </c>
      <c r="N46" s="54" t="s">
        <v>1066</v>
      </c>
      <c r="O46" s="57"/>
    </row>
    <row r="47" spans="1:15" ht="31.5" x14ac:dyDescent="0.25">
      <c r="A47" s="53" t="s">
        <v>111</v>
      </c>
      <c r="B47" s="54" t="s">
        <v>112</v>
      </c>
      <c r="C47" s="55" t="s">
        <v>58</v>
      </c>
      <c r="D47" s="56">
        <f t="shared" si="9"/>
        <v>0</v>
      </c>
      <c r="E47" s="56">
        <f t="shared" si="9"/>
        <v>0</v>
      </c>
      <c r="F47" s="56">
        <f t="shared" si="9"/>
        <v>0</v>
      </c>
      <c r="G47" s="56">
        <f t="shared" si="9"/>
        <v>0</v>
      </c>
      <c r="H47" s="56">
        <f t="shared" si="9"/>
        <v>0</v>
      </c>
      <c r="I47" s="56">
        <f t="shared" si="9"/>
        <v>0</v>
      </c>
      <c r="J47" s="56">
        <f t="shared" si="9"/>
        <v>0</v>
      </c>
      <c r="K47" s="56">
        <f t="shared" si="9"/>
        <v>0</v>
      </c>
      <c r="L47" s="56">
        <f t="shared" si="9"/>
        <v>0</v>
      </c>
      <c r="M47" s="56">
        <f t="shared" si="9"/>
        <v>0</v>
      </c>
      <c r="N47" s="54" t="s">
        <v>1066</v>
      </c>
      <c r="O47" s="57"/>
    </row>
    <row r="48" spans="1:15" ht="31.5" x14ac:dyDescent="0.25">
      <c r="A48" s="53" t="s">
        <v>113</v>
      </c>
      <c r="B48" s="54" t="s">
        <v>114</v>
      </c>
      <c r="C48" s="55" t="s">
        <v>58</v>
      </c>
      <c r="D48" s="56">
        <f t="shared" si="9"/>
        <v>0</v>
      </c>
      <c r="E48" s="56">
        <f t="shared" si="9"/>
        <v>0</v>
      </c>
      <c r="F48" s="56">
        <f t="shared" si="9"/>
        <v>0</v>
      </c>
      <c r="G48" s="56">
        <f t="shared" si="9"/>
        <v>0</v>
      </c>
      <c r="H48" s="56">
        <f t="shared" si="9"/>
        <v>0</v>
      </c>
      <c r="I48" s="56">
        <f t="shared" si="9"/>
        <v>0</v>
      </c>
      <c r="J48" s="56">
        <f t="shared" si="9"/>
        <v>0</v>
      </c>
      <c r="K48" s="56">
        <f t="shared" si="9"/>
        <v>0</v>
      </c>
      <c r="L48" s="56">
        <f t="shared" si="9"/>
        <v>0</v>
      </c>
      <c r="M48" s="56">
        <f t="shared" si="9"/>
        <v>0</v>
      </c>
      <c r="N48" s="54" t="s">
        <v>1066</v>
      </c>
      <c r="O48" s="57"/>
    </row>
    <row r="49" spans="1:15" ht="63" x14ac:dyDescent="0.25">
      <c r="A49" s="53" t="s">
        <v>115</v>
      </c>
      <c r="B49" s="54" t="s">
        <v>116</v>
      </c>
      <c r="C49" s="55" t="s">
        <v>58</v>
      </c>
      <c r="D49" s="56">
        <f t="shared" ref="D49:M49" si="10">IFERROR(SUM(D50,D51),"нд")</f>
        <v>0</v>
      </c>
      <c r="E49" s="56">
        <f t="shared" si="10"/>
        <v>0</v>
      </c>
      <c r="F49" s="56">
        <f t="shared" si="10"/>
        <v>0</v>
      </c>
      <c r="G49" s="56">
        <f t="shared" si="10"/>
        <v>0</v>
      </c>
      <c r="H49" s="56">
        <f t="shared" si="10"/>
        <v>0</v>
      </c>
      <c r="I49" s="56">
        <f t="shared" si="10"/>
        <v>0</v>
      </c>
      <c r="J49" s="56">
        <f t="shared" si="10"/>
        <v>0</v>
      </c>
      <c r="K49" s="56">
        <f t="shared" si="10"/>
        <v>0</v>
      </c>
      <c r="L49" s="56">
        <f t="shared" si="10"/>
        <v>0</v>
      </c>
      <c r="M49" s="56">
        <f t="shared" si="10"/>
        <v>0</v>
      </c>
      <c r="N49" s="54" t="s">
        <v>1066</v>
      </c>
      <c r="O49" s="57"/>
    </row>
    <row r="50" spans="1:15" ht="47.25" x14ac:dyDescent="0.25">
      <c r="A50" s="53" t="s">
        <v>117</v>
      </c>
      <c r="B50" s="54" t="s">
        <v>118</v>
      </c>
      <c r="C50" s="55" t="s">
        <v>58</v>
      </c>
      <c r="D50" s="56">
        <f t="shared" ref="D50:M51" si="11">IFERROR(0,"нд")</f>
        <v>0</v>
      </c>
      <c r="E50" s="56">
        <f t="shared" si="11"/>
        <v>0</v>
      </c>
      <c r="F50" s="56">
        <f t="shared" si="11"/>
        <v>0</v>
      </c>
      <c r="G50" s="56">
        <f t="shared" si="11"/>
        <v>0</v>
      </c>
      <c r="H50" s="56">
        <f t="shared" si="11"/>
        <v>0</v>
      </c>
      <c r="I50" s="56">
        <f t="shared" si="11"/>
        <v>0</v>
      </c>
      <c r="J50" s="56">
        <f t="shared" si="11"/>
        <v>0</v>
      </c>
      <c r="K50" s="56">
        <f t="shared" si="11"/>
        <v>0</v>
      </c>
      <c r="L50" s="56">
        <f t="shared" si="11"/>
        <v>0</v>
      </c>
      <c r="M50" s="56">
        <f t="shared" si="11"/>
        <v>0</v>
      </c>
      <c r="N50" s="54" t="s">
        <v>1066</v>
      </c>
      <c r="O50" s="57"/>
    </row>
    <row r="51" spans="1:15" ht="63" x14ac:dyDescent="0.25">
      <c r="A51" s="53" t="s">
        <v>119</v>
      </c>
      <c r="B51" s="54" t="s">
        <v>120</v>
      </c>
      <c r="C51" s="55" t="s">
        <v>58</v>
      </c>
      <c r="D51" s="56">
        <f t="shared" si="11"/>
        <v>0</v>
      </c>
      <c r="E51" s="56">
        <f t="shared" si="11"/>
        <v>0</v>
      </c>
      <c r="F51" s="56">
        <f t="shared" si="11"/>
        <v>0</v>
      </c>
      <c r="G51" s="56">
        <f t="shared" si="11"/>
        <v>0</v>
      </c>
      <c r="H51" s="56">
        <f t="shared" si="11"/>
        <v>0</v>
      </c>
      <c r="I51" s="56">
        <f t="shared" si="11"/>
        <v>0</v>
      </c>
      <c r="J51" s="56">
        <f t="shared" si="11"/>
        <v>0</v>
      </c>
      <c r="K51" s="56">
        <f t="shared" si="11"/>
        <v>0</v>
      </c>
      <c r="L51" s="56">
        <f t="shared" si="11"/>
        <v>0</v>
      </c>
      <c r="M51" s="56">
        <f t="shared" si="11"/>
        <v>0</v>
      </c>
      <c r="N51" s="54" t="s">
        <v>1066</v>
      </c>
      <c r="O51" s="57"/>
    </row>
    <row r="52" spans="1:15" ht="31.5" x14ac:dyDescent="0.25">
      <c r="A52" s="53" t="s">
        <v>121</v>
      </c>
      <c r="B52" s="54" t="s">
        <v>122</v>
      </c>
      <c r="C52" s="55" t="s">
        <v>58</v>
      </c>
      <c r="D52" s="56">
        <f t="shared" ref="D52:M52" si="12">IFERROR(SUM(D53,D240,D398,D420),"нд")</f>
        <v>8916.2279999999973</v>
      </c>
      <c r="E52" s="56">
        <f t="shared" si="12"/>
        <v>8825.2839999999997</v>
      </c>
      <c r="F52" s="56">
        <f t="shared" si="12"/>
        <v>0</v>
      </c>
      <c r="G52" s="56">
        <f t="shared" si="12"/>
        <v>56169</v>
      </c>
      <c r="H52" s="56">
        <f t="shared" si="12"/>
        <v>0</v>
      </c>
      <c r="I52" s="56">
        <f t="shared" si="12"/>
        <v>26.079383203592048</v>
      </c>
      <c r="J52" s="56">
        <f t="shared" si="12"/>
        <v>25.813377957195407</v>
      </c>
      <c r="K52" s="56">
        <f t="shared" si="12"/>
        <v>0</v>
      </c>
      <c r="L52" s="56">
        <f t="shared" si="12"/>
        <v>164.29064792449952</v>
      </c>
      <c r="M52" s="56">
        <f t="shared" si="12"/>
        <v>0</v>
      </c>
      <c r="N52" s="54" t="s">
        <v>1066</v>
      </c>
      <c r="O52" s="57"/>
    </row>
    <row r="53" spans="1:15" ht="47.25" x14ac:dyDescent="0.25">
      <c r="A53" s="53" t="s">
        <v>123</v>
      </c>
      <c r="B53" s="54" t="s">
        <v>124</v>
      </c>
      <c r="C53" s="55" t="s">
        <v>58</v>
      </c>
      <c r="D53" s="56">
        <f t="shared" ref="D53:M53" si="13">IFERROR(SUM(D54,D103),"нд")</f>
        <v>8916.2279999999973</v>
      </c>
      <c r="E53" s="56">
        <f t="shared" si="13"/>
        <v>0</v>
      </c>
      <c r="F53" s="56">
        <f t="shared" si="13"/>
        <v>0</v>
      </c>
      <c r="G53" s="56">
        <f t="shared" si="13"/>
        <v>0</v>
      </c>
      <c r="H53" s="56">
        <f t="shared" si="13"/>
        <v>0</v>
      </c>
      <c r="I53" s="56">
        <f t="shared" si="13"/>
        <v>26.079383203592048</v>
      </c>
      <c r="J53" s="56">
        <f t="shared" si="13"/>
        <v>0</v>
      </c>
      <c r="K53" s="56">
        <f t="shared" si="13"/>
        <v>0</v>
      </c>
      <c r="L53" s="56">
        <f t="shared" si="13"/>
        <v>0</v>
      </c>
      <c r="M53" s="56">
        <f t="shared" si="13"/>
        <v>0</v>
      </c>
      <c r="N53" s="54" t="s">
        <v>1066</v>
      </c>
      <c r="O53" s="57"/>
    </row>
    <row r="54" spans="1:15" ht="31.5" x14ac:dyDescent="0.25">
      <c r="A54" s="53" t="s">
        <v>125</v>
      </c>
      <c r="B54" s="54" t="s">
        <v>126</v>
      </c>
      <c r="C54" s="55" t="s">
        <v>58</v>
      </c>
      <c r="D54" s="56">
        <f t="shared" ref="D54:M54" si="14">IFERROR(SUM(D55:D102),"нд")</f>
        <v>22.847999999999999</v>
      </c>
      <c r="E54" s="56">
        <f t="shared" si="14"/>
        <v>0</v>
      </c>
      <c r="F54" s="56">
        <f t="shared" si="14"/>
        <v>0</v>
      </c>
      <c r="G54" s="56">
        <f t="shared" si="14"/>
        <v>0</v>
      </c>
      <c r="H54" s="56">
        <f t="shared" si="14"/>
        <v>0</v>
      </c>
      <c r="I54" s="56">
        <f t="shared" si="14"/>
        <v>6.6828904267100003E-2</v>
      </c>
      <c r="J54" s="56">
        <f t="shared" si="14"/>
        <v>0</v>
      </c>
      <c r="K54" s="56">
        <f t="shared" si="14"/>
        <v>0</v>
      </c>
      <c r="L54" s="56">
        <f t="shared" si="14"/>
        <v>0</v>
      </c>
      <c r="M54" s="56">
        <f t="shared" si="14"/>
        <v>0</v>
      </c>
      <c r="N54" s="54" t="s">
        <v>1066</v>
      </c>
      <c r="O54" s="57"/>
    </row>
    <row r="55" spans="1:15" ht="47.25" x14ac:dyDescent="0.25">
      <c r="A55" s="53" t="s">
        <v>125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1067</v>
      </c>
      <c r="O55" s="57"/>
    </row>
    <row r="56" spans="1:15" ht="31.5" x14ac:dyDescent="0.25">
      <c r="A56" s="53" t="s">
        <v>125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1067</v>
      </c>
      <c r="O56" s="57"/>
    </row>
    <row r="57" spans="1:15" ht="31.5" x14ac:dyDescent="0.25">
      <c r="A57" s="53" t="s">
        <v>125</v>
      </c>
      <c r="B57" s="54" t="s">
        <v>131</v>
      </c>
      <c r="C57" s="55" t="s">
        <v>132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4" t="s">
        <v>1067</v>
      </c>
      <c r="O57" s="57"/>
    </row>
    <row r="58" spans="1:15" ht="31.5" x14ac:dyDescent="0.25">
      <c r="A58" s="53" t="s">
        <v>125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1067</v>
      </c>
      <c r="O58" s="57"/>
    </row>
    <row r="59" spans="1:15" ht="31.5" x14ac:dyDescent="0.25">
      <c r="A59" s="53" t="s">
        <v>125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1067</v>
      </c>
      <c r="O59" s="57"/>
    </row>
    <row r="60" spans="1:15" ht="31.5" x14ac:dyDescent="0.25">
      <c r="A60" s="53" t="s">
        <v>125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1067</v>
      </c>
      <c r="O60" s="57"/>
    </row>
    <row r="61" spans="1:15" ht="31.5" x14ac:dyDescent="0.25">
      <c r="A61" s="53" t="s">
        <v>125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1067</v>
      </c>
      <c r="O61" s="57"/>
    </row>
    <row r="62" spans="1:15" ht="31.5" x14ac:dyDescent="0.25">
      <c r="A62" s="53" t="s">
        <v>125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1067</v>
      </c>
      <c r="O62" s="57"/>
    </row>
    <row r="63" spans="1:15" ht="31.5" x14ac:dyDescent="0.25">
      <c r="A63" s="53" t="s">
        <v>125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1067</v>
      </c>
      <c r="O63" s="57"/>
    </row>
    <row r="64" spans="1:15" ht="31.5" x14ac:dyDescent="0.25">
      <c r="A64" s="53" t="s">
        <v>125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1067</v>
      </c>
      <c r="O64" s="57"/>
    </row>
    <row r="65" spans="1:15" ht="31.5" x14ac:dyDescent="0.25">
      <c r="A65" s="53" t="s">
        <v>125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1067</v>
      </c>
      <c r="O65" s="57"/>
    </row>
    <row r="66" spans="1:15" ht="31.5" x14ac:dyDescent="0.25">
      <c r="A66" s="53" t="s">
        <v>125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1067</v>
      </c>
      <c r="O66" s="57"/>
    </row>
    <row r="67" spans="1:15" ht="31.5" x14ac:dyDescent="0.25">
      <c r="A67" s="53" t="s">
        <v>125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1067</v>
      </c>
      <c r="O67" s="57"/>
    </row>
    <row r="68" spans="1:15" ht="47.25" x14ac:dyDescent="0.25">
      <c r="A68" s="53" t="s">
        <v>125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1067</v>
      </c>
      <c r="O68" s="57"/>
    </row>
    <row r="69" spans="1:15" ht="31.5" x14ac:dyDescent="0.25">
      <c r="A69" s="53" t="s">
        <v>125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1067</v>
      </c>
      <c r="O69" s="57"/>
    </row>
    <row r="70" spans="1:15" ht="47.25" x14ac:dyDescent="0.25">
      <c r="A70" s="53" t="s">
        <v>125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1067</v>
      </c>
      <c r="O70" s="57"/>
    </row>
    <row r="71" spans="1:15" ht="31.5" x14ac:dyDescent="0.25">
      <c r="A71" s="53" t="s">
        <v>125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1067</v>
      </c>
      <c r="O71" s="57"/>
    </row>
    <row r="72" spans="1:15" ht="47.25" x14ac:dyDescent="0.25">
      <c r="A72" s="53" t="s">
        <v>125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1067</v>
      </c>
      <c r="O72" s="57"/>
    </row>
    <row r="73" spans="1:15" ht="31.5" x14ac:dyDescent="0.25">
      <c r="A73" s="53" t="s">
        <v>125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1067</v>
      </c>
      <c r="O73" s="57"/>
    </row>
    <row r="74" spans="1:15" ht="31.5" x14ac:dyDescent="0.25">
      <c r="A74" s="53" t="s">
        <v>125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1067</v>
      </c>
      <c r="O74" s="57"/>
    </row>
    <row r="75" spans="1:15" ht="47.25" x14ac:dyDescent="0.25">
      <c r="A75" s="53" t="s">
        <v>125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1067</v>
      </c>
      <c r="O75" s="57"/>
    </row>
    <row r="76" spans="1:15" ht="31.5" x14ac:dyDescent="0.25">
      <c r="A76" s="53" t="s">
        <v>125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1067</v>
      </c>
      <c r="O76" s="57"/>
    </row>
    <row r="77" spans="1:15" ht="31.5" x14ac:dyDescent="0.25">
      <c r="A77" s="53" t="s">
        <v>125</v>
      </c>
      <c r="B77" s="54" t="s">
        <v>171</v>
      </c>
      <c r="C77" s="55" t="s">
        <v>172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4" t="s">
        <v>1067</v>
      </c>
      <c r="O77" s="57"/>
    </row>
    <row r="78" spans="1:15" ht="31.5" x14ac:dyDescent="0.25">
      <c r="A78" s="53" t="s">
        <v>125</v>
      </c>
      <c r="B78" s="54" t="s">
        <v>173</v>
      </c>
      <c r="C78" s="55" t="s">
        <v>174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4" t="s">
        <v>1067</v>
      </c>
      <c r="O78" s="57"/>
    </row>
    <row r="79" spans="1:15" ht="31.5" x14ac:dyDescent="0.25">
      <c r="A79" s="53" t="s">
        <v>125</v>
      </c>
      <c r="B79" s="54" t="s">
        <v>175</v>
      </c>
      <c r="C79" s="55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4" t="s">
        <v>1067</v>
      </c>
      <c r="O79" s="57"/>
    </row>
    <row r="80" spans="1:15" ht="47.25" x14ac:dyDescent="0.25">
      <c r="A80" s="53" t="s">
        <v>125</v>
      </c>
      <c r="B80" s="54" t="s">
        <v>177</v>
      </c>
      <c r="C80" s="55" t="s">
        <v>178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1067</v>
      </c>
      <c r="O80" s="57"/>
    </row>
    <row r="81" spans="1:15" ht="31.5" x14ac:dyDescent="0.25">
      <c r="A81" s="53" t="s">
        <v>125</v>
      </c>
      <c r="B81" s="54" t="s">
        <v>179</v>
      </c>
      <c r="C81" s="55" t="s">
        <v>180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4" t="s">
        <v>1067</v>
      </c>
      <c r="O81" s="57"/>
    </row>
    <row r="82" spans="1:15" ht="31.5" x14ac:dyDescent="0.25">
      <c r="A82" s="53" t="s">
        <v>125</v>
      </c>
      <c r="B82" s="54" t="s">
        <v>181</v>
      </c>
      <c r="C82" s="55" t="s">
        <v>182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4" t="s">
        <v>1067</v>
      </c>
      <c r="O82" s="57"/>
    </row>
    <row r="83" spans="1:15" ht="31.5" x14ac:dyDescent="0.25">
      <c r="A83" s="53" t="s">
        <v>125</v>
      </c>
      <c r="B83" s="54" t="s">
        <v>183</v>
      </c>
      <c r="C83" s="55" t="s">
        <v>184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4" t="s">
        <v>1067</v>
      </c>
      <c r="O83" s="57"/>
    </row>
    <row r="84" spans="1:15" ht="31.5" x14ac:dyDescent="0.25">
      <c r="A84" s="53" t="s">
        <v>125</v>
      </c>
      <c r="B84" s="54" t="s">
        <v>185</v>
      </c>
      <c r="C84" s="55" t="s">
        <v>186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4" t="s">
        <v>1067</v>
      </c>
      <c r="O84" s="57"/>
    </row>
    <row r="85" spans="1:15" ht="47.25" x14ac:dyDescent="0.25">
      <c r="A85" s="53" t="s">
        <v>125</v>
      </c>
      <c r="B85" s="54" t="s">
        <v>187</v>
      </c>
      <c r="C85" s="55" t="s">
        <v>188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4" t="s">
        <v>1067</v>
      </c>
      <c r="O85" s="57"/>
    </row>
    <row r="86" spans="1:15" ht="31.5" x14ac:dyDescent="0.25">
      <c r="A86" s="53" t="s">
        <v>125</v>
      </c>
      <c r="B86" s="54" t="s">
        <v>189</v>
      </c>
      <c r="C86" s="55" t="s">
        <v>190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4" t="s">
        <v>1067</v>
      </c>
      <c r="O86" s="57"/>
    </row>
    <row r="87" spans="1:15" ht="31.5" x14ac:dyDescent="0.25">
      <c r="A87" s="53" t="s">
        <v>125</v>
      </c>
      <c r="B87" s="54" t="s">
        <v>191</v>
      </c>
      <c r="C87" s="55" t="s">
        <v>192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1067</v>
      </c>
      <c r="O87" s="57"/>
    </row>
    <row r="88" spans="1:15" ht="47.25" x14ac:dyDescent="0.25">
      <c r="A88" s="53" t="s">
        <v>125</v>
      </c>
      <c r="B88" s="54" t="s">
        <v>193</v>
      </c>
      <c r="C88" s="55" t="s">
        <v>194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4" t="s">
        <v>1067</v>
      </c>
      <c r="O88" s="57"/>
    </row>
    <row r="89" spans="1:15" ht="31.5" x14ac:dyDescent="0.25">
      <c r="A89" s="53" t="s">
        <v>125</v>
      </c>
      <c r="B89" s="54" t="s">
        <v>195</v>
      </c>
      <c r="C89" s="55" t="s">
        <v>196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4" t="s">
        <v>1067</v>
      </c>
      <c r="O89" s="57"/>
    </row>
    <row r="90" spans="1:15" ht="31.5" x14ac:dyDescent="0.25">
      <c r="A90" s="53" t="s">
        <v>125</v>
      </c>
      <c r="B90" s="54" t="s">
        <v>197</v>
      </c>
      <c r="C90" s="55" t="s">
        <v>198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4" t="s">
        <v>1067</v>
      </c>
      <c r="O90" s="57"/>
    </row>
    <row r="91" spans="1:15" ht="31.5" x14ac:dyDescent="0.25">
      <c r="A91" s="53" t="s">
        <v>125</v>
      </c>
      <c r="B91" s="54" t="s">
        <v>199</v>
      </c>
      <c r="C91" s="55" t="s">
        <v>200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4" t="s">
        <v>1067</v>
      </c>
      <c r="O91" s="57"/>
    </row>
    <row r="92" spans="1:15" ht="31.5" x14ac:dyDescent="0.25">
      <c r="A92" s="53" t="s">
        <v>125</v>
      </c>
      <c r="B92" s="54" t="s">
        <v>201</v>
      </c>
      <c r="C92" s="55" t="s">
        <v>202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4" t="s">
        <v>1067</v>
      </c>
      <c r="O92" s="57"/>
    </row>
    <row r="93" spans="1:15" ht="31.5" x14ac:dyDescent="0.25">
      <c r="A93" s="53" t="s">
        <v>125</v>
      </c>
      <c r="B93" s="54" t="s">
        <v>203</v>
      </c>
      <c r="C93" s="55" t="s">
        <v>204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4" t="s">
        <v>1067</v>
      </c>
      <c r="O93" s="57"/>
    </row>
    <row r="94" spans="1:15" ht="31.5" x14ac:dyDescent="0.25">
      <c r="A94" s="53" t="s">
        <v>125</v>
      </c>
      <c r="B94" s="54" t="s">
        <v>205</v>
      </c>
      <c r="C94" s="55" t="s">
        <v>206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1067</v>
      </c>
      <c r="O94" s="57"/>
    </row>
    <row r="95" spans="1:15" ht="31.5" x14ac:dyDescent="0.25">
      <c r="A95" s="53" t="s">
        <v>125</v>
      </c>
      <c r="B95" s="54" t="s">
        <v>207</v>
      </c>
      <c r="C95" s="55" t="s">
        <v>208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1067</v>
      </c>
      <c r="O95" s="57"/>
    </row>
    <row r="96" spans="1:15" ht="31.5" x14ac:dyDescent="0.25">
      <c r="A96" s="53" t="s">
        <v>125</v>
      </c>
      <c r="B96" s="54" t="s">
        <v>209</v>
      </c>
      <c r="C96" s="55" t="s">
        <v>210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1067</v>
      </c>
      <c r="O96" s="57"/>
    </row>
    <row r="97" spans="1:15" ht="31.5" x14ac:dyDescent="0.25">
      <c r="A97" s="53" t="s">
        <v>125</v>
      </c>
      <c r="B97" s="54" t="s">
        <v>211</v>
      </c>
      <c r="C97" s="55" t="s">
        <v>212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4" t="s">
        <v>1067</v>
      </c>
      <c r="O97" s="57"/>
    </row>
    <row r="98" spans="1:15" ht="31.5" x14ac:dyDescent="0.25">
      <c r="A98" s="53" t="s">
        <v>125</v>
      </c>
      <c r="B98" s="54" t="s">
        <v>213</v>
      </c>
      <c r="C98" s="55" t="s">
        <v>214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4" t="s">
        <v>1067</v>
      </c>
      <c r="O98" s="57"/>
    </row>
    <row r="99" spans="1:15" ht="63" x14ac:dyDescent="0.25">
      <c r="A99" s="53" t="s">
        <v>125</v>
      </c>
      <c r="B99" s="54" t="s">
        <v>215</v>
      </c>
      <c r="C99" s="55" t="s">
        <v>216</v>
      </c>
      <c r="D99" s="56">
        <v>22.847999999999999</v>
      </c>
      <c r="E99" s="56">
        <v>0</v>
      </c>
      <c r="F99" s="56">
        <v>0</v>
      </c>
      <c r="G99" s="56">
        <v>0</v>
      </c>
      <c r="H99" s="56">
        <v>0</v>
      </c>
      <c r="I99" s="56">
        <v>6.6828904267100003E-2</v>
      </c>
      <c r="J99" s="56">
        <v>0</v>
      </c>
      <c r="K99" s="56">
        <v>0</v>
      </c>
      <c r="L99" s="56">
        <v>0</v>
      </c>
      <c r="M99" s="56">
        <v>0</v>
      </c>
      <c r="N99" s="54" t="s">
        <v>1067</v>
      </c>
      <c r="O99" s="57"/>
    </row>
    <row r="100" spans="1:15" ht="31.5" x14ac:dyDescent="0.25">
      <c r="A100" s="53" t="s">
        <v>125</v>
      </c>
      <c r="B100" s="54" t="s">
        <v>217</v>
      </c>
      <c r="C100" s="55" t="s">
        <v>218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4" t="s">
        <v>1067</v>
      </c>
      <c r="O100" s="57"/>
    </row>
    <row r="101" spans="1:15" ht="31.5" x14ac:dyDescent="0.25">
      <c r="A101" s="53" t="s">
        <v>125</v>
      </c>
      <c r="B101" s="54" t="s">
        <v>219</v>
      </c>
      <c r="C101" s="55" t="s">
        <v>220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4" t="s">
        <v>1067</v>
      </c>
      <c r="O101" s="57"/>
    </row>
    <row r="102" spans="1:15" ht="31.5" x14ac:dyDescent="0.25">
      <c r="A102" s="53" t="s">
        <v>125</v>
      </c>
      <c r="B102" s="54" t="s">
        <v>221</v>
      </c>
      <c r="C102" s="55" t="s">
        <v>222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4" t="s">
        <v>1067</v>
      </c>
      <c r="O102" s="57"/>
    </row>
    <row r="103" spans="1:15" ht="47.25" x14ac:dyDescent="0.25">
      <c r="A103" s="53" t="s">
        <v>223</v>
      </c>
      <c r="B103" s="54" t="s">
        <v>224</v>
      </c>
      <c r="C103" s="55" t="s">
        <v>58</v>
      </c>
      <c r="D103" s="56">
        <f t="shared" ref="D103:M103" si="15">IFERROR(SUM(D104:D239),"нд")</f>
        <v>8893.3799999999974</v>
      </c>
      <c r="E103" s="56">
        <f t="shared" si="15"/>
        <v>0</v>
      </c>
      <c r="F103" s="56">
        <f t="shared" si="15"/>
        <v>0</v>
      </c>
      <c r="G103" s="56">
        <f t="shared" si="15"/>
        <v>0</v>
      </c>
      <c r="H103" s="56">
        <f t="shared" si="15"/>
        <v>0</v>
      </c>
      <c r="I103" s="56">
        <f t="shared" si="15"/>
        <v>26.012554299324947</v>
      </c>
      <c r="J103" s="56">
        <f t="shared" si="15"/>
        <v>0</v>
      </c>
      <c r="K103" s="56">
        <f t="shared" si="15"/>
        <v>0</v>
      </c>
      <c r="L103" s="56">
        <f t="shared" si="15"/>
        <v>0</v>
      </c>
      <c r="M103" s="56">
        <f t="shared" si="15"/>
        <v>0</v>
      </c>
      <c r="N103" s="54" t="s">
        <v>1066</v>
      </c>
      <c r="O103" s="57"/>
    </row>
    <row r="104" spans="1:15" ht="47.25" x14ac:dyDescent="0.25">
      <c r="A104" s="53" t="s">
        <v>223</v>
      </c>
      <c r="B104" s="54" t="s">
        <v>225</v>
      </c>
      <c r="C104" s="55" t="s">
        <v>226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4" t="s">
        <v>1067</v>
      </c>
      <c r="O104" s="57"/>
    </row>
    <row r="105" spans="1:15" ht="47.25" x14ac:dyDescent="0.25">
      <c r="A105" s="53" t="s">
        <v>223</v>
      </c>
      <c r="B105" s="54" t="s">
        <v>227</v>
      </c>
      <c r="C105" s="55" t="s">
        <v>228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4" t="s">
        <v>1067</v>
      </c>
      <c r="O105" s="57"/>
    </row>
    <row r="106" spans="1:15" ht="47.25" x14ac:dyDescent="0.25">
      <c r="A106" s="53" t="s">
        <v>223</v>
      </c>
      <c r="B106" s="54" t="s">
        <v>229</v>
      </c>
      <c r="C106" s="55" t="s">
        <v>230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4" t="s">
        <v>1067</v>
      </c>
      <c r="O106" s="57"/>
    </row>
    <row r="107" spans="1:15" ht="47.25" x14ac:dyDescent="0.25">
      <c r="A107" s="53" t="s">
        <v>223</v>
      </c>
      <c r="B107" s="54" t="s">
        <v>231</v>
      </c>
      <c r="C107" s="55" t="s">
        <v>232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4" t="s">
        <v>1067</v>
      </c>
      <c r="O107" s="57"/>
    </row>
    <row r="108" spans="1:15" ht="110.25" x14ac:dyDescent="0.25">
      <c r="A108" s="53" t="s">
        <v>223</v>
      </c>
      <c r="B108" s="54" t="s">
        <v>233</v>
      </c>
      <c r="C108" s="55" t="s">
        <v>234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1067</v>
      </c>
      <c r="O108" s="57"/>
    </row>
    <row r="109" spans="1:15" ht="110.25" x14ac:dyDescent="0.25">
      <c r="A109" s="53" t="s">
        <v>223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1067</v>
      </c>
      <c r="O109" s="57"/>
    </row>
    <row r="110" spans="1:15" x14ac:dyDescent="0.25">
      <c r="A110" s="53" t="s">
        <v>223</v>
      </c>
      <c r="B110" s="54" t="s">
        <v>237</v>
      </c>
      <c r="C110" s="55" t="s">
        <v>238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4" t="s">
        <v>1067</v>
      </c>
      <c r="O110" s="57"/>
    </row>
    <row r="111" spans="1:15" ht="47.25" x14ac:dyDescent="0.25">
      <c r="A111" s="53" t="s">
        <v>223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1067</v>
      </c>
      <c r="O111" s="57"/>
    </row>
    <row r="112" spans="1:15" ht="47.25" x14ac:dyDescent="0.25">
      <c r="A112" s="53" t="s">
        <v>223</v>
      </c>
      <c r="B112" s="54" t="s">
        <v>241</v>
      </c>
      <c r="C112" s="55" t="s">
        <v>242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4" t="s">
        <v>1067</v>
      </c>
      <c r="O112" s="57"/>
    </row>
    <row r="113" spans="1:15" ht="47.25" x14ac:dyDescent="0.25">
      <c r="A113" s="53" t="s">
        <v>223</v>
      </c>
      <c r="B113" s="54" t="s">
        <v>243</v>
      </c>
      <c r="C113" s="55" t="s">
        <v>244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4" t="s">
        <v>1067</v>
      </c>
      <c r="O113" s="57"/>
    </row>
    <row r="114" spans="1:15" ht="47.25" x14ac:dyDescent="0.25">
      <c r="A114" s="53" t="s">
        <v>223</v>
      </c>
      <c r="B114" s="54" t="s">
        <v>245</v>
      </c>
      <c r="C114" s="55" t="s">
        <v>246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4" t="s">
        <v>1067</v>
      </c>
      <c r="O114" s="57"/>
    </row>
    <row r="115" spans="1:15" ht="47.25" x14ac:dyDescent="0.25">
      <c r="A115" s="53" t="s">
        <v>223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1067</v>
      </c>
      <c r="O115" s="57"/>
    </row>
    <row r="116" spans="1:15" ht="47.25" x14ac:dyDescent="0.25">
      <c r="A116" s="53" t="s">
        <v>223</v>
      </c>
      <c r="B116" s="54" t="s">
        <v>249</v>
      </c>
      <c r="C116" s="55" t="s">
        <v>250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4" t="s">
        <v>1067</v>
      </c>
      <c r="O116" s="57"/>
    </row>
    <row r="117" spans="1:15" ht="63" x14ac:dyDescent="0.25">
      <c r="A117" s="53" t="s">
        <v>223</v>
      </c>
      <c r="B117" s="54" t="s">
        <v>251</v>
      </c>
      <c r="C117" s="55" t="s">
        <v>252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4" t="s">
        <v>1067</v>
      </c>
      <c r="O117" s="57"/>
    </row>
    <row r="118" spans="1:15" ht="47.25" x14ac:dyDescent="0.25">
      <c r="A118" s="53" t="s">
        <v>223</v>
      </c>
      <c r="B118" s="54" t="s">
        <v>253</v>
      </c>
      <c r="C118" s="55" t="s">
        <v>254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1067</v>
      </c>
      <c r="O118" s="57"/>
    </row>
    <row r="119" spans="1:15" ht="63" x14ac:dyDescent="0.25">
      <c r="A119" s="53" t="s">
        <v>223</v>
      </c>
      <c r="B119" s="54" t="s">
        <v>255</v>
      </c>
      <c r="C119" s="55" t="s">
        <v>256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1067</v>
      </c>
      <c r="O119" s="57"/>
    </row>
    <row r="120" spans="1:15" ht="63" x14ac:dyDescent="0.25">
      <c r="A120" s="53" t="s">
        <v>223</v>
      </c>
      <c r="B120" s="54" t="s">
        <v>257</v>
      </c>
      <c r="C120" s="55" t="s">
        <v>258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1067</v>
      </c>
      <c r="O120" s="57"/>
    </row>
    <row r="121" spans="1:15" x14ac:dyDescent="0.25">
      <c r="A121" s="53" t="s">
        <v>223</v>
      </c>
      <c r="B121" s="54" t="s">
        <v>259</v>
      </c>
      <c r="C121" s="55" t="s">
        <v>260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1067</v>
      </c>
      <c r="O121" s="57"/>
    </row>
    <row r="122" spans="1:15" x14ac:dyDescent="0.25">
      <c r="A122" s="53" t="s">
        <v>223</v>
      </c>
      <c r="B122" s="54" t="s">
        <v>261</v>
      </c>
      <c r="C122" s="55" t="s">
        <v>262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1067</v>
      </c>
      <c r="O122" s="57"/>
    </row>
    <row r="123" spans="1:15" x14ac:dyDescent="0.25">
      <c r="A123" s="53" t="s">
        <v>223</v>
      </c>
      <c r="B123" s="54" t="s">
        <v>263</v>
      </c>
      <c r="C123" s="55" t="s">
        <v>264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1067</v>
      </c>
      <c r="O123" s="57"/>
    </row>
    <row r="124" spans="1:15" x14ac:dyDescent="0.25">
      <c r="A124" s="53" t="s">
        <v>223</v>
      </c>
      <c r="B124" s="54" t="s">
        <v>265</v>
      </c>
      <c r="C124" s="55" t="s">
        <v>266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1067</v>
      </c>
      <c r="O124" s="57"/>
    </row>
    <row r="125" spans="1:15" ht="47.25" x14ac:dyDescent="0.25">
      <c r="A125" s="53" t="s">
        <v>223</v>
      </c>
      <c r="B125" s="54" t="s">
        <v>267</v>
      </c>
      <c r="C125" s="55" t="s">
        <v>268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1067</v>
      </c>
      <c r="O125" s="57"/>
    </row>
    <row r="126" spans="1:15" x14ac:dyDescent="0.25">
      <c r="A126" s="53" t="s">
        <v>223</v>
      </c>
      <c r="B126" s="54" t="s">
        <v>269</v>
      </c>
      <c r="C126" s="55" t="s">
        <v>270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1067</v>
      </c>
      <c r="O126" s="57"/>
    </row>
    <row r="127" spans="1:15" ht="47.25" x14ac:dyDescent="0.25">
      <c r="A127" s="53" t="s">
        <v>223</v>
      </c>
      <c r="B127" s="54" t="s">
        <v>271</v>
      </c>
      <c r="C127" s="55" t="s">
        <v>272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1067</v>
      </c>
      <c r="O127" s="57"/>
    </row>
    <row r="128" spans="1:15" ht="47.25" x14ac:dyDescent="0.25">
      <c r="A128" s="53" t="s">
        <v>223</v>
      </c>
      <c r="B128" s="54" t="s">
        <v>273</v>
      </c>
      <c r="C128" s="55" t="s">
        <v>274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1067</v>
      </c>
      <c r="O128" s="57"/>
    </row>
    <row r="129" spans="1:15" ht="47.25" x14ac:dyDescent="0.25">
      <c r="A129" s="53" t="s">
        <v>223</v>
      </c>
      <c r="B129" s="54" t="s">
        <v>275</v>
      </c>
      <c r="C129" s="55" t="s">
        <v>276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1067</v>
      </c>
      <c r="O129" s="57"/>
    </row>
    <row r="130" spans="1:15" ht="47.25" x14ac:dyDescent="0.25">
      <c r="A130" s="53" t="s">
        <v>223</v>
      </c>
      <c r="B130" s="54" t="s">
        <v>277</v>
      </c>
      <c r="C130" s="55" t="s">
        <v>278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4" t="s">
        <v>1067</v>
      </c>
      <c r="O130" s="57"/>
    </row>
    <row r="131" spans="1:15" ht="47.25" x14ac:dyDescent="0.25">
      <c r="A131" s="53" t="s">
        <v>223</v>
      </c>
      <c r="B131" s="54" t="s">
        <v>279</v>
      </c>
      <c r="C131" s="55" t="s">
        <v>280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4" t="s">
        <v>1067</v>
      </c>
      <c r="O131" s="57"/>
    </row>
    <row r="132" spans="1:15" ht="47.25" x14ac:dyDescent="0.25">
      <c r="A132" s="53" t="s">
        <v>223</v>
      </c>
      <c r="B132" s="54" t="s">
        <v>281</v>
      </c>
      <c r="C132" s="55" t="s">
        <v>282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4" t="s">
        <v>1067</v>
      </c>
      <c r="O132" s="57"/>
    </row>
    <row r="133" spans="1:15" ht="47.25" x14ac:dyDescent="0.25">
      <c r="A133" s="53" t="s">
        <v>223</v>
      </c>
      <c r="B133" s="54" t="s">
        <v>283</v>
      </c>
      <c r="C133" s="55" t="s">
        <v>284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4" t="s">
        <v>1067</v>
      </c>
      <c r="O133" s="57"/>
    </row>
    <row r="134" spans="1:15" ht="47.25" x14ac:dyDescent="0.25">
      <c r="A134" s="53" t="s">
        <v>223</v>
      </c>
      <c r="B134" s="54" t="s">
        <v>285</v>
      </c>
      <c r="C134" s="55" t="s">
        <v>286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4" t="s">
        <v>1067</v>
      </c>
      <c r="O134" s="57"/>
    </row>
    <row r="135" spans="1:15" ht="47.25" x14ac:dyDescent="0.25">
      <c r="A135" s="53" t="s">
        <v>223</v>
      </c>
      <c r="B135" s="54" t="s">
        <v>287</v>
      </c>
      <c r="C135" s="55" t="s">
        <v>288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4" t="s">
        <v>1067</v>
      </c>
      <c r="O135" s="57"/>
    </row>
    <row r="136" spans="1:15" ht="47.25" x14ac:dyDescent="0.25">
      <c r="A136" s="53" t="s">
        <v>223</v>
      </c>
      <c r="B136" s="54" t="s">
        <v>289</v>
      </c>
      <c r="C136" s="55" t="s">
        <v>290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1067</v>
      </c>
      <c r="O136" s="57"/>
    </row>
    <row r="137" spans="1:15" ht="47.25" x14ac:dyDescent="0.25">
      <c r="A137" s="53" t="s">
        <v>223</v>
      </c>
      <c r="B137" s="54" t="s">
        <v>291</v>
      </c>
      <c r="C137" s="55" t="s">
        <v>292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1067</v>
      </c>
      <c r="O137" s="57"/>
    </row>
    <row r="138" spans="1:15" ht="47.25" x14ac:dyDescent="0.25">
      <c r="A138" s="53" t="s">
        <v>223</v>
      </c>
      <c r="B138" s="54" t="s">
        <v>293</v>
      </c>
      <c r="C138" s="55" t="s">
        <v>294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1067</v>
      </c>
      <c r="O138" s="57"/>
    </row>
    <row r="139" spans="1:15" ht="47.25" x14ac:dyDescent="0.25">
      <c r="A139" s="53" t="s">
        <v>223</v>
      </c>
      <c r="B139" s="54" t="s">
        <v>295</v>
      </c>
      <c r="C139" s="55" t="s">
        <v>296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1067</v>
      </c>
      <c r="O139" s="57"/>
    </row>
    <row r="140" spans="1:15" ht="47.25" x14ac:dyDescent="0.25">
      <c r="A140" s="53" t="s">
        <v>223</v>
      </c>
      <c r="B140" s="54" t="s">
        <v>297</v>
      </c>
      <c r="C140" s="55" t="s">
        <v>298</v>
      </c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4" t="s">
        <v>1067</v>
      </c>
      <c r="O140" s="57"/>
    </row>
    <row r="141" spans="1:15" ht="63" x14ac:dyDescent="0.25">
      <c r="A141" s="53" t="s">
        <v>223</v>
      </c>
      <c r="B141" s="54" t="s">
        <v>299</v>
      </c>
      <c r="C141" s="55" t="s">
        <v>300</v>
      </c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4" t="s">
        <v>1067</v>
      </c>
      <c r="O141" s="57"/>
    </row>
    <row r="142" spans="1:15" ht="63" x14ac:dyDescent="0.25">
      <c r="A142" s="53" t="s">
        <v>223</v>
      </c>
      <c r="B142" s="54" t="s">
        <v>301</v>
      </c>
      <c r="C142" s="55" t="s">
        <v>302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4" t="s">
        <v>1067</v>
      </c>
      <c r="O142" s="57"/>
    </row>
    <row r="143" spans="1:15" ht="63" x14ac:dyDescent="0.25">
      <c r="A143" s="53" t="s">
        <v>223</v>
      </c>
      <c r="B143" s="54" t="s">
        <v>303</v>
      </c>
      <c r="C143" s="55" t="s">
        <v>304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4" t="s">
        <v>1067</v>
      </c>
      <c r="O143" s="57"/>
    </row>
    <row r="144" spans="1:15" x14ac:dyDescent="0.25">
      <c r="A144" s="53" t="s">
        <v>223</v>
      </c>
      <c r="B144" s="54" t="s">
        <v>305</v>
      </c>
      <c r="C144" s="55" t="s">
        <v>306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4" t="s">
        <v>1067</v>
      </c>
      <c r="O144" s="57"/>
    </row>
    <row r="145" spans="1:15" x14ac:dyDescent="0.25">
      <c r="A145" s="53" t="s">
        <v>223</v>
      </c>
      <c r="B145" s="54" t="s">
        <v>269</v>
      </c>
      <c r="C145" s="55" t="s">
        <v>307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4" t="s">
        <v>1067</v>
      </c>
      <c r="O145" s="57"/>
    </row>
    <row r="146" spans="1:15" ht="47.25" x14ac:dyDescent="0.25">
      <c r="A146" s="53" t="s">
        <v>223</v>
      </c>
      <c r="B146" s="54" t="s">
        <v>308</v>
      </c>
      <c r="C146" s="55" t="s">
        <v>309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4" t="s">
        <v>1067</v>
      </c>
      <c r="O146" s="57"/>
    </row>
    <row r="147" spans="1:15" ht="47.25" x14ac:dyDescent="0.25">
      <c r="A147" s="53" t="s">
        <v>223</v>
      </c>
      <c r="B147" s="54" t="s">
        <v>310</v>
      </c>
      <c r="C147" s="55" t="s">
        <v>311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4" t="s">
        <v>1067</v>
      </c>
      <c r="O147" s="57"/>
    </row>
    <row r="148" spans="1:15" ht="47.25" x14ac:dyDescent="0.25">
      <c r="A148" s="53" t="s">
        <v>223</v>
      </c>
      <c r="B148" s="54" t="s">
        <v>312</v>
      </c>
      <c r="C148" s="55" t="s">
        <v>313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4" t="s">
        <v>1067</v>
      </c>
      <c r="O148" s="57"/>
    </row>
    <row r="149" spans="1:15" ht="47.25" x14ac:dyDescent="0.25">
      <c r="A149" s="53" t="s">
        <v>223</v>
      </c>
      <c r="B149" s="54" t="s">
        <v>314</v>
      </c>
      <c r="C149" s="55" t="s">
        <v>315</v>
      </c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4" t="s">
        <v>1067</v>
      </c>
      <c r="O149" s="57"/>
    </row>
    <row r="150" spans="1:15" ht="47.25" x14ac:dyDescent="0.25">
      <c r="A150" s="53" t="s">
        <v>223</v>
      </c>
      <c r="B150" s="54" t="s">
        <v>316</v>
      </c>
      <c r="C150" s="55" t="s">
        <v>317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4" t="s">
        <v>1067</v>
      </c>
      <c r="O150" s="57"/>
    </row>
    <row r="151" spans="1:15" ht="63" x14ac:dyDescent="0.25">
      <c r="A151" s="53" t="s">
        <v>223</v>
      </c>
      <c r="B151" s="54" t="s">
        <v>318</v>
      </c>
      <c r="C151" s="55" t="s">
        <v>319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4" t="s">
        <v>1067</v>
      </c>
      <c r="O151" s="57"/>
    </row>
    <row r="152" spans="1:15" ht="47.25" x14ac:dyDescent="0.25">
      <c r="A152" s="53" t="s">
        <v>223</v>
      </c>
      <c r="B152" s="54" t="s">
        <v>320</v>
      </c>
      <c r="C152" s="55" t="s">
        <v>321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4" t="s">
        <v>1067</v>
      </c>
      <c r="O152" s="57"/>
    </row>
    <row r="153" spans="1:15" ht="63" x14ac:dyDescent="0.25">
      <c r="A153" s="53" t="s">
        <v>223</v>
      </c>
      <c r="B153" s="54" t="s">
        <v>322</v>
      </c>
      <c r="C153" s="55" t="s">
        <v>323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4" t="s">
        <v>1067</v>
      </c>
      <c r="O153" s="57"/>
    </row>
    <row r="154" spans="1:15" x14ac:dyDescent="0.25">
      <c r="A154" s="53" t="s">
        <v>223</v>
      </c>
      <c r="B154" s="54" t="s">
        <v>261</v>
      </c>
      <c r="C154" s="55" t="s">
        <v>324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4" t="s">
        <v>1067</v>
      </c>
      <c r="O154" s="57"/>
    </row>
    <row r="155" spans="1:15" x14ac:dyDescent="0.25">
      <c r="A155" s="53" t="s">
        <v>223</v>
      </c>
      <c r="B155" s="54" t="s">
        <v>325</v>
      </c>
      <c r="C155" s="55" t="s">
        <v>326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4" t="s">
        <v>1067</v>
      </c>
      <c r="O155" s="57"/>
    </row>
    <row r="156" spans="1:15" x14ac:dyDescent="0.25">
      <c r="A156" s="53" t="s">
        <v>223</v>
      </c>
      <c r="B156" s="54" t="s">
        <v>327</v>
      </c>
      <c r="C156" s="55" t="s">
        <v>328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4" t="s">
        <v>1067</v>
      </c>
      <c r="O156" s="57"/>
    </row>
    <row r="157" spans="1:15" x14ac:dyDescent="0.25">
      <c r="A157" s="53" t="s">
        <v>223</v>
      </c>
      <c r="B157" s="54" t="s">
        <v>329</v>
      </c>
      <c r="C157" s="55" t="s">
        <v>330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4" t="s">
        <v>1067</v>
      </c>
      <c r="O157" s="57"/>
    </row>
    <row r="158" spans="1:15" x14ac:dyDescent="0.25">
      <c r="A158" s="53" t="s">
        <v>223</v>
      </c>
      <c r="B158" s="54" t="s">
        <v>331</v>
      </c>
      <c r="C158" s="55" t="s">
        <v>332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4" t="s">
        <v>1067</v>
      </c>
      <c r="O158" s="57"/>
    </row>
    <row r="159" spans="1:15" ht="47.25" x14ac:dyDescent="0.25">
      <c r="A159" s="53" t="s">
        <v>223</v>
      </c>
      <c r="B159" s="54" t="s">
        <v>333</v>
      </c>
      <c r="C159" s="55" t="s">
        <v>334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4" t="s">
        <v>1067</v>
      </c>
      <c r="O159" s="57"/>
    </row>
    <row r="160" spans="1:15" ht="47.25" x14ac:dyDescent="0.25">
      <c r="A160" s="53" t="s">
        <v>223</v>
      </c>
      <c r="B160" s="54" t="s">
        <v>335</v>
      </c>
      <c r="C160" s="55" t="s">
        <v>336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4" t="s">
        <v>1067</v>
      </c>
      <c r="O160" s="57"/>
    </row>
    <row r="161" spans="1:15" ht="47.25" x14ac:dyDescent="0.25">
      <c r="A161" s="53" t="s">
        <v>223</v>
      </c>
      <c r="B161" s="54" t="s">
        <v>337</v>
      </c>
      <c r="C161" s="55" t="s">
        <v>338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4" t="s">
        <v>1067</v>
      </c>
      <c r="O161" s="57"/>
    </row>
    <row r="162" spans="1:15" ht="47.25" x14ac:dyDescent="0.25">
      <c r="A162" s="53" t="s">
        <v>223</v>
      </c>
      <c r="B162" s="54" t="s">
        <v>339</v>
      </c>
      <c r="C162" s="55" t="s">
        <v>340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4" t="s">
        <v>1067</v>
      </c>
      <c r="O162" s="57"/>
    </row>
    <row r="163" spans="1:15" ht="47.25" x14ac:dyDescent="0.25">
      <c r="A163" s="53" t="s">
        <v>223</v>
      </c>
      <c r="B163" s="54" t="s">
        <v>341</v>
      </c>
      <c r="C163" s="55" t="s">
        <v>342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4" t="s">
        <v>1067</v>
      </c>
      <c r="O163" s="57"/>
    </row>
    <row r="164" spans="1:15" ht="47.25" x14ac:dyDescent="0.25">
      <c r="A164" s="53" t="s">
        <v>223</v>
      </c>
      <c r="B164" s="54" t="s">
        <v>343</v>
      </c>
      <c r="C164" s="55" t="s">
        <v>344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4" t="s">
        <v>1067</v>
      </c>
      <c r="O164" s="57"/>
    </row>
    <row r="165" spans="1:15" ht="47.25" x14ac:dyDescent="0.25">
      <c r="A165" s="53" t="s">
        <v>223</v>
      </c>
      <c r="B165" s="54" t="s">
        <v>345</v>
      </c>
      <c r="C165" s="55" t="s">
        <v>346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4" t="s">
        <v>1067</v>
      </c>
      <c r="O165" s="57"/>
    </row>
    <row r="166" spans="1:15" ht="47.25" x14ac:dyDescent="0.25">
      <c r="A166" s="53" t="s">
        <v>223</v>
      </c>
      <c r="B166" s="54" t="s">
        <v>347</v>
      </c>
      <c r="C166" s="55" t="s">
        <v>348</v>
      </c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4" t="s">
        <v>1067</v>
      </c>
      <c r="O166" s="57"/>
    </row>
    <row r="167" spans="1:15" ht="47.25" x14ac:dyDescent="0.25">
      <c r="A167" s="53" t="s">
        <v>223</v>
      </c>
      <c r="B167" s="54" t="s">
        <v>349</v>
      </c>
      <c r="C167" s="55" t="s">
        <v>350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4" t="s">
        <v>1067</v>
      </c>
      <c r="O167" s="57"/>
    </row>
    <row r="168" spans="1:15" ht="47.25" x14ac:dyDescent="0.25">
      <c r="A168" s="53" t="s">
        <v>223</v>
      </c>
      <c r="B168" s="54" t="s">
        <v>351</v>
      </c>
      <c r="C168" s="55" t="s">
        <v>352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4" t="s">
        <v>1067</v>
      </c>
      <c r="O168" s="57"/>
    </row>
    <row r="169" spans="1:15" ht="47.25" x14ac:dyDescent="0.25">
      <c r="A169" s="53" t="s">
        <v>223</v>
      </c>
      <c r="B169" s="54" t="s">
        <v>353</v>
      </c>
      <c r="C169" s="55" t="s">
        <v>354</v>
      </c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4" t="s">
        <v>1067</v>
      </c>
      <c r="O169" s="57"/>
    </row>
    <row r="170" spans="1:15" ht="47.25" x14ac:dyDescent="0.25">
      <c r="A170" s="53" t="s">
        <v>223</v>
      </c>
      <c r="B170" s="54" t="s">
        <v>355</v>
      </c>
      <c r="C170" s="55" t="s">
        <v>356</v>
      </c>
      <c r="D170" s="56">
        <v>0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4" t="s">
        <v>1067</v>
      </c>
      <c r="O170" s="57"/>
    </row>
    <row r="171" spans="1:15" ht="47.25" x14ac:dyDescent="0.25">
      <c r="A171" s="53" t="s">
        <v>223</v>
      </c>
      <c r="B171" s="54" t="s">
        <v>357</v>
      </c>
      <c r="C171" s="55" t="s">
        <v>358</v>
      </c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4" t="s">
        <v>1067</v>
      </c>
      <c r="O171" s="57"/>
    </row>
    <row r="172" spans="1:15" ht="78.75" x14ac:dyDescent="0.25">
      <c r="A172" s="53" t="s">
        <v>223</v>
      </c>
      <c r="B172" s="54" t="s">
        <v>359</v>
      </c>
      <c r="C172" s="55" t="s">
        <v>360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4" t="s">
        <v>1067</v>
      </c>
      <c r="O172" s="57"/>
    </row>
    <row r="173" spans="1:15" ht="63" x14ac:dyDescent="0.25">
      <c r="A173" s="53" t="s">
        <v>223</v>
      </c>
      <c r="B173" s="54" t="s">
        <v>361</v>
      </c>
      <c r="C173" s="55" t="s">
        <v>362</v>
      </c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4" t="s">
        <v>1067</v>
      </c>
      <c r="O173" s="57"/>
    </row>
    <row r="174" spans="1:15" ht="63" x14ac:dyDescent="0.25">
      <c r="A174" s="53" t="s">
        <v>223</v>
      </c>
      <c r="B174" s="54" t="s">
        <v>363</v>
      </c>
      <c r="C174" s="55" t="s">
        <v>364</v>
      </c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4" t="s">
        <v>1067</v>
      </c>
      <c r="O174" s="57"/>
    </row>
    <row r="175" spans="1:15" x14ac:dyDescent="0.25">
      <c r="A175" s="53" t="s">
        <v>223</v>
      </c>
      <c r="B175" s="54" t="s">
        <v>365</v>
      </c>
      <c r="C175" s="55" t="s">
        <v>366</v>
      </c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4" t="s">
        <v>1067</v>
      </c>
      <c r="O175" s="57"/>
    </row>
    <row r="176" spans="1:15" ht="31.5" x14ac:dyDescent="0.25">
      <c r="A176" s="53" t="s">
        <v>223</v>
      </c>
      <c r="B176" s="54" t="s">
        <v>367</v>
      </c>
      <c r="C176" s="55" t="s">
        <v>368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4" t="s">
        <v>1067</v>
      </c>
      <c r="O176" s="57"/>
    </row>
    <row r="177" spans="1:15" x14ac:dyDescent="0.25">
      <c r="A177" s="53" t="s">
        <v>223</v>
      </c>
      <c r="B177" s="54" t="s">
        <v>369</v>
      </c>
      <c r="C177" s="55" t="s">
        <v>370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4" t="s">
        <v>1067</v>
      </c>
      <c r="O177" s="57"/>
    </row>
    <row r="178" spans="1:15" ht="47.25" x14ac:dyDescent="0.25">
      <c r="A178" s="53" t="s">
        <v>223</v>
      </c>
      <c r="B178" s="54" t="s">
        <v>371</v>
      </c>
      <c r="C178" s="55" t="s">
        <v>372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4" t="s">
        <v>1067</v>
      </c>
      <c r="O178" s="57"/>
    </row>
    <row r="179" spans="1:15" ht="47.25" x14ac:dyDescent="0.25">
      <c r="A179" s="53" t="s">
        <v>223</v>
      </c>
      <c r="B179" s="54" t="s">
        <v>373</v>
      </c>
      <c r="C179" s="55" t="s">
        <v>374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4" t="s">
        <v>1067</v>
      </c>
      <c r="O179" s="57"/>
    </row>
    <row r="180" spans="1:15" ht="47.25" x14ac:dyDescent="0.25">
      <c r="A180" s="53" t="s">
        <v>223</v>
      </c>
      <c r="B180" s="54" t="s">
        <v>375</v>
      </c>
      <c r="C180" s="55" t="s">
        <v>376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4" t="s">
        <v>1067</v>
      </c>
      <c r="O180" s="57"/>
    </row>
    <row r="181" spans="1:15" ht="31.5" x14ac:dyDescent="0.25">
      <c r="A181" s="53" t="s">
        <v>223</v>
      </c>
      <c r="B181" s="54" t="s">
        <v>377</v>
      </c>
      <c r="C181" s="55" t="s">
        <v>378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4" t="s">
        <v>1067</v>
      </c>
      <c r="O181" s="57"/>
    </row>
    <row r="182" spans="1:15" x14ac:dyDescent="0.25">
      <c r="A182" s="53" t="s">
        <v>223</v>
      </c>
      <c r="B182" s="54" t="s">
        <v>379</v>
      </c>
      <c r="C182" s="55" t="s">
        <v>380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4" t="s">
        <v>1067</v>
      </c>
      <c r="O182" s="57"/>
    </row>
    <row r="183" spans="1:15" x14ac:dyDescent="0.25">
      <c r="A183" s="53" t="s">
        <v>223</v>
      </c>
      <c r="B183" s="54" t="s">
        <v>381</v>
      </c>
      <c r="C183" s="55" t="s">
        <v>382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4" t="s">
        <v>1067</v>
      </c>
      <c r="O183" s="57"/>
    </row>
    <row r="184" spans="1:15" x14ac:dyDescent="0.25">
      <c r="A184" s="53" t="s">
        <v>223</v>
      </c>
      <c r="B184" s="54" t="s">
        <v>383</v>
      </c>
      <c r="C184" s="55" t="s">
        <v>384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4" t="s">
        <v>1067</v>
      </c>
      <c r="O184" s="57"/>
    </row>
    <row r="185" spans="1:15" ht="47.25" x14ac:dyDescent="0.25">
      <c r="A185" s="53" t="s">
        <v>223</v>
      </c>
      <c r="B185" s="54" t="s">
        <v>385</v>
      </c>
      <c r="C185" s="55" t="s">
        <v>386</v>
      </c>
      <c r="D185" s="56">
        <v>8871</v>
      </c>
      <c r="E185" s="56">
        <v>0</v>
      </c>
      <c r="F185" s="56">
        <v>0</v>
      </c>
      <c r="G185" s="56">
        <v>0</v>
      </c>
      <c r="H185" s="56">
        <v>0</v>
      </c>
      <c r="I185" s="56">
        <v>25.9470942644205</v>
      </c>
      <c r="J185" s="56">
        <v>0</v>
      </c>
      <c r="K185" s="56">
        <v>0</v>
      </c>
      <c r="L185" s="56">
        <v>0</v>
      </c>
      <c r="M185" s="56">
        <v>0</v>
      </c>
      <c r="N185" s="54" t="s">
        <v>1067</v>
      </c>
      <c r="O185" s="57"/>
    </row>
    <row r="186" spans="1:15" ht="31.5" x14ac:dyDescent="0.25">
      <c r="A186" s="53" t="s">
        <v>223</v>
      </c>
      <c r="B186" s="54" t="s">
        <v>387</v>
      </c>
      <c r="C186" s="55" t="s">
        <v>388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4" t="s">
        <v>1067</v>
      </c>
      <c r="O186" s="57"/>
    </row>
    <row r="187" spans="1:15" ht="31.5" x14ac:dyDescent="0.25">
      <c r="A187" s="53" t="s">
        <v>223</v>
      </c>
      <c r="B187" s="54" t="s">
        <v>389</v>
      </c>
      <c r="C187" s="55" t="s">
        <v>390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4" t="s">
        <v>1067</v>
      </c>
      <c r="O187" s="57"/>
    </row>
    <row r="188" spans="1:15" ht="31.5" x14ac:dyDescent="0.25">
      <c r="A188" s="53" t="s">
        <v>223</v>
      </c>
      <c r="B188" s="54" t="s">
        <v>391</v>
      </c>
      <c r="C188" s="55" t="s">
        <v>392</v>
      </c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4" t="s">
        <v>1067</v>
      </c>
      <c r="O188" s="57"/>
    </row>
    <row r="189" spans="1:15" ht="31.5" x14ac:dyDescent="0.25">
      <c r="A189" s="53" t="s">
        <v>223</v>
      </c>
      <c r="B189" s="54" t="s">
        <v>393</v>
      </c>
      <c r="C189" s="55" t="s">
        <v>394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54" t="s">
        <v>1067</v>
      </c>
      <c r="O189" s="57"/>
    </row>
    <row r="190" spans="1:15" ht="31.5" x14ac:dyDescent="0.25">
      <c r="A190" s="53" t="s">
        <v>223</v>
      </c>
      <c r="B190" s="54" t="s">
        <v>395</v>
      </c>
      <c r="C190" s="55" t="s">
        <v>396</v>
      </c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4" t="s">
        <v>1067</v>
      </c>
      <c r="O190" s="57"/>
    </row>
    <row r="191" spans="1:15" ht="31.5" x14ac:dyDescent="0.25">
      <c r="A191" s="53" t="s">
        <v>223</v>
      </c>
      <c r="B191" s="54" t="s">
        <v>397</v>
      </c>
      <c r="C191" s="55" t="s">
        <v>398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4" t="s">
        <v>1067</v>
      </c>
      <c r="O191" s="57"/>
    </row>
    <row r="192" spans="1:15" ht="31.5" x14ac:dyDescent="0.25">
      <c r="A192" s="53" t="s">
        <v>223</v>
      </c>
      <c r="B192" s="54" t="s">
        <v>399</v>
      </c>
      <c r="C192" s="55" t="s">
        <v>400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4" t="s">
        <v>1067</v>
      </c>
      <c r="O192" s="57"/>
    </row>
    <row r="193" spans="1:15" ht="47.25" x14ac:dyDescent="0.25">
      <c r="A193" s="53" t="s">
        <v>223</v>
      </c>
      <c r="B193" s="54" t="s">
        <v>401</v>
      </c>
      <c r="C193" s="55" t="s">
        <v>402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4" t="s">
        <v>1067</v>
      </c>
      <c r="O193" s="57"/>
    </row>
    <row r="194" spans="1:15" ht="47.25" x14ac:dyDescent="0.25">
      <c r="A194" s="53" t="s">
        <v>223</v>
      </c>
      <c r="B194" s="54" t="s">
        <v>403</v>
      </c>
      <c r="C194" s="55" t="s">
        <v>404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54" t="s">
        <v>1067</v>
      </c>
      <c r="O194" s="57"/>
    </row>
    <row r="195" spans="1:15" ht="31.5" x14ac:dyDescent="0.25">
      <c r="A195" s="53" t="s">
        <v>223</v>
      </c>
      <c r="B195" s="54" t="s">
        <v>405</v>
      </c>
      <c r="C195" s="55" t="s">
        <v>406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0</v>
      </c>
      <c r="N195" s="54" t="s">
        <v>1067</v>
      </c>
      <c r="O195" s="57"/>
    </row>
    <row r="196" spans="1:15" ht="31.5" x14ac:dyDescent="0.25">
      <c r="A196" s="53" t="s">
        <v>223</v>
      </c>
      <c r="B196" s="54" t="s">
        <v>407</v>
      </c>
      <c r="C196" s="55" t="s">
        <v>408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4" t="s">
        <v>1067</v>
      </c>
      <c r="O196" s="57"/>
    </row>
    <row r="197" spans="1:15" ht="47.25" x14ac:dyDescent="0.25">
      <c r="A197" s="53" t="s">
        <v>223</v>
      </c>
      <c r="B197" s="54" t="s">
        <v>409</v>
      </c>
      <c r="C197" s="55" t="s">
        <v>410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4" t="s">
        <v>1067</v>
      </c>
      <c r="O197" s="57"/>
    </row>
    <row r="198" spans="1:15" ht="31.5" x14ac:dyDescent="0.25">
      <c r="A198" s="53" t="s">
        <v>223</v>
      </c>
      <c r="B198" s="54" t="s">
        <v>411</v>
      </c>
      <c r="C198" s="55" t="s">
        <v>412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4" t="s">
        <v>1067</v>
      </c>
      <c r="O198" s="57"/>
    </row>
    <row r="199" spans="1:15" ht="63" x14ac:dyDescent="0.25">
      <c r="A199" s="53" t="s">
        <v>223</v>
      </c>
      <c r="B199" s="54" t="s">
        <v>413</v>
      </c>
      <c r="C199" s="55" t="s">
        <v>414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0</v>
      </c>
      <c r="N199" s="54" t="s">
        <v>1067</v>
      </c>
      <c r="O199" s="57"/>
    </row>
    <row r="200" spans="1:15" ht="47.25" x14ac:dyDescent="0.25">
      <c r="A200" s="53" t="s">
        <v>223</v>
      </c>
      <c r="B200" s="54" t="s">
        <v>415</v>
      </c>
      <c r="C200" s="55" t="s">
        <v>416</v>
      </c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0</v>
      </c>
      <c r="N200" s="54" t="s">
        <v>1067</v>
      </c>
      <c r="O200" s="57"/>
    </row>
    <row r="201" spans="1:15" ht="47.25" x14ac:dyDescent="0.25">
      <c r="A201" s="53" t="s">
        <v>223</v>
      </c>
      <c r="B201" s="54" t="s">
        <v>417</v>
      </c>
      <c r="C201" s="55" t="s">
        <v>418</v>
      </c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0</v>
      </c>
      <c r="N201" s="54" t="s">
        <v>1067</v>
      </c>
      <c r="O201" s="57"/>
    </row>
    <row r="202" spans="1:15" ht="47.25" x14ac:dyDescent="0.25">
      <c r="A202" s="53" t="s">
        <v>223</v>
      </c>
      <c r="B202" s="54" t="s">
        <v>419</v>
      </c>
      <c r="C202" s="55" t="s">
        <v>420</v>
      </c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54" t="s">
        <v>1067</v>
      </c>
      <c r="O202" s="57"/>
    </row>
    <row r="203" spans="1:15" ht="31.5" x14ac:dyDescent="0.25">
      <c r="A203" s="53" t="s">
        <v>223</v>
      </c>
      <c r="B203" s="54" t="s">
        <v>421</v>
      </c>
      <c r="C203" s="55" t="s">
        <v>422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54" t="s">
        <v>1067</v>
      </c>
      <c r="O203" s="57"/>
    </row>
    <row r="204" spans="1:15" ht="31.5" x14ac:dyDescent="0.25">
      <c r="A204" s="53" t="s">
        <v>223</v>
      </c>
      <c r="B204" s="54" t="s">
        <v>423</v>
      </c>
      <c r="C204" s="55" t="s">
        <v>424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4" t="s">
        <v>1067</v>
      </c>
      <c r="O204" s="57"/>
    </row>
    <row r="205" spans="1:15" ht="31.5" x14ac:dyDescent="0.25">
      <c r="A205" s="53" t="s">
        <v>223</v>
      </c>
      <c r="B205" s="54" t="s">
        <v>425</v>
      </c>
      <c r="C205" s="55" t="s">
        <v>426</v>
      </c>
      <c r="D205" s="56">
        <v>0</v>
      </c>
      <c r="E205" s="56">
        <v>0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0</v>
      </c>
      <c r="N205" s="54" t="s">
        <v>1067</v>
      </c>
      <c r="O205" s="57"/>
    </row>
    <row r="206" spans="1:15" ht="47.25" x14ac:dyDescent="0.25">
      <c r="A206" s="53" t="s">
        <v>223</v>
      </c>
      <c r="B206" s="54" t="s">
        <v>427</v>
      </c>
      <c r="C206" s="55" t="s">
        <v>428</v>
      </c>
      <c r="D206" s="56">
        <v>0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0</v>
      </c>
      <c r="N206" s="54" t="s">
        <v>1067</v>
      </c>
      <c r="O206" s="57"/>
    </row>
    <row r="207" spans="1:15" ht="31.5" x14ac:dyDescent="0.25">
      <c r="A207" s="53" t="s">
        <v>223</v>
      </c>
      <c r="B207" s="54" t="s">
        <v>429</v>
      </c>
      <c r="C207" s="55" t="s">
        <v>430</v>
      </c>
      <c r="D207" s="56">
        <v>2.2589999999999999</v>
      </c>
      <c r="E207" s="56">
        <v>0</v>
      </c>
      <c r="F207" s="56">
        <v>0</v>
      </c>
      <c r="G207" s="56">
        <v>0</v>
      </c>
      <c r="H207" s="56">
        <v>0</v>
      </c>
      <c r="I207" s="56">
        <v>6.60742711569E-3</v>
      </c>
      <c r="J207" s="56">
        <v>0</v>
      </c>
      <c r="K207" s="56">
        <v>0</v>
      </c>
      <c r="L207" s="56">
        <v>0</v>
      </c>
      <c r="M207" s="56">
        <v>0</v>
      </c>
      <c r="N207" s="54" t="s">
        <v>1067</v>
      </c>
      <c r="O207" s="57"/>
    </row>
    <row r="208" spans="1:15" ht="31.5" x14ac:dyDescent="0.25">
      <c r="A208" s="53" t="s">
        <v>223</v>
      </c>
      <c r="B208" s="54" t="s">
        <v>431</v>
      </c>
      <c r="C208" s="55" t="s">
        <v>432</v>
      </c>
      <c r="D208" s="56">
        <v>4.5179999999999998</v>
      </c>
      <c r="E208" s="56">
        <v>0</v>
      </c>
      <c r="F208" s="56">
        <v>0</v>
      </c>
      <c r="G208" s="56">
        <v>0</v>
      </c>
      <c r="H208" s="56">
        <v>0</v>
      </c>
      <c r="I208" s="56">
        <v>1.321485423138E-2</v>
      </c>
      <c r="J208" s="56">
        <v>0</v>
      </c>
      <c r="K208" s="56">
        <v>0</v>
      </c>
      <c r="L208" s="56">
        <v>0</v>
      </c>
      <c r="M208" s="56">
        <v>0</v>
      </c>
      <c r="N208" s="54" t="s">
        <v>1067</v>
      </c>
      <c r="O208" s="57"/>
    </row>
    <row r="209" spans="1:15" ht="31.5" x14ac:dyDescent="0.25">
      <c r="A209" s="53" t="s">
        <v>223</v>
      </c>
      <c r="B209" s="54" t="s">
        <v>433</v>
      </c>
      <c r="C209" s="55" t="s">
        <v>434</v>
      </c>
      <c r="D209" s="56">
        <v>1.7370000000000001</v>
      </c>
      <c r="E209" s="56">
        <v>0</v>
      </c>
      <c r="F209" s="56">
        <v>0</v>
      </c>
      <c r="G209" s="56">
        <v>0</v>
      </c>
      <c r="H209" s="56">
        <v>0</v>
      </c>
      <c r="I209" s="56">
        <v>5.0806112881599998E-3</v>
      </c>
      <c r="J209" s="56">
        <v>0</v>
      </c>
      <c r="K209" s="56">
        <v>0</v>
      </c>
      <c r="L209" s="56">
        <v>0</v>
      </c>
      <c r="M209" s="56">
        <v>0</v>
      </c>
      <c r="N209" s="54" t="s">
        <v>1067</v>
      </c>
      <c r="O209" s="57"/>
    </row>
    <row r="210" spans="1:15" ht="31.5" x14ac:dyDescent="0.25">
      <c r="A210" s="53" t="s">
        <v>223</v>
      </c>
      <c r="B210" s="54" t="s">
        <v>435</v>
      </c>
      <c r="C210" s="55" t="s">
        <v>436</v>
      </c>
      <c r="D210" s="56">
        <v>2.6059999999999999</v>
      </c>
      <c r="E210" s="56">
        <v>0</v>
      </c>
      <c r="F210" s="56">
        <v>0</v>
      </c>
      <c r="G210" s="56">
        <v>0</v>
      </c>
      <c r="H210" s="56">
        <v>0</v>
      </c>
      <c r="I210" s="56">
        <v>7.62237939951E-3</v>
      </c>
      <c r="J210" s="56">
        <v>0</v>
      </c>
      <c r="K210" s="56">
        <v>0</v>
      </c>
      <c r="L210" s="56">
        <v>0</v>
      </c>
      <c r="M210" s="56">
        <v>0</v>
      </c>
      <c r="N210" s="54" t="s">
        <v>1067</v>
      </c>
      <c r="O210" s="57"/>
    </row>
    <row r="211" spans="1:15" ht="31.5" x14ac:dyDescent="0.25">
      <c r="A211" s="53" t="s">
        <v>223</v>
      </c>
      <c r="B211" s="54" t="s">
        <v>437</v>
      </c>
      <c r="C211" s="55" t="s">
        <v>438</v>
      </c>
      <c r="D211" s="56">
        <v>1.7370000000000001</v>
      </c>
      <c r="E211" s="56">
        <v>0</v>
      </c>
      <c r="F211" s="56">
        <v>0</v>
      </c>
      <c r="G211" s="56">
        <v>0</v>
      </c>
      <c r="H211" s="56">
        <v>0</v>
      </c>
      <c r="I211" s="56">
        <v>5.0806112881599998E-3</v>
      </c>
      <c r="J211" s="56">
        <v>0</v>
      </c>
      <c r="K211" s="56">
        <v>0</v>
      </c>
      <c r="L211" s="56">
        <v>0</v>
      </c>
      <c r="M211" s="56">
        <v>0</v>
      </c>
      <c r="N211" s="54" t="s">
        <v>1067</v>
      </c>
      <c r="O211" s="57"/>
    </row>
    <row r="212" spans="1:15" ht="47.25" x14ac:dyDescent="0.25">
      <c r="A212" s="53" t="s">
        <v>223</v>
      </c>
      <c r="B212" s="54" t="s">
        <v>439</v>
      </c>
      <c r="C212" s="55" t="s">
        <v>440</v>
      </c>
      <c r="D212" s="56">
        <v>5.2119999999999997</v>
      </c>
      <c r="E212" s="56">
        <v>0</v>
      </c>
      <c r="F212" s="56">
        <v>0</v>
      </c>
      <c r="G212" s="56">
        <v>0</v>
      </c>
      <c r="H212" s="56">
        <v>0</v>
      </c>
      <c r="I212" s="56">
        <v>1.524475879902E-2</v>
      </c>
      <c r="J212" s="56">
        <v>0</v>
      </c>
      <c r="K212" s="56">
        <v>0</v>
      </c>
      <c r="L212" s="56">
        <v>0</v>
      </c>
      <c r="M212" s="56">
        <v>0</v>
      </c>
      <c r="N212" s="54" t="s">
        <v>1067</v>
      </c>
      <c r="O212" s="57"/>
    </row>
    <row r="213" spans="1:15" ht="63" x14ac:dyDescent="0.25">
      <c r="A213" s="53" t="s">
        <v>223</v>
      </c>
      <c r="B213" s="54" t="s">
        <v>441</v>
      </c>
      <c r="C213" s="55" t="s">
        <v>442</v>
      </c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4" t="s">
        <v>1067</v>
      </c>
      <c r="O213" s="57"/>
    </row>
    <row r="214" spans="1:15" ht="31.5" x14ac:dyDescent="0.25">
      <c r="A214" s="53" t="s">
        <v>223</v>
      </c>
      <c r="B214" s="54" t="s">
        <v>443</v>
      </c>
      <c r="C214" s="55" t="s">
        <v>444</v>
      </c>
      <c r="D214" s="56">
        <v>0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0</v>
      </c>
      <c r="N214" s="54" t="s">
        <v>1067</v>
      </c>
      <c r="O214" s="57"/>
    </row>
    <row r="215" spans="1:15" ht="47.25" x14ac:dyDescent="0.25">
      <c r="A215" s="53" t="s">
        <v>223</v>
      </c>
      <c r="B215" s="54" t="s">
        <v>445</v>
      </c>
      <c r="C215" s="55" t="s">
        <v>446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4" t="s">
        <v>1067</v>
      </c>
      <c r="O215" s="57"/>
    </row>
    <row r="216" spans="1:15" ht="63" x14ac:dyDescent="0.25">
      <c r="A216" s="53" t="s">
        <v>223</v>
      </c>
      <c r="B216" s="54" t="s">
        <v>447</v>
      </c>
      <c r="C216" s="55" t="s">
        <v>448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4" t="s">
        <v>1067</v>
      </c>
      <c r="O216" s="57"/>
    </row>
    <row r="217" spans="1:15" ht="31.5" x14ac:dyDescent="0.25">
      <c r="A217" s="53" t="s">
        <v>223</v>
      </c>
      <c r="B217" s="54" t="s">
        <v>449</v>
      </c>
      <c r="C217" s="55" t="s">
        <v>450</v>
      </c>
      <c r="D217" s="56">
        <v>0.28599999999999998</v>
      </c>
      <c r="E217" s="56">
        <v>0</v>
      </c>
      <c r="F217" s="56">
        <v>0</v>
      </c>
      <c r="G217" s="56">
        <v>0</v>
      </c>
      <c r="H217" s="56">
        <v>0</v>
      </c>
      <c r="I217" s="56">
        <v>8.3653127714999995E-4</v>
      </c>
      <c r="J217" s="56">
        <v>0</v>
      </c>
      <c r="K217" s="56">
        <v>0</v>
      </c>
      <c r="L217" s="56">
        <v>0</v>
      </c>
      <c r="M217" s="56">
        <v>0</v>
      </c>
      <c r="N217" s="54" t="s">
        <v>1067</v>
      </c>
      <c r="O217" s="57"/>
    </row>
    <row r="218" spans="1:15" ht="31.5" x14ac:dyDescent="0.25">
      <c r="A218" s="53" t="s">
        <v>223</v>
      </c>
      <c r="B218" s="54" t="s">
        <v>451</v>
      </c>
      <c r="C218" s="55" t="s">
        <v>452</v>
      </c>
      <c r="D218" s="56">
        <v>0.28599999999999998</v>
      </c>
      <c r="E218" s="56">
        <v>0</v>
      </c>
      <c r="F218" s="56">
        <v>0</v>
      </c>
      <c r="G218" s="56">
        <v>0</v>
      </c>
      <c r="H218" s="56">
        <v>0</v>
      </c>
      <c r="I218" s="56">
        <v>8.3653127714999995E-4</v>
      </c>
      <c r="J218" s="56">
        <v>0</v>
      </c>
      <c r="K218" s="56">
        <v>0</v>
      </c>
      <c r="L218" s="56">
        <v>0</v>
      </c>
      <c r="M218" s="56">
        <v>0</v>
      </c>
      <c r="N218" s="54" t="s">
        <v>1067</v>
      </c>
      <c r="O218" s="57"/>
    </row>
    <row r="219" spans="1:15" ht="31.5" x14ac:dyDescent="0.25">
      <c r="A219" s="53" t="s">
        <v>223</v>
      </c>
      <c r="B219" s="54" t="s">
        <v>453</v>
      </c>
      <c r="C219" s="55" t="s">
        <v>454</v>
      </c>
      <c r="D219" s="56">
        <v>0.28599999999999998</v>
      </c>
      <c r="E219" s="56">
        <v>0</v>
      </c>
      <c r="F219" s="56">
        <v>0</v>
      </c>
      <c r="G219" s="56">
        <v>0</v>
      </c>
      <c r="H219" s="56">
        <v>0</v>
      </c>
      <c r="I219" s="56">
        <v>8.3653127714999995E-4</v>
      </c>
      <c r="J219" s="56">
        <v>0</v>
      </c>
      <c r="K219" s="56">
        <v>0</v>
      </c>
      <c r="L219" s="56">
        <v>0</v>
      </c>
      <c r="M219" s="56">
        <v>0</v>
      </c>
      <c r="N219" s="54" t="s">
        <v>1067</v>
      </c>
      <c r="O219" s="57"/>
    </row>
    <row r="220" spans="1:15" ht="31.5" x14ac:dyDescent="0.25">
      <c r="A220" s="53" t="s">
        <v>223</v>
      </c>
      <c r="B220" s="54" t="s">
        <v>455</v>
      </c>
      <c r="C220" s="55" t="s">
        <v>456</v>
      </c>
      <c r="D220" s="56">
        <v>0.28599999999999998</v>
      </c>
      <c r="E220" s="56">
        <v>0</v>
      </c>
      <c r="F220" s="56">
        <v>0</v>
      </c>
      <c r="G220" s="56">
        <v>0</v>
      </c>
      <c r="H220" s="56">
        <v>0</v>
      </c>
      <c r="I220" s="56">
        <v>8.3653127714999995E-4</v>
      </c>
      <c r="J220" s="56">
        <v>0</v>
      </c>
      <c r="K220" s="56">
        <v>0</v>
      </c>
      <c r="L220" s="56">
        <v>0</v>
      </c>
      <c r="M220" s="56">
        <v>0</v>
      </c>
      <c r="N220" s="54" t="s">
        <v>1067</v>
      </c>
      <c r="O220" s="57"/>
    </row>
    <row r="221" spans="1:15" ht="31.5" x14ac:dyDescent="0.25">
      <c r="A221" s="53" t="s">
        <v>223</v>
      </c>
      <c r="B221" s="54" t="s">
        <v>457</v>
      </c>
      <c r="C221" s="55" t="s">
        <v>458</v>
      </c>
      <c r="D221" s="56">
        <v>0.28599999999999998</v>
      </c>
      <c r="E221" s="56">
        <v>0</v>
      </c>
      <c r="F221" s="56">
        <v>0</v>
      </c>
      <c r="G221" s="56">
        <v>0</v>
      </c>
      <c r="H221" s="56">
        <v>0</v>
      </c>
      <c r="I221" s="56">
        <v>8.3653127714999995E-4</v>
      </c>
      <c r="J221" s="56">
        <v>0</v>
      </c>
      <c r="K221" s="56">
        <v>0</v>
      </c>
      <c r="L221" s="56">
        <v>0</v>
      </c>
      <c r="M221" s="56">
        <v>0</v>
      </c>
      <c r="N221" s="54" t="s">
        <v>1067</v>
      </c>
      <c r="O221" s="57"/>
    </row>
    <row r="222" spans="1:15" ht="31.5" x14ac:dyDescent="0.25">
      <c r="A222" s="53" t="s">
        <v>223</v>
      </c>
      <c r="B222" s="54" t="s">
        <v>459</v>
      </c>
      <c r="C222" s="55" t="s">
        <v>460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4" t="s">
        <v>1067</v>
      </c>
      <c r="O222" s="57"/>
    </row>
    <row r="223" spans="1:15" ht="31.5" x14ac:dyDescent="0.25">
      <c r="A223" s="53" t="s">
        <v>223</v>
      </c>
      <c r="B223" s="54" t="s">
        <v>461</v>
      </c>
      <c r="C223" s="55" t="s">
        <v>462</v>
      </c>
      <c r="D223" s="56">
        <v>0.28599999999999998</v>
      </c>
      <c r="E223" s="56">
        <v>0</v>
      </c>
      <c r="F223" s="56">
        <v>0</v>
      </c>
      <c r="G223" s="56">
        <v>0</v>
      </c>
      <c r="H223" s="56">
        <v>0</v>
      </c>
      <c r="I223" s="56">
        <v>8.3653127714999995E-4</v>
      </c>
      <c r="J223" s="56">
        <v>0</v>
      </c>
      <c r="K223" s="56">
        <v>0</v>
      </c>
      <c r="L223" s="56">
        <v>0</v>
      </c>
      <c r="M223" s="56">
        <v>0</v>
      </c>
      <c r="N223" s="54" t="s">
        <v>1067</v>
      </c>
      <c r="O223" s="57"/>
    </row>
    <row r="224" spans="1:15" ht="31.5" x14ac:dyDescent="0.25">
      <c r="A224" s="53" t="s">
        <v>223</v>
      </c>
      <c r="B224" s="54" t="s">
        <v>463</v>
      </c>
      <c r="C224" s="55" t="s">
        <v>464</v>
      </c>
      <c r="D224" s="56">
        <v>0.28599999999999998</v>
      </c>
      <c r="E224" s="56">
        <v>0</v>
      </c>
      <c r="F224" s="56">
        <v>0</v>
      </c>
      <c r="G224" s="56">
        <v>0</v>
      </c>
      <c r="H224" s="56">
        <v>0</v>
      </c>
      <c r="I224" s="56">
        <v>8.3653127714999995E-4</v>
      </c>
      <c r="J224" s="56">
        <v>0</v>
      </c>
      <c r="K224" s="56">
        <v>0</v>
      </c>
      <c r="L224" s="56">
        <v>0</v>
      </c>
      <c r="M224" s="56">
        <v>0</v>
      </c>
      <c r="N224" s="54" t="s">
        <v>1067</v>
      </c>
      <c r="O224" s="57"/>
    </row>
    <row r="225" spans="1:15" ht="31.5" x14ac:dyDescent="0.25">
      <c r="A225" s="53" t="s">
        <v>223</v>
      </c>
      <c r="B225" s="54" t="s">
        <v>465</v>
      </c>
      <c r="C225" s="55" t="s">
        <v>466</v>
      </c>
      <c r="D225" s="56">
        <v>0.28599999999999998</v>
      </c>
      <c r="E225" s="56">
        <v>0</v>
      </c>
      <c r="F225" s="56">
        <v>0</v>
      </c>
      <c r="G225" s="56">
        <v>0</v>
      </c>
      <c r="H225" s="56">
        <v>0</v>
      </c>
      <c r="I225" s="56">
        <v>8.3653127714999995E-4</v>
      </c>
      <c r="J225" s="56">
        <v>0</v>
      </c>
      <c r="K225" s="56">
        <v>0</v>
      </c>
      <c r="L225" s="56">
        <v>0</v>
      </c>
      <c r="M225" s="56">
        <v>0</v>
      </c>
      <c r="N225" s="54" t="s">
        <v>1067</v>
      </c>
      <c r="O225" s="57"/>
    </row>
    <row r="226" spans="1:15" ht="31.5" x14ac:dyDescent="0.25">
      <c r="A226" s="53" t="s">
        <v>223</v>
      </c>
      <c r="B226" s="54" t="s">
        <v>467</v>
      </c>
      <c r="C226" s="55" t="s">
        <v>468</v>
      </c>
      <c r="D226" s="56">
        <v>0.28599999999999998</v>
      </c>
      <c r="E226" s="56">
        <v>0</v>
      </c>
      <c r="F226" s="56">
        <v>0</v>
      </c>
      <c r="G226" s="56">
        <v>0</v>
      </c>
      <c r="H226" s="56">
        <v>0</v>
      </c>
      <c r="I226" s="56">
        <v>8.3653127714999995E-4</v>
      </c>
      <c r="J226" s="56">
        <v>0</v>
      </c>
      <c r="K226" s="56">
        <v>0</v>
      </c>
      <c r="L226" s="56">
        <v>0</v>
      </c>
      <c r="M226" s="56">
        <v>0</v>
      </c>
      <c r="N226" s="54" t="s">
        <v>1067</v>
      </c>
      <c r="O226" s="57"/>
    </row>
    <row r="227" spans="1:15" ht="63" x14ac:dyDescent="0.25">
      <c r="A227" s="53" t="s">
        <v>223</v>
      </c>
      <c r="B227" s="54" t="s">
        <v>469</v>
      </c>
      <c r="C227" s="55" t="s">
        <v>470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4" t="s">
        <v>1067</v>
      </c>
      <c r="O227" s="57"/>
    </row>
    <row r="228" spans="1:15" ht="47.25" x14ac:dyDescent="0.25">
      <c r="A228" s="53" t="s">
        <v>223</v>
      </c>
      <c r="B228" s="54" t="s">
        <v>471</v>
      </c>
      <c r="C228" s="55" t="s">
        <v>472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4" t="s">
        <v>1067</v>
      </c>
      <c r="O228" s="57"/>
    </row>
    <row r="229" spans="1:15" ht="78.75" x14ac:dyDescent="0.25">
      <c r="A229" s="53" t="s">
        <v>223</v>
      </c>
      <c r="B229" s="54" t="s">
        <v>473</v>
      </c>
      <c r="C229" s="55" t="s">
        <v>474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4" t="s">
        <v>1067</v>
      </c>
      <c r="O229" s="57"/>
    </row>
    <row r="230" spans="1:15" ht="47.25" x14ac:dyDescent="0.25">
      <c r="A230" s="53" t="s">
        <v>223</v>
      </c>
      <c r="B230" s="54" t="s">
        <v>475</v>
      </c>
      <c r="C230" s="55" t="s">
        <v>476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4" t="s">
        <v>1067</v>
      </c>
      <c r="O230" s="57"/>
    </row>
    <row r="231" spans="1:15" ht="63" x14ac:dyDescent="0.25">
      <c r="A231" s="53" t="s">
        <v>223</v>
      </c>
      <c r="B231" s="54" t="s">
        <v>477</v>
      </c>
      <c r="C231" s="55" t="s">
        <v>478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4" t="s">
        <v>1067</v>
      </c>
      <c r="O231" s="57"/>
    </row>
    <row r="232" spans="1:15" ht="31.5" x14ac:dyDescent="0.25">
      <c r="A232" s="53" t="s">
        <v>223</v>
      </c>
      <c r="B232" s="54" t="s">
        <v>479</v>
      </c>
      <c r="C232" s="55" t="s">
        <v>480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4" t="s">
        <v>1067</v>
      </c>
      <c r="O232" s="57"/>
    </row>
    <row r="233" spans="1:15" ht="31.5" x14ac:dyDescent="0.25">
      <c r="A233" s="53" t="s">
        <v>223</v>
      </c>
      <c r="B233" s="54" t="s">
        <v>481</v>
      </c>
      <c r="C233" s="55" t="s">
        <v>482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4" t="s">
        <v>1067</v>
      </c>
      <c r="O233" s="57"/>
    </row>
    <row r="234" spans="1:15" ht="31.5" x14ac:dyDescent="0.25">
      <c r="A234" s="53" t="s">
        <v>223</v>
      </c>
      <c r="B234" s="54" t="s">
        <v>483</v>
      </c>
      <c r="C234" s="55" t="s">
        <v>484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4" t="s">
        <v>1067</v>
      </c>
      <c r="O234" s="57"/>
    </row>
    <row r="235" spans="1:15" ht="31.5" x14ac:dyDescent="0.25">
      <c r="A235" s="53" t="s">
        <v>223</v>
      </c>
      <c r="B235" s="54" t="s">
        <v>485</v>
      </c>
      <c r="C235" s="55" t="s">
        <v>486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4" t="s">
        <v>1067</v>
      </c>
      <c r="O235" s="57"/>
    </row>
    <row r="236" spans="1:15" ht="31.5" x14ac:dyDescent="0.25">
      <c r="A236" s="53" t="s">
        <v>223</v>
      </c>
      <c r="B236" s="54" t="s">
        <v>487</v>
      </c>
      <c r="C236" s="55" t="s">
        <v>488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4" t="s">
        <v>1067</v>
      </c>
      <c r="O236" s="57"/>
    </row>
    <row r="237" spans="1:15" ht="31.5" x14ac:dyDescent="0.25">
      <c r="A237" s="53" t="s">
        <v>223</v>
      </c>
      <c r="B237" s="54" t="s">
        <v>489</v>
      </c>
      <c r="C237" s="55" t="s">
        <v>490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4" t="s">
        <v>1067</v>
      </c>
      <c r="O237" s="57"/>
    </row>
    <row r="238" spans="1:15" ht="31.5" x14ac:dyDescent="0.25">
      <c r="A238" s="53" t="s">
        <v>223</v>
      </c>
      <c r="B238" s="54" t="s">
        <v>491</v>
      </c>
      <c r="C238" s="55" t="s">
        <v>492</v>
      </c>
      <c r="D238" s="56">
        <v>1.7370000000000001</v>
      </c>
      <c r="E238" s="56">
        <v>0</v>
      </c>
      <c r="F238" s="56">
        <v>0</v>
      </c>
      <c r="G238" s="56">
        <v>0</v>
      </c>
      <c r="H238" s="56">
        <v>0</v>
      </c>
      <c r="I238" s="56">
        <v>5.0806112881599998E-3</v>
      </c>
      <c r="J238" s="56">
        <v>0</v>
      </c>
      <c r="K238" s="56">
        <v>0</v>
      </c>
      <c r="L238" s="56">
        <v>0</v>
      </c>
      <c r="M238" s="56">
        <v>0</v>
      </c>
      <c r="N238" s="54" t="s">
        <v>1067</v>
      </c>
      <c r="O238" s="57"/>
    </row>
    <row r="239" spans="1:15" ht="47.25" x14ac:dyDescent="0.25">
      <c r="A239" s="53" t="s">
        <v>223</v>
      </c>
      <c r="B239" s="54" t="s">
        <v>493</v>
      </c>
      <c r="C239" s="55" t="s">
        <v>494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4" t="s">
        <v>1067</v>
      </c>
      <c r="O239" s="57"/>
    </row>
    <row r="240" spans="1:15" ht="31.5" x14ac:dyDescent="0.25">
      <c r="A240" s="53" t="s">
        <v>495</v>
      </c>
      <c r="B240" s="54" t="s">
        <v>496</v>
      </c>
      <c r="C240" s="55" t="s">
        <v>58</v>
      </c>
      <c r="D240" s="56">
        <f t="shared" ref="D240:M240" si="16">IFERROR(SUM(D241,D314),"нд")</f>
        <v>0</v>
      </c>
      <c r="E240" s="56">
        <f t="shared" si="16"/>
        <v>8825.2839999999997</v>
      </c>
      <c r="F240" s="56">
        <f t="shared" si="16"/>
        <v>0</v>
      </c>
      <c r="G240" s="56">
        <f t="shared" si="16"/>
        <v>0</v>
      </c>
      <c r="H240" s="56">
        <f t="shared" si="16"/>
        <v>0</v>
      </c>
      <c r="I240" s="56">
        <f t="shared" si="16"/>
        <v>0</v>
      </c>
      <c r="J240" s="56">
        <f t="shared" si="16"/>
        <v>25.813377957195407</v>
      </c>
      <c r="K240" s="56">
        <f t="shared" si="16"/>
        <v>0</v>
      </c>
      <c r="L240" s="56">
        <f t="shared" si="16"/>
        <v>0</v>
      </c>
      <c r="M240" s="56">
        <f t="shared" si="16"/>
        <v>0</v>
      </c>
      <c r="N240" s="54" t="s">
        <v>1066</v>
      </c>
      <c r="O240" s="57"/>
    </row>
    <row r="241" spans="1:15" x14ac:dyDescent="0.25">
      <c r="A241" s="53" t="s">
        <v>497</v>
      </c>
      <c r="B241" s="54" t="s">
        <v>498</v>
      </c>
      <c r="C241" s="55" t="s">
        <v>58</v>
      </c>
      <c r="D241" s="56">
        <f t="shared" ref="D241:M241" si="17">IFERROR(SUM(D242:D313),"нд")</f>
        <v>0</v>
      </c>
      <c r="E241" s="56">
        <f t="shared" si="17"/>
        <v>8799.2950000000001</v>
      </c>
      <c r="F241" s="56">
        <f t="shared" si="17"/>
        <v>0</v>
      </c>
      <c r="G241" s="56">
        <f t="shared" si="17"/>
        <v>0</v>
      </c>
      <c r="H241" s="56">
        <f t="shared" si="17"/>
        <v>0</v>
      </c>
      <c r="I241" s="56">
        <f t="shared" si="17"/>
        <v>0</v>
      </c>
      <c r="J241" s="56">
        <f t="shared" si="17"/>
        <v>25.737361833552306</v>
      </c>
      <c r="K241" s="56">
        <f t="shared" si="17"/>
        <v>0</v>
      </c>
      <c r="L241" s="56">
        <f t="shared" si="17"/>
        <v>0</v>
      </c>
      <c r="M241" s="56">
        <f t="shared" si="17"/>
        <v>0</v>
      </c>
      <c r="N241" s="54" t="s">
        <v>1066</v>
      </c>
      <c r="O241" s="57"/>
    </row>
    <row r="242" spans="1:15" ht="31.5" x14ac:dyDescent="0.25">
      <c r="A242" s="53" t="s">
        <v>497</v>
      </c>
      <c r="B242" s="54" t="s">
        <v>499</v>
      </c>
      <c r="C242" s="55" t="s">
        <v>500</v>
      </c>
      <c r="D242" s="56">
        <v>0</v>
      </c>
      <c r="E242" s="56">
        <v>0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0</v>
      </c>
      <c r="N242" s="54" t="s">
        <v>1067</v>
      </c>
      <c r="O242" s="57"/>
    </row>
    <row r="243" spans="1:15" ht="31.5" x14ac:dyDescent="0.25">
      <c r="A243" s="53" t="s">
        <v>497</v>
      </c>
      <c r="B243" s="54" t="s">
        <v>501</v>
      </c>
      <c r="C243" s="55" t="s">
        <v>502</v>
      </c>
      <c r="D243" s="56">
        <v>0</v>
      </c>
      <c r="E243" s="56">
        <v>16.491</v>
      </c>
      <c r="F243" s="56">
        <v>0</v>
      </c>
      <c r="G243" s="56">
        <v>0</v>
      </c>
      <c r="H243" s="56">
        <v>0</v>
      </c>
      <c r="I243" s="56">
        <v>0</v>
      </c>
      <c r="J243" s="56">
        <v>4.823509542493E-2</v>
      </c>
      <c r="K243" s="56">
        <v>0</v>
      </c>
      <c r="L243" s="56">
        <v>0</v>
      </c>
      <c r="M243" s="56">
        <v>0</v>
      </c>
      <c r="N243" s="54" t="s">
        <v>1067</v>
      </c>
      <c r="O243" s="57"/>
    </row>
    <row r="244" spans="1:15" ht="31.5" x14ac:dyDescent="0.25">
      <c r="A244" s="53" t="s">
        <v>497</v>
      </c>
      <c r="B244" s="54" t="s">
        <v>503</v>
      </c>
      <c r="C244" s="55" t="s">
        <v>504</v>
      </c>
      <c r="D244" s="56">
        <v>0</v>
      </c>
      <c r="E244" s="56">
        <v>0</v>
      </c>
      <c r="F244" s="56">
        <v>0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0</v>
      </c>
      <c r="N244" s="54" t="s">
        <v>1067</v>
      </c>
      <c r="O244" s="57"/>
    </row>
    <row r="245" spans="1:15" ht="31.5" x14ac:dyDescent="0.25">
      <c r="A245" s="53" t="s">
        <v>497</v>
      </c>
      <c r="B245" s="54" t="s">
        <v>505</v>
      </c>
      <c r="C245" s="55" t="s">
        <v>506</v>
      </c>
      <c r="D245" s="56">
        <v>0</v>
      </c>
      <c r="E245" s="56">
        <v>39.985999999999997</v>
      </c>
      <c r="F245" s="56">
        <v>0</v>
      </c>
      <c r="G245" s="56">
        <v>0</v>
      </c>
      <c r="H245" s="56">
        <v>0</v>
      </c>
      <c r="I245" s="56">
        <v>0</v>
      </c>
      <c r="J245" s="56">
        <v>0.11695643233649999</v>
      </c>
      <c r="K245" s="56">
        <v>0</v>
      </c>
      <c r="L245" s="56">
        <v>0</v>
      </c>
      <c r="M245" s="56">
        <v>0</v>
      </c>
      <c r="N245" s="54" t="s">
        <v>1067</v>
      </c>
      <c r="O245" s="57"/>
    </row>
    <row r="246" spans="1:15" ht="31.5" x14ac:dyDescent="0.25">
      <c r="A246" s="53" t="s">
        <v>497</v>
      </c>
      <c r="B246" s="54" t="s">
        <v>507</v>
      </c>
      <c r="C246" s="55" t="s">
        <v>508</v>
      </c>
      <c r="D246" s="56">
        <v>0</v>
      </c>
      <c r="E246" s="56">
        <v>14.159000000000001</v>
      </c>
      <c r="F246" s="56">
        <v>0</v>
      </c>
      <c r="G246" s="56">
        <v>0</v>
      </c>
      <c r="H246" s="56">
        <v>0</v>
      </c>
      <c r="I246" s="56">
        <v>0</v>
      </c>
      <c r="J246" s="56">
        <v>4.141414808814E-2</v>
      </c>
      <c r="K246" s="56">
        <v>0</v>
      </c>
      <c r="L246" s="56">
        <v>0</v>
      </c>
      <c r="M246" s="56">
        <v>0</v>
      </c>
      <c r="N246" s="54" t="s">
        <v>1067</v>
      </c>
      <c r="O246" s="57"/>
    </row>
    <row r="247" spans="1:15" ht="31.5" x14ac:dyDescent="0.25">
      <c r="A247" s="53" t="s">
        <v>497</v>
      </c>
      <c r="B247" s="54" t="s">
        <v>509</v>
      </c>
      <c r="C247" s="55" t="s">
        <v>510</v>
      </c>
      <c r="D247" s="56">
        <v>0</v>
      </c>
      <c r="E247" s="56">
        <v>183.40199999999999</v>
      </c>
      <c r="F247" s="56">
        <v>0</v>
      </c>
      <c r="G247" s="56">
        <v>0</v>
      </c>
      <c r="H247" s="56">
        <v>0</v>
      </c>
      <c r="I247" s="56">
        <v>0</v>
      </c>
      <c r="J247" s="56">
        <v>0.53643884367977002</v>
      </c>
      <c r="K247" s="56">
        <v>0</v>
      </c>
      <c r="L247" s="56">
        <v>0</v>
      </c>
      <c r="M247" s="56">
        <v>0</v>
      </c>
      <c r="N247" s="54" t="s">
        <v>1067</v>
      </c>
      <c r="O247" s="57"/>
    </row>
    <row r="248" spans="1:15" ht="31.5" x14ac:dyDescent="0.25">
      <c r="A248" s="53" t="s">
        <v>497</v>
      </c>
      <c r="B248" s="54" t="s">
        <v>511</v>
      </c>
      <c r="C248" s="55" t="s">
        <v>512</v>
      </c>
      <c r="D248" s="56">
        <v>0</v>
      </c>
      <c r="E248" s="56">
        <v>464.23200000000003</v>
      </c>
      <c r="F248" s="56">
        <v>0</v>
      </c>
      <c r="G248" s="56">
        <v>0</v>
      </c>
      <c r="H248" s="56">
        <v>0</v>
      </c>
      <c r="I248" s="56">
        <v>0</v>
      </c>
      <c r="J248" s="56">
        <v>1.3578482092842299</v>
      </c>
      <c r="K248" s="56">
        <v>0</v>
      </c>
      <c r="L248" s="56">
        <v>0</v>
      </c>
      <c r="M248" s="56">
        <v>0</v>
      </c>
      <c r="N248" s="54" t="s">
        <v>1067</v>
      </c>
      <c r="O248" s="57"/>
    </row>
    <row r="249" spans="1:15" ht="31.5" x14ac:dyDescent="0.25">
      <c r="A249" s="53" t="s">
        <v>497</v>
      </c>
      <c r="B249" s="54" t="s">
        <v>513</v>
      </c>
      <c r="C249" s="55" t="s">
        <v>514</v>
      </c>
      <c r="D249" s="56">
        <v>0</v>
      </c>
      <c r="E249" s="56">
        <v>531.42399999999998</v>
      </c>
      <c r="F249" s="56">
        <v>0</v>
      </c>
      <c r="G249" s="56">
        <v>0</v>
      </c>
      <c r="H249" s="56">
        <v>0</v>
      </c>
      <c r="I249" s="56">
        <v>0</v>
      </c>
      <c r="J249" s="56">
        <v>1.5543804105935499</v>
      </c>
      <c r="K249" s="56">
        <v>0</v>
      </c>
      <c r="L249" s="56">
        <v>0</v>
      </c>
      <c r="M249" s="56">
        <v>0</v>
      </c>
      <c r="N249" s="54" t="s">
        <v>1067</v>
      </c>
      <c r="O249" s="57"/>
    </row>
    <row r="250" spans="1:15" ht="31.5" x14ac:dyDescent="0.25">
      <c r="A250" s="53" t="s">
        <v>497</v>
      </c>
      <c r="B250" s="54" t="s">
        <v>515</v>
      </c>
      <c r="C250" s="55" t="s">
        <v>516</v>
      </c>
      <c r="D250" s="56">
        <v>0</v>
      </c>
      <c r="E250" s="56">
        <v>26.91</v>
      </c>
      <c r="F250" s="56">
        <v>0</v>
      </c>
      <c r="G250" s="56">
        <v>0</v>
      </c>
      <c r="H250" s="56">
        <v>0</v>
      </c>
      <c r="I250" s="56">
        <v>0</v>
      </c>
      <c r="J250" s="56">
        <v>7.8709988350300006E-2</v>
      </c>
      <c r="K250" s="56">
        <v>0</v>
      </c>
      <c r="L250" s="56">
        <v>0</v>
      </c>
      <c r="M250" s="56">
        <v>0</v>
      </c>
      <c r="N250" s="54" t="s">
        <v>1067</v>
      </c>
      <c r="O250" s="57"/>
    </row>
    <row r="251" spans="1:15" ht="31.5" x14ac:dyDescent="0.25">
      <c r="A251" s="53" t="s">
        <v>497</v>
      </c>
      <c r="B251" s="54" t="s">
        <v>517</v>
      </c>
      <c r="C251" s="55" t="s">
        <v>518</v>
      </c>
      <c r="D251" s="56">
        <v>0</v>
      </c>
      <c r="E251" s="56">
        <v>85.974000000000004</v>
      </c>
      <c r="F251" s="56">
        <v>0</v>
      </c>
      <c r="G251" s="56">
        <v>0</v>
      </c>
      <c r="H251" s="56">
        <v>0</v>
      </c>
      <c r="I251" s="56">
        <v>0</v>
      </c>
      <c r="J251" s="56">
        <v>0.25146832175507</v>
      </c>
      <c r="K251" s="56">
        <v>0</v>
      </c>
      <c r="L251" s="56">
        <v>0</v>
      </c>
      <c r="M251" s="56">
        <v>0</v>
      </c>
      <c r="N251" s="54" t="s">
        <v>1067</v>
      </c>
      <c r="O251" s="57"/>
    </row>
    <row r="252" spans="1:15" ht="31.5" x14ac:dyDescent="0.25">
      <c r="A252" s="53" t="s">
        <v>497</v>
      </c>
      <c r="B252" s="54" t="s">
        <v>519</v>
      </c>
      <c r="C252" s="55" t="s">
        <v>520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4" t="s">
        <v>1067</v>
      </c>
      <c r="O252" s="57"/>
    </row>
    <row r="253" spans="1:15" ht="31.5" x14ac:dyDescent="0.25">
      <c r="A253" s="53" t="s">
        <v>497</v>
      </c>
      <c r="B253" s="54" t="s">
        <v>521</v>
      </c>
      <c r="C253" s="55" t="s">
        <v>522</v>
      </c>
      <c r="D253" s="56">
        <v>0</v>
      </c>
      <c r="E253" s="56">
        <v>203.274</v>
      </c>
      <c r="F253" s="56">
        <v>0</v>
      </c>
      <c r="G253" s="56">
        <v>0</v>
      </c>
      <c r="H253" s="56">
        <v>0</v>
      </c>
      <c r="I253" s="56">
        <v>0</v>
      </c>
      <c r="J253" s="56">
        <v>0.59456314276921995</v>
      </c>
      <c r="K253" s="56">
        <v>0</v>
      </c>
      <c r="L253" s="56">
        <v>0</v>
      </c>
      <c r="M253" s="56">
        <v>0</v>
      </c>
      <c r="N253" s="54" t="s">
        <v>1067</v>
      </c>
      <c r="O253" s="57"/>
    </row>
    <row r="254" spans="1:15" ht="31.5" x14ac:dyDescent="0.25">
      <c r="A254" s="53" t="s">
        <v>497</v>
      </c>
      <c r="B254" s="54" t="s">
        <v>523</v>
      </c>
      <c r="C254" s="55" t="s">
        <v>524</v>
      </c>
      <c r="D254" s="56">
        <v>0</v>
      </c>
      <c r="E254" s="56">
        <v>221.352</v>
      </c>
      <c r="F254" s="56">
        <v>0</v>
      </c>
      <c r="G254" s="56">
        <v>0</v>
      </c>
      <c r="H254" s="56">
        <v>0</v>
      </c>
      <c r="I254" s="56">
        <v>0</v>
      </c>
      <c r="J254" s="56">
        <v>0.64744010930199003</v>
      </c>
      <c r="K254" s="56">
        <v>0</v>
      </c>
      <c r="L254" s="56">
        <v>0</v>
      </c>
      <c r="M254" s="56">
        <v>0</v>
      </c>
      <c r="N254" s="54" t="s">
        <v>1067</v>
      </c>
      <c r="O254" s="57"/>
    </row>
    <row r="255" spans="1:15" ht="31.5" x14ac:dyDescent="0.25">
      <c r="A255" s="53" t="s">
        <v>497</v>
      </c>
      <c r="B255" s="54" t="s">
        <v>525</v>
      </c>
      <c r="C255" s="55" t="s">
        <v>526</v>
      </c>
      <c r="D255" s="56">
        <v>0</v>
      </c>
      <c r="E255" s="56">
        <v>398.79199999999997</v>
      </c>
      <c r="F255" s="56">
        <v>0</v>
      </c>
      <c r="G255" s="56">
        <v>0</v>
      </c>
      <c r="H255" s="56">
        <v>0</v>
      </c>
      <c r="I255" s="56">
        <v>0</v>
      </c>
      <c r="J255" s="56">
        <v>1.1664404932811101</v>
      </c>
      <c r="K255" s="56">
        <v>0</v>
      </c>
      <c r="L255" s="56">
        <v>0</v>
      </c>
      <c r="M255" s="56">
        <v>0</v>
      </c>
      <c r="N255" s="54" t="s">
        <v>1067</v>
      </c>
      <c r="O255" s="57"/>
    </row>
    <row r="256" spans="1:15" ht="31.5" x14ac:dyDescent="0.25">
      <c r="A256" s="53" t="s">
        <v>497</v>
      </c>
      <c r="B256" s="54" t="s">
        <v>527</v>
      </c>
      <c r="C256" s="55" t="s">
        <v>528</v>
      </c>
      <c r="D256" s="56">
        <v>0</v>
      </c>
      <c r="E256" s="56">
        <v>119.922</v>
      </c>
      <c r="F256" s="56">
        <v>0</v>
      </c>
      <c r="G256" s="56">
        <v>0</v>
      </c>
      <c r="H256" s="56">
        <v>0</v>
      </c>
      <c r="I256" s="56">
        <v>0</v>
      </c>
      <c r="J256" s="56">
        <v>0.35076399936622998</v>
      </c>
      <c r="K256" s="56">
        <v>0</v>
      </c>
      <c r="L256" s="56">
        <v>0</v>
      </c>
      <c r="M256" s="56">
        <v>0</v>
      </c>
      <c r="N256" s="54" t="s">
        <v>1067</v>
      </c>
      <c r="O256" s="57"/>
    </row>
    <row r="257" spans="1:15" ht="31.5" x14ac:dyDescent="0.25">
      <c r="A257" s="53" t="s">
        <v>497</v>
      </c>
      <c r="B257" s="54" t="s">
        <v>529</v>
      </c>
      <c r="C257" s="55" t="s">
        <v>530</v>
      </c>
      <c r="D257" s="56">
        <v>0</v>
      </c>
      <c r="E257" s="56">
        <v>126.54600000000001</v>
      </c>
      <c r="F257" s="56">
        <v>0</v>
      </c>
      <c r="G257" s="56">
        <v>0</v>
      </c>
      <c r="H257" s="56">
        <v>0</v>
      </c>
      <c r="I257" s="56">
        <v>0</v>
      </c>
      <c r="J257" s="56">
        <v>0.37013876572937998</v>
      </c>
      <c r="K257" s="56">
        <v>0</v>
      </c>
      <c r="L257" s="56">
        <v>0</v>
      </c>
      <c r="M257" s="56">
        <v>0</v>
      </c>
      <c r="N257" s="54" t="s">
        <v>1067</v>
      </c>
      <c r="O257" s="57"/>
    </row>
    <row r="258" spans="1:15" ht="31.5" x14ac:dyDescent="0.25">
      <c r="A258" s="53" t="s">
        <v>497</v>
      </c>
      <c r="B258" s="54" t="s">
        <v>531</v>
      </c>
      <c r="C258" s="55" t="s">
        <v>532</v>
      </c>
      <c r="D258" s="56">
        <v>0</v>
      </c>
      <c r="E258" s="56">
        <v>344.86200000000002</v>
      </c>
      <c r="F258" s="56">
        <v>0</v>
      </c>
      <c r="G258" s="56">
        <v>0</v>
      </c>
      <c r="H258" s="56">
        <v>0</v>
      </c>
      <c r="I258" s="56">
        <v>0</v>
      </c>
      <c r="J258" s="56">
        <v>1.0086987737816</v>
      </c>
      <c r="K258" s="56">
        <v>0</v>
      </c>
      <c r="L258" s="56">
        <v>0</v>
      </c>
      <c r="M258" s="56">
        <v>0</v>
      </c>
      <c r="N258" s="54" t="s">
        <v>1067</v>
      </c>
      <c r="O258" s="57"/>
    </row>
    <row r="259" spans="1:15" ht="31.5" x14ac:dyDescent="0.25">
      <c r="A259" s="53" t="s">
        <v>497</v>
      </c>
      <c r="B259" s="54" t="s">
        <v>533</v>
      </c>
      <c r="C259" s="55" t="s">
        <v>534</v>
      </c>
      <c r="D259" s="56">
        <v>0</v>
      </c>
      <c r="E259" s="56">
        <v>295.73399999999998</v>
      </c>
      <c r="F259" s="56">
        <v>0</v>
      </c>
      <c r="G259" s="56">
        <v>0</v>
      </c>
      <c r="H259" s="56">
        <v>0</v>
      </c>
      <c r="I259" s="56">
        <v>0</v>
      </c>
      <c r="J259" s="56">
        <v>0.86500258992154999</v>
      </c>
      <c r="K259" s="56">
        <v>0</v>
      </c>
      <c r="L259" s="56">
        <v>0</v>
      </c>
      <c r="M259" s="56">
        <v>0</v>
      </c>
      <c r="N259" s="54" t="s">
        <v>1067</v>
      </c>
      <c r="O259" s="57"/>
    </row>
    <row r="260" spans="1:15" ht="31.5" x14ac:dyDescent="0.25">
      <c r="A260" s="53" t="s">
        <v>497</v>
      </c>
      <c r="B260" s="54" t="s">
        <v>535</v>
      </c>
      <c r="C260" s="55" t="s">
        <v>536</v>
      </c>
      <c r="D260" s="56">
        <v>0</v>
      </c>
      <c r="E260" s="56">
        <v>27.6</v>
      </c>
      <c r="F260" s="56">
        <v>0</v>
      </c>
      <c r="G260" s="56">
        <v>0</v>
      </c>
      <c r="H260" s="56">
        <v>0</v>
      </c>
      <c r="I260" s="56">
        <v>0</v>
      </c>
      <c r="J260" s="56">
        <v>8.0728193179799998E-2</v>
      </c>
      <c r="K260" s="56">
        <v>0</v>
      </c>
      <c r="L260" s="56">
        <v>0</v>
      </c>
      <c r="M260" s="56">
        <v>0</v>
      </c>
      <c r="N260" s="54" t="s">
        <v>1067</v>
      </c>
      <c r="O260" s="57"/>
    </row>
    <row r="261" spans="1:15" ht="31.5" x14ac:dyDescent="0.25">
      <c r="A261" s="53" t="s">
        <v>497</v>
      </c>
      <c r="B261" s="54" t="s">
        <v>537</v>
      </c>
      <c r="C261" s="55" t="s">
        <v>538</v>
      </c>
      <c r="D261" s="56">
        <v>0</v>
      </c>
      <c r="E261" s="56">
        <v>156.63</v>
      </c>
      <c r="F261" s="56">
        <v>0</v>
      </c>
      <c r="G261" s="56">
        <v>0</v>
      </c>
      <c r="H261" s="56">
        <v>0</v>
      </c>
      <c r="I261" s="56">
        <v>0</v>
      </c>
      <c r="J261" s="56">
        <v>0.45813249629536001</v>
      </c>
      <c r="K261" s="56">
        <v>0</v>
      </c>
      <c r="L261" s="56">
        <v>0</v>
      </c>
      <c r="M261" s="56">
        <v>0</v>
      </c>
      <c r="N261" s="54" t="s">
        <v>1067</v>
      </c>
      <c r="O261" s="57"/>
    </row>
    <row r="262" spans="1:15" ht="31.5" x14ac:dyDescent="0.25">
      <c r="A262" s="53" t="s">
        <v>497</v>
      </c>
      <c r="B262" s="54" t="s">
        <v>539</v>
      </c>
      <c r="C262" s="55" t="s">
        <v>540</v>
      </c>
      <c r="D262" s="56">
        <v>0</v>
      </c>
      <c r="E262" s="56">
        <v>122.958</v>
      </c>
      <c r="F262" s="56">
        <v>0</v>
      </c>
      <c r="G262" s="56">
        <v>0</v>
      </c>
      <c r="H262" s="56">
        <v>0</v>
      </c>
      <c r="I262" s="56">
        <v>0</v>
      </c>
      <c r="J262" s="56">
        <v>0.359644100616</v>
      </c>
      <c r="K262" s="56">
        <v>0</v>
      </c>
      <c r="L262" s="56">
        <v>0</v>
      </c>
      <c r="M262" s="56">
        <v>0</v>
      </c>
      <c r="N262" s="54" t="s">
        <v>1067</v>
      </c>
      <c r="O262" s="57"/>
    </row>
    <row r="263" spans="1:15" ht="31.5" x14ac:dyDescent="0.25">
      <c r="A263" s="53" t="s">
        <v>497</v>
      </c>
      <c r="B263" s="54" t="s">
        <v>541</v>
      </c>
      <c r="C263" s="55" t="s">
        <v>542</v>
      </c>
      <c r="D263" s="56">
        <v>0</v>
      </c>
      <c r="E263" s="56">
        <v>19.501999999999999</v>
      </c>
      <c r="F263" s="56">
        <v>0</v>
      </c>
      <c r="G263" s="56">
        <v>0</v>
      </c>
      <c r="H263" s="56">
        <v>0</v>
      </c>
      <c r="I263" s="56">
        <v>0</v>
      </c>
      <c r="J263" s="56">
        <v>5.7042073311320003E-2</v>
      </c>
      <c r="K263" s="56">
        <v>0</v>
      </c>
      <c r="L263" s="56">
        <v>0</v>
      </c>
      <c r="M263" s="56">
        <v>0</v>
      </c>
      <c r="N263" s="54" t="s">
        <v>1067</v>
      </c>
      <c r="O263" s="57"/>
    </row>
    <row r="264" spans="1:15" ht="31.5" x14ac:dyDescent="0.25">
      <c r="A264" s="53" t="s">
        <v>497</v>
      </c>
      <c r="B264" s="54" t="s">
        <v>543</v>
      </c>
      <c r="C264" s="55" t="s">
        <v>544</v>
      </c>
      <c r="D264" s="56">
        <v>0</v>
      </c>
      <c r="E264" s="56">
        <v>21.439</v>
      </c>
      <c r="F264" s="56">
        <v>0</v>
      </c>
      <c r="G264" s="56">
        <v>0</v>
      </c>
      <c r="H264" s="56">
        <v>0</v>
      </c>
      <c r="I264" s="56">
        <v>0</v>
      </c>
      <c r="J264" s="56">
        <v>6.2707671506580007E-2</v>
      </c>
      <c r="K264" s="56">
        <v>0</v>
      </c>
      <c r="L264" s="56">
        <v>0</v>
      </c>
      <c r="M264" s="56">
        <v>0</v>
      </c>
      <c r="N264" s="54" t="s">
        <v>1067</v>
      </c>
      <c r="O264" s="57"/>
    </row>
    <row r="265" spans="1:15" ht="31.5" x14ac:dyDescent="0.25">
      <c r="A265" s="53" t="s">
        <v>497</v>
      </c>
      <c r="B265" s="54" t="s">
        <v>545</v>
      </c>
      <c r="C265" s="55" t="s">
        <v>546</v>
      </c>
      <c r="D265" s="56">
        <v>0</v>
      </c>
      <c r="E265" s="56">
        <v>46.624000000000002</v>
      </c>
      <c r="F265" s="56">
        <v>0</v>
      </c>
      <c r="G265" s="56">
        <v>0</v>
      </c>
      <c r="H265" s="56">
        <v>0</v>
      </c>
      <c r="I265" s="56">
        <v>0</v>
      </c>
      <c r="J265" s="56">
        <v>0.13637214778314999</v>
      </c>
      <c r="K265" s="56">
        <v>0</v>
      </c>
      <c r="L265" s="56">
        <v>0</v>
      </c>
      <c r="M265" s="56">
        <v>0</v>
      </c>
      <c r="N265" s="54" t="s">
        <v>1067</v>
      </c>
      <c r="O265" s="57"/>
    </row>
    <row r="266" spans="1:15" ht="31.5" x14ac:dyDescent="0.25">
      <c r="A266" s="53" t="s">
        <v>497</v>
      </c>
      <c r="B266" s="54" t="s">
        <v>547</v>
      </c>
      <c r="C266" s="55" t="s">
        <v>548</v>
      </c>
      <c r="D266" s="56">
        <v>0</v>
      </c>
      <c r="E266" s="56">
        <v>9.9049999999999994</v>
      </c>
      <c r="F266" s="56">
        <v>0</v>
      </c>
      <c r="G266" s="56">
        <v>0</v>
      </c>
      <c r="H266" s="56">
        <v>0</v>
      </c>
      <c r="I266" s="56">
        <v>0</v>
      </c>
      <c r="J266" s="56">
        <v>2.8971476574120001E-2</v>
      </c>
      <c r="K266" s="56">
        <v>0</v>
      </c>
      <c r="L266" s="56">
        <v>0</v>
      </c>
      <c r="M266" s="56">
        <v>0</v>
      </c>
      <c r="N266" s="54" t="s">
        <v>1067</v>
      </c>
      <c r="O266" s="57"/>
    </row>
    <row r="267" spans="1:15" ht="31.5" x14ac:dyDescent="0.25">
      <c r="A267" s="53" t="s">
        <v>497</v>
      </c>
      <c r="B267" s="54" t="s">
        <v>549</v>
      </c>
      <c r="C267" s="55" t="s">
        <v>550</v>
      </c>
      <c r="D267" s="56">
        <v>0</v>
      </c>
      <c r="E267" s="56">
        <v>33.646999999999998</v>
      </c>
      <c r="F267" s="56">
        <v>0</v>
      </c>
      <c r="G267" s="56">
        <v>0</v>
      </c>
      <c r="H267" s="56">
        <v>0</v>
      </c>
      <c r="I267" s="56">
        <v>0</v>
      </c>
      <c r="J267" s="56">
        <v>9.8415272315960006E-2</v>
      </c>
      <c r="K267" s="56">
        <v>0</v>
      </c>
      <c r="L267" s="56">
        <v>0</v>
      </c>
      <c r="M267" s="56">
        <v>0</v>
      </c>
      <c r="N267" s="54" t="s">
        <v>1067</v>
      </c>
      <c r="O267" s="57"/>
    </row>
    <row r="268" spans="1:15" ht="47.25" x14ac:dyDescent="0.25">
      <c r="A268" s="53" t="s">
        <v>497</v>
      </c>
      <c r="B268" s="54" t="s">
        <v>551</v>
      </c>
      <c r="C268" s="55" t="s">
        <v>552</v>
      </c>
      <c r="D268" s="56">
        <v>0</v>
      </c>
      <c r="E268" s="56">
        <v>40.661000000000001</v>
      </c>
      <c r="F268" s="56">
        <v>0</v>
      </c>
      <c r="G268" s="56">
        <v>0</v>
      </c>
      <c r="H268" s="56">
        <v>0</v>
      </c>
      <c r="I268" s="56">
        <v>0</v>
      </c>
      <c r="J268" s="56">
        <v>0.11893076314796</v>
      </c>
      <c r="K268" s="56">
        <v>0</v>
      </c>
      <c r="L268" s="56">
        <v>0</v>
      </c>
      <c r="M268" s="56">
        <v>0</v>
      </c>
      <c r="N268" s="54" t="s">
        <v>1067</v>
      </c>
      <c r="O268" s="57"/>
    </row>
    <row r="269" spans="1:15" ht="31.5" x14ac:dyDescent="0.25">
      <c r="A269" s="53" t="s">
        <v>497</v>
      </c>
      <c r="B269" s="54" t="s">
        <v>553</v>
      </c>
      <c r="C269" s="55" t="s">
        <v>554</v>
      </c>
      <c r="D269" s="56">
        <v>0</v>
      </c>
      <c r="E269" s="56">
        <v>28.965</v>
      </c>
      <c r="F269" s="56">
        <v>0</v>
      </c>
      <c r="G269" s="56">
        <v>0</v>
      </c>
      <c r="H269" s="56">
        <v>0</v>
      </c>
      <c r="I269" s="56">
        <v>0</v>
      </c>
      <c r="J269" s="56">
        <v>8.4720728820750005E-2</v>
      </c>
      <c r="K269" s="56">
        <v>0</v>
      </c>
      <c r="L269" s="56">
        <v>0</v>
      </c>
      <c r="M269" s="56">
        <v>0</v>
      </c>
      <c r="N269" s="54" t="s">
        <v>1067</v>
      </c>
      <c r="O269" s="57"/>
    </row>
    <row r="270" spans="1:15" ht="31.5" x14ac:dyDescent="0.25">
      <c r="A270" s="53" t="s">
        <v>497</v>
      </c>
      <c r="B270" s="54" t="s">
        <v>555</v>
      </c>
      <c r="C270" s="55" t="s">
        <v>556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1067</v>
      </c>
      <c r="O270" s="57"/>
    </row>
    <row r="271" spans="1:15" ht="31.5" x14ac:dyDescent="0.25">
      <c r="A271" s="53" t="s">
        <v>497</v>
      </c>
      <c r="B271" s="54" t="s">
        <v>557</v>
      </c>
      <c r="C271" s="55" t="s">
        <v>558</v>
      </c>
      <c r="D271" s="56">
        <v>0</v>
      </c>
      <c r="E271" s="56">
        <v>600.29999999999995</v>
      </c>
      <c r="F271" s="56">
        <v>0</v>
      </c>
      <c r="G271" s="56">
        <v>0</v>
      </c>
      <c r="H271" s="56">
        <v>0</v>
      </c>
      <c r="I271" s="56">
        <v>0</v>
      </c>
      <c r="J271" s="56">
        <v>1.75583820166065</v>
      </c>
      <c r="K271" s="56">
        <v>0</v>
      </c>
      <c r="L271" s="56">
        <v>0</v>
      </c>
      <c r="M271" s="56">
        <v>0</v>
      </c>
      <c r="N271" s="54" t="s">
        <v>1067</v>
      </c>
      <c r="O271" s="57"/>
    </row>
    <row r="272" spans="1:15" ht="31.5" x14ac:dyDescent="0.25">
      <c r="A272" s="53" t="s">
        <v>497</v>
      </c>
      <c r="B272" s="54" t="s">
        <v>559</v>
      </c>
      <c r="C272" s="55" t="s">
        <v>560</v>
      </c>
      <c r="D272" s="56">
        <v>0</v>
      </c>
      <c r="E272" s="56">
        <v>32.912999999999997</v>
      </c>
      <c r="F272" s="56">
        <v>0</v>
      </c>
      <c r="G272" s="56">
        <v>0</v>
      </c>
      <c r="H272" s="56">
        <v>0</v>
      </c>
      <c r="I272" s="56">
        <v>0</v>
      </c>
      <c r="J272" s="56">
        <v>9.6268370366909994E-2</v>
      </c>
      <c r="K272" s="56">
        <v>0</v>
      </c>
      <c r="L272" s="56">
        <v>0</v>
      </c>
      <c r="M272" s="56">
        <v>0</v>
      </c>
      <c r="N272" s="54" t="s">
        <v>1067</v>
      </c>
      <c r="O272" s="57"/>
    </row>
    <row r="273" spans="1:15" ht="31.5" x14ac:dyDescent="0.25">
      <c r="A273" s="53" t="s">
        <v>497</v>
      </c>
      <c r="B273" s="54" t="s">
        <v>561</v>
      </c>
      <c r="C273" s="55" t="s">
        <v>562</v>
      </c>
      <c r="D273" s="56">
        <v>0</v>
      </c>
      <c r="E273" s="56">
        <v>85.146000000000001</v>
      </c>
      <c r="F273" s="56">
        <v>0</v>
      </c>
      <c r="G273" s="56">
        <v>0</v>
      </c>
      <c r="H273" s="56">
        <v>0</v>
      </c>
      <c r="I273" s="56">
        <v>0</v>
      </c>
      <c r="J273" s="56">
        <v>0.24904647595967999</v>
      </c>
      <c r="K273" s="56">
        <v>0</v>
      </c>
      <c r="L273" s="56">
        <v>0</v>
      </c>
      <c r="M273" s="56">
        <v>0</v>
      </c>
      <c r="N273" s="54" t="s">
        <v>1067</v>
      </c>
      <c r="O273" s="57"/>
    </row>
    <row r="274" spans="1:15" ht="31.5" x14ac:dyDescent="0.25">
      <c r="A274" s="53" t="s">
        <v>497</v>
      </c>
      <c r="B274" s="54" t="s">
        <v>563</v>
      </c>
      <c r="C274" s="55" t="s">
        <v>564</v>
      </c>
      <c r="D274" s="56">
        <v>0</v>
      </c>
      <c r="E274" s="56">
        <v>34.997</v>
      </c>
      <c r="F274" s="56">
        <v>0</v>
      </c>
      <c r="G274" s="56">
        <v>0</v>
      </c>
      <c r="H274" s="56">
        <v>0</v>
      </c>
      <c r="I274" s="56">
        <v>0</v>
      </c>
      <c r="J274" s="56">
        <v>0.10236393393889</v>
      </c>
      <c r="K274" s="56">
        <v>0</v>
      </c>
      <c r="L274" s="56">
        <v>0</v>
      </c>
      <c r="M274" s="56">
        <v>0</v>
      </c>
      <c r="N274" s="54" t="s">
        <v>1067</v>
      </c>
      <c r="O274" s="57"/>
    </row>
    <row r="275" spans="1:15" ht="31.5" x14ac:dyDescent="0.25">
      <c r="A275" s="53" t="s">
        <v>497</v>
      </c>
      <c r="B275" s="54" t="s">
        <v>565</v>
      </c>
      <c r="C275" s="55" t="s">
        <v>566</v>
      </c>
      <c r="D275" s="56">
        <v>0</v>
      </c>
      <c r="E275" s="56">
        <v>55.2</v>
      </c>
      <c r="F275" s="56">
        <v>0</v>
      </c>
      <c r="G275" s="56">
        <v>0</v>
      </c>
      <c r="H275" s="56">
        <v>0</v>
      </c>
      <c r="I275" s="56">
        <v>0</v>
      </c>
      <c r="J275" s="56">
        <v>0.1614563863596</v>
      </c>
      <c r="K275" s="56">
        <v>0</v>
      </c>
      <c r="L275" s="56">
        <v>0</v>
      </c>
      <c r="M275" s="56">
        <v>0</v>
      </c>
      <c r="N275" s="54" t="s">
        <v>1067</v>
      </c>
      <c r="O275" s="57"/>
    </row>
    <row r="276" spans="1:15" ht="31.5" x14ac:dyDescent="0.25">
      <c r="A276" s="53" t="s">
        <v>497</v>
      </c>
      <c r="B276" s="54" t="s">
        <v>567</v>
      </c>
      <c r="C276" s="55" t="s">
        <v>568</v>
      </c>
      <c r="D276" s="56">
        <v>0</v>
      </c>
      <c r="E276" s="56">
        <v>69</v>
      </c>
      <c r="F276" s="56">
        <v>0</v>
      </c>
      <c r="G276" s="56">
        <v>0</v>
      </c>
      <c r="H276" s="56">
        <v>0</v>
      </c>
      <c r="I276" s="56">
        <v>0</v>
      </c>
      <c r="J276" s="56">
        <v>0.2018204829495</v>
      </c>
      <c r="K276" s="56">
        <v>0</v>
      </c>
      <c r="L276" s="56">
        <v>0</v>
      </c>
      <c r="M276" s="56">
        <v>0</v>
      </c>
      <c r="N276" s="54" t="s">
        <v>1067</v>
      </c>
      <c r="O276" s="57"/>
    </row>
    <row r="277" spans="1:15" ht="31.5" x14ac:dyDescent="0.25">
      <c r="A277" s="53" t="s">
        <v>497</v>
      </c>
      <c r="B277" s="54" t="s">
        <v>569</v>
      </c>
      <c r="C277" s="55" t="s">
        <v>570</v>
      </c>
      <c r="D277" s="56">
        <v>0</v>
      </c>
      <c r="E277" s="56">
        <v>317.39999999999998</v>
      </c>
      <c r="F277" s="56">
        <v>0</v>
      </c>
      <c r="G277" s="56">
        <v>0</v>
      </c>
      <c r="H277" s="56">
        <v>0</v>
      </c>
      <c r="I277" s="56">
        <v>0</v>
      </c>
      <c r="J277" s="56">
        <v>0.9283742215677</v>
      </c>
      <c r="K277" s="56">
        <v>0</v>
      </c>
      <c r="L277" s="56">
        <v>0</v>
      </c>
      <c r="M277" s="56">
        <v>0</v>
      </c>
      <c r="N277" s="54" t="s">
        <v>1067</v>
      </c>
      <c r="O277" s="57"/>
    </row>
    <row r="278" spans="1:15" ht="31.5" x14ac:dyDescent="0.25">
      <c r="A278" s="53" t="s">
        <v>497</v>
      </c>
      <c r="B278" s="54" t="s">
        <v>571</v>
      </c>
      <c r="C278" s="55" t="s">
        <v>572</v>
      </c>
      <c r="D278" s="56">
        <v>0</v>
      </c>
      <c r="E278" s="56">
        <v>179.4</v>
      </c>
      <c r="F278" s="56">
        <v>0</v>
      </c>
      <c r="G278" s="56">
        <v>0</v>
      </c>
      <c r="H278" s="56">
        <v>0</v>
      </c>
      <c r="I278" s="56">
        <v>0</v>
      </c>
      <c r="J278" s="56">
        <v>0.52473325566869999</v>
      </c>
      <c r="K278" s="56">
        <v>0</v>
      </c>
      <c r="L278" s="56">
        <v>0</v>
      </c>
      <c r="M278" s="56">
        <v>0</v>
      </c>
      <c r="N278" s="54" t="s">
        <v>1067</v>
      </c>
      <c r="O278" s="57"/>
    </row>
    <row r="279" spans="1:15" ht="31.5" x14ac:dyDescent="0.25">
      <c r="A279" s="53" t="s">
        <v>497</v>
      </c>
      <c r="B279" s="54" t="s">
        <v>573</v>
      </c>
      <c r="C279" s="55" t="s">
        <v>574</v>
      </c>
      <c r="D279" s="56">
        <v>0</v>
      </c>
      <c r="E279" s="56">
        <v>155.66399999999999</v>
      </c>
      <c r="F279" s="56">
        <v>0</v>
      </c>
      <c r="G279" s="56">
        <v>0</v>
      </c>
      <c r="H279" s="56">
        <v>0</v>
      </c>
      <c r="I279" s="56">
        <v>0</v>
      </c>
      <c r="J279" s="56">
        <v>0.45530700953407</v>
      </c>
      <c r="K279" s="56">
        <v>0</v>
      </c>
      <c r="L279" s="56">
        <v>0</v>
      </c>
      <c r="M279" s="56">
        <v>0</v>
      </c>
      <c r="N279" s="54" t="s">
        <v>1067</v>
      </c>
      <c r="O279" s="57"/>
    </row>
    <row r="280" spans="1:15" ht="31.5" x14ac:dyDescent="0.25">
      <c r="A280" s="53" t="s">
        <v>497</v>
      </c>
      <c r="B280" s="54" t="s">
        <v>575</v>
      </c>
      <c r="C280" s="55" t="s">
        <v>576</v>
      </c>
      <c r="D280" s="56">
        <v>0</v>
      </c>
      <c r="E280" s="56">
        <v>109.02</v>
      </c>
      <c r="F280" s="56">
        <v>0</v>
      </c>
      <c r="G280" s="56">
        <v>0</v>
      </c>
      <c r="H280" s="56">
        <v>0</v>
      </c>
      <c r="I280" s="56">
        <v>0</v>
      </c>
      <c r="J280" s="56">
        <v>0.31887636306021</v>
      </c>
      <c r="K280" s="56">
        <v>0</v>
      </c>
      <c r="L280" s="56">
        <v>0</v>
      </c>
      <c r="M280" s="56">
        <v>0</v>
      </c>
      <c r="N280" s="54" t="s">
        <v>1067</v>
      </c>
      <c r="O280" s="57"/>
    </row>
    <row r="281" spans="1:15" ht="31.5" x14ac:dyDescent="0.25">
      <c r="A281" s="53" t="s">
        <v>497</v>
      </c>
      <c r="B281" s="54" t="s">
        <v>577</v>
      </c>
      <c r="C281" s="55" t="s">
        <v>578</v>
      </c>
      <c r="D281" s="56">
        <v>0</v>
      </c>
      <c r="E281" s="56">
        <v>0.41399999999999998</v>
      </c>
      <c r="F281" s="56">
        <v>0</v>
      </c>
      <c r="G281" s="56">
        <v>0</v>
      </c>
      <c r="H281" s="56">
        <v>0</v>
      </c>
      <c r="I281" s="56">
        <v>0</v>
      </c>
      <c r="J281" s="56">
        <v>1.2109228976899999E-3</v>
      </c>
      <c r="K281" s="56">
        <v>0</v>
      </c>
      <c r="L281" s="56">
        <v>0</v>
      </c>
      <c r="M281" s="56">
        <v>0</v>
      </c>
      <c r="N281" s="54" t="s">
        <v>1067</v>
      </c>
      <c r="O281" s="57"/>
    </row>
    <row r="282" spans="1:15" ht="31.5" x14ac:dyDescent="0.25">
      <c r="A282" s="53" t="s">
        <v>497</v>
      </c>
      <c r="B282" s="54" t="s">
        <v>579</v>
      </c>
      <c r="C282" s="55" t="s">
        <v>580</v>
      </c>
      <c r="D282" s="56">
        <v>0</v>
      </c>
      <c r="E282" s="56">
        <v>13.8</v>
      </c>
      <c r="F282" s="56">
        <v>0</v>
      </c>
      <c r="G282" s="56">
        <v>0</v>
      </c>
      <c r="H282" s="56">
        <v>0</v>
      </c>
      <c r="I282" s="56">
        <v>0</v>
      </c>
      <c r="J282" s="56">
        <v>4.0364096589899999E-2</v>
      </c>
      <c r="K282" s="56">
        <v>0</v>
      </c>
      <c r="L282" s="56">
        <v>0</v>
      </c>
      <c r="M282" s="56">
        <v>0</v>
      </c>
      <c r="N282" s="54" t="s">
        <v>1067</v>
      </c>
      <c r="O282" s="57"/>
    </row>
    <row r="283" spans="1:15" ht="31.5" x14ac:dyDescent="0.25">
      <c r="A283" s="53" t="s">
        <v>497</v>
      </c>
      <c r="B283" s="54" t="s">
        <v>581</v>
      </c>
      <c r="C283" s="55" t="s">
        <v>582</v>
      </c>
      <c r="D283" s="56">
        <v>0</v>
      </c>
      <c r="E283" s="56">
        <v>32.789000000000001</v>
      </c>
      <c r="F283" s="56">
        <v>0</v>
      </c>
      <c r="G283" s="56">
        <v>0</v>
      </c>
      <c r="H283" s="56">
        <v>0</v>
      </c>
      <c r="I283" s="56">
        <v>0</v>
      </c>
      <c r="J283" s="56">
        <v>9.5905678484500004E-2</v>
      </c>
      <c r="K283" s="56">
        <v>0</v>
      </c>
      <c r="L283" s="56">
        <v>0</v>
      </c>
      <c r="M283" s="56">
        <v>0</v>
      </c>
      <c r="N283" s="54" t="s">
        <v>1067</v>
      </c>
      <c r="O283" s="57"/>
    </row>
    <row r="284" spans="1:15" ht="31.5" x14ac:dyDescent="0.25">
      <c r="A284" s="53" t="s">
        <v>497</v>
      </c>
      <c r="B284" s="54" t="s">
        <v>583</v>
      </c>
      <c r="C284" s="55" t="s">
        <v>584</v>
      </c>
      <c r="D284" s="56">
        <v>0</v>
      </c>
      <c r="E284" s="56">
        <v>48.3</v>
      </c>
      <c r="F284" s="56">
        <v>0</v>
      </c>
      <c r="G284" s="56">
        <v>0</v>
      </c>
      <c r="H284" s="56">
        <v>0</v>
      </c>
      <c r="I284" s="56">
        <v>0</v>
      </c>
      <c r="J284" s="56">
        <v>0.14127433806465001</v>
      </c>
      <c r="K284" s="56">
        <v>0</v>
      </c>
      <c r="L284" s="56">
        <v>0</v>
      </c>
      <c r="M284" s="56">
        <v>0</v>
      </c>
      <c r="N284" s="54" t="s">
        <v>1067</v>
      </c>
      <c r="O284" s="57"/>
    </row>
    <row r="285" spans="1:15" ht="31.5" x14ac:dyDescent="0.25">
      <c r="A285" s="53" t="s">
        <v>497</v>
      </c>
      <c r="B285" s="54" t="s">
        <v>585</v>
      </c>
      <c r="C285" s="55" t="s">
        <v>586</v>
      </c>
      <c r="D285" s="56">
        <v>0</v>
      </c>
      <c r="E285" s="56">
        <v>273.24</v>
      </c>
      <c r="F285" s="56">
        <v>0</v>
      </c>
      <c r="G285" s="56">
        <v>0</v>
      </c>
      <c r="H285" s="56">
        <v>0</v>
      </c>
      <c r="I285" s="56">
        <v>0</v>
      </c>
      <c r="J285" s="56">
        <v>0.79920911248002002</v>
      </c>
      <c r="K285" s="56">
        <v>0</v>
      </c>
      <c r="L285" s="56">
        <v>0</v>
      </c>
      <c r="M285" s="56">
        <v>0</v>
      </c>
      <c r="N285" s="54" t="s">
        <v>1067</v>
      </c>
      <c r="O285" s="57"/>
    </row>
    <row r="286" spans="1:15" ht="31.5" x14ac:dyDescent="0.25">
      <c r="A286" s="53" t="s">
        <v>497</v>
      </c>
      <c r="B286" s="54" t="s">
        <v>587</v>
      </c>
      <c r="C286" s="55" t="s">
        <v>588</v>
      </c>
      <c r="D286" s="56">
        <v>0</v>
      </c>
      <c r="E286" s="56">
        <v>134.274</v>
      </c>
      <c r="F286" s="56">
        <v>0</v>
      </c>
      <c r="G286" s="56">
        <v>0</v>
      </c>
      <c r="H286" s="56">
        <v>0</v>
      </c>
      <c r="I286" s="56">
        <v>0</v>
      </c>
      <c r="J286" s="56">
        <v>0.39274265981972001</v>
      </c>
      <c r="K286" s="56">
        <v>0</v>
      </c>
      <c r="L286" s="56">
        <v>0</v>
      </c>
      <c r="M286" s="56">
        <v>0</v>
      </c>
      <c r="N286" s="54" t="s">
        <v>1067</v>
      </c>
      <c r="O286" s="57"/>
    </row>
    <row r="287" spans="1:15" ht="47.25" x14ac:dyDescent="0.25">
      <c r="A287" s="53" t="s">
        <v>497</v>
      </c>
      <c r="B287" s="54" t="s">
        <v>589</v>
      </c>
      <c r="C287" s="55" t="s">
        <v>590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0</v>
      </c>
      <c r="N287" s="54" t="s">
        <v>1067</v>
      </c>
      <c r="O287" s="57"/>
    </row>
    <row r="288" spans="1:15" ht="31.5" x14ac:dyDescent="0.25">
      <c r="A288" s="53" t="s">
        <v>497</v>
      </c>
      <c r="B288" s="54" t="s">
        <v>591</v>
      </c>
      <c r="C288" s="55" t="s">
        <v>592</v>
      </c>
      <c r="D288" s="56">
        <v>0</v>
      </c>
      <c r="E288" s="56">
        <v>23.46</v>
      </c>
      <c r="F288" s="56">
        <v>0</v>
      </c>
      <c r="G288" s="56">
        <v>0</v>
      </c>
      <c r="H288" s="56">
        <v>0</v>
      </c>
      <c r="I288" s="56">
        <v>0</v>
      </c>
      <c r="J288" s="56">
        <v>6.8618964202829993E-2</v>
      </c>
      <c r="K288" s="56">
        <v>0</v>
      </c>
      <c r="L288" s="56">
        <v>0</v>
      </c>
      <c r="M288" s="56">
        <v>0</v>
      </c>
      <c r="N288" s="54" t="s">
        <v>1067</v>
      </c>
      <c r="O288" s="57"/>
    </row>
    <row r="289" spans="1:15" ht="31.5" x14ac:dyDescent="0.25">
      <c r="A289" s="53" t="s">
        <v>497</v>
      </c>
      <c r="B289" s="54" t="s">
        <v>593</v>
      </c>
      <c r="C289" s="55" t="s">
        <v>594</v>
      </c>
      <c r="D289" s="56">
        <v>0</v>
      </c>
      <c r="E289" s="56">
        <v>234.6</v>
      </c>
      <c r="F289" s="56">
        <v>0</v>
      </c>
      <c r="G289" s="56">
        <v>0</v>
      </c>
      <c r="H289" s="56">
        <v>0</v>
      </c>
      <c r="I289" s="56">
        <v>0</v>
      </c>
      <c r="J289" s="56">
        <v>0.68618964202830002</v>
      </c>
      <c r="K289" s="56">
        <v>0</v>
      </c>
      <c r="L289" s="56">
        <v>0</v>
      </c>
      <c r="M289" s="56">
        <v>0</v>
      </c>
      <c r="N289" s="54" t="s">
        <v>1067</v>
      </c>
      <c r="O289" s="57"/>
    </row>
    <row r="290" spans="1:15" ht="31.5" x14ac:dyDescent="0.25">
      <c r="A290" s="53" t="s">
        <v>497</v>
      </c>
      <c r="B290" s="54" t="s">
        <v>595</v>
      </c>
      <c r="C290" s="55" t="s">
        <v>596</v>
      </c>
      <c r="D290" s="56">
        <v>0</v>
      </c>
      <c r="E290" s="56">
        <v>20.7</v>
      </c>
      <c r="F290" s="56">
        <v>0</v>
      </c>
      <c r="G290" s="56">
        <v>0</v>
      </c>
      <c r="H290" s="56">
        <v>0</v>
      </c>
      <c r="I290" s="56">
        <v>0</v>
      </c>
      <c r="J290" s="56">
        <v>6.0546144884850002E-2</v>
      </c>
      <c r="K290" s="56">
        <v>0</v>
      </c>
      <c r="L290" s="56">
        <v>0</v>
      </c>
      <c r="M290" s="56">
        <v>0</v>
      </c>
      <c r="N290" s="54" t="s">
        <v>1067</v>
      </c>
      <c r="O290" s="57"/>
    </row>
    <row r="291" spans="1:15" ht="31.5" x14ac:dyDescent="0.25">
      <c r="A291" s="53" t="s">
        <v>497</v>
      </c>
      <c r="B291" s="54" t="s">
        <v>597</v>
      </c>
      <c r="C291" s="55" t="s">
        <v>598</v>
      </c>
      <c r="D291" s="56">
        <v>0</v>
      </c>
      <c r="E291" s="56">
        <v>393.3</v>
      </c>
      <c r="F291" s="56">
        <v>0</v>
      </c>
      <c r="G291" s="56">
        <v>0</v>
      </c>
      <c r="H291" s="56">
        <v>0</v>
      </c>
      <c r="I291" s="56">
        <v>0</v>
      </c>
      <c r="J291" s="56">
        <v>1.15037675281215</v>
      </c>
      <c r="K291" s="56">
        <v>0</v>
      </c>
      <c r="L291" s="56">
        <v>0</v>
      </c>
      <c r="M291" s="56">
        <v>0</v>
      </c>
      <c r="N291" s="54" t="s">
        <v>1067</v>
      </c>
      <c r="O291" s="57"/>
    </row>
    <row r="292" spans="1:15" ht="31.5" x14ac:dyDescent="0.25">
      <c r="A292" s="53" t="s">
        <v>497</v>
      </c>
      <c r="B292" s="54" t="s">
        <v>599</v>
      </c>
      <c r="C292" s="55" t="s">
        <v>600</v>
      </c>
      <c r="D292" s="56">
        <v>0</v>
      </c>
      <c r="E292" s="56">
        <v>396.75</v>
      </c>
      <c r="F292" s="56">
        <v>0</v>
      </c>
      <c r="G292" s="56">
        <v>0</v>
      </c>
      <c r="H292" s="56">
        <v>0</v>
      </c>
      <c r="I292" s="56">
        <v>0</v>
      </c>
      <c r="J292" s="56">
        <v>1.1604677769596199</v>
      </c>
      <c r="K292" s="56">
        <v>0</v>
      </c>
      <c r="L292" s="56">
        <v>0</v>
      </c>
      <c r="M292" s="56">
        <v>0</v>
      </c>
      <c r="N292" s="54" t="s">
        <v>1067</v>
      </c>
      <c r="O292" s="57"/>
    </row>
    <row r="293" spans="1:15" ht="31.5" x14ac:dyDescent="0.25">
      <c r="A293" s="53" t="s">
        <v>497</v>
      </c>
      <c r="B293" s="54" t="s">
        <v>601</v>
      </c>
      <c r="C293" s="55" t="s">
        <v>602</v>
      </c>
      <c r="D293" s="56">
        <v>0</v>
      </c>
      <c r="E293" s="56">
        <v>550.02700000000004</v>
      </c>
      <c r="F293" s="56">
        <v>0</v>
      </c>
      <c r="G293" s="56">
        <v>0</v>
      </c>
      <c r="H293" s="56">
        <v>0</v>
      </c>
      <c r="I293" s="56">
        <v>0</v>
      </c>
      <c r="J293" s="56">
        <v>1.60879296775745</v>
      </c>
      <c r="K293" s="56">
        <v>0</v>
      </c>
      <c r="L293" s="56">
        <v>0</v>
      </c>
      <c r="M293" s="56">
        <v>0</v>
      </c>
      <c r="N293" s="54" t="s">
        <v>1067</v>
      </c>
      <c r="O293" s="57"/>
    </row>
    <row r="294" spans="1:15" ht="31.5" x14ac:dyDescent="0.25">
      <c r="A294" s="53" t="s">
        <v>497</v>
      </c>
      <c r="B294" s="54" t="s">
        <v>603</v>
      </c>
      <c r="C294" s="55" t="s">
        <v>604</v>
      </c>
      <c r="D294" s="56">
        <v>0</v>
      </c>
      <c r="E294" s="56">
        <v>272.21899999999999</v>
      </c>
      <c r="F294" s="56">
        <v>0</v>
      </c>
      <c r="G294" s="56">
        <v>0</v>
      </c>
      <c r="H294" s="56">
        <v>0</v>
      </c>
      <c r="I294" s="56">
        <v>0</v>
      </c>
      <c r="J294" s="56">
        <v>0.79622275431927003</v>
      </c>
      <c r="K294" s="56">
        <v>0</v>
      </c>
      <c r="L294" s="56">
        <v>0</v>
      </c>
      <c r="M294" s="56">
        <v>0</v>
      </c>
      <c r="N294" s="54" t="s">
        <v>1067</v>
      </c>
      <c r="O294" s="57"/>
    </row>
    <row r="295" spans="1:15" ht="31.5" x14ac:dyDescent="0.25">
      <c r="A295" s="53" t="s">
        <v>497</v>
      </c>
      <c r="B295" s="54" t="s">
        <v>605</v>
      </c>
      <c r="C295" s="55" t="s">
        <v>606</v>
      </c>
      <c r="D295" s="56">
        <v>0</v>
      </c>
      <c r="E295" s="56">
        <v>510.6</v>
      </c>
      <c r="F295" s="56">
        <v>0</v>
      </c>
      <c r="G295" s="56">
        <v>0</v>
      </c>
      <c r="H295" s="56">
        <v>0</v>
      </c>
      <c r="I295" s="56">
        <v>0</v>
      </c>
      <c r="J295" s="56">
        <v>1.4934715738263</v>
      </c>
      <c r="K295" s="56">
        <v>0</v>
      </c>
      <c r="L295" s="56">
        <v>0</v>
      </c>
      <c r="M295" s="56">
        <v>0</v>
      </c>
      <c r="N295" s="54" t="s">
        <v>1067</v>
      </c>
      <c r="O295" s="57"/>
    </row>
    <row r="296" spans="1:15" ht="31.5" x14ac:dyDescent="0.25">
      <c r="A296" s="53" t="s">
        <v>497</v>
      </c>
      <c r="B296" s="54" t="s">
        <v>607</v>
      </c>
      <c r="C296" s="55" t="s">
        <v>608</v>
      </c>
      <c r="D296" s="56">
        <v>0</v>
      </c>
      <c r="E296" s="56">
        <v>570.80899999999997</v>
      </c>
      <c r="F296" s="56">
        <v>0</v>
      </c>
      <c r="G296" s="56">
        <v>0</v>
      </c>
      <c r="H296" s="56">
        <v>0</v>
      </c>
      <c r="I296" s="56">
        <v>0</v>
      </c>
      <c r="J296" s="56">
        <v>1.6695789572742099</v>
      </c>
      <c r="K296" s="56">
        <v>0</v>
      </c>
      <c r="L296" s="56">
        <v>0</v>
      </c>
      <c r="M296" s="56">
        <v>0</v>
      </c>
      <c r="N296" s="54" t="s">
        <v>1067</v>
      </c>
      <c r="O296" s="57"/>
    </row>
    <row r="297" spans="1:15" ht="63" x14ac:dyDescent="0.25">
      <c r="A297" s="53" t="s">
        <v>497</v>
      </c>
      <c r="B297" s="54" t="s">
        <v>609</v>
      </c>
      <c r="C297" s="55" t="s">
        <v>610</v>
      </c>
      <c r="D297" s="56">
        <v>0</v>
      </c>
      <c r="E297" s="56">
        <v>8.4819999999999993</v>
      </c>
      <c r="F297" s="56">
        <v>0</v>
      </c>
      <c r="G297" s="56">
        <v>0</v>
      </c>
      <c r="H297" s="56">
        <v>0</v>
      </c>
      <c r="I297" s="56">
        <v>0</v>
      </c>
      <c r="J297" s="56">
        <v>2.4809294730109999E-2</v>
      </c>
      <c r="K297" s="56">
        <v>0</v>
      </c>
      <c r="L297" s="56">
        <v>0</v>
      </c>
      <c r="M297" s="56">
        <v>0</v>
      </c>
      <c r="N297" s="54" t="s">
        <v>1067</v>
      </c>
      <c r="O297" s="57"/>
    </row>
    <row r="298" spans="1:15" ht="47.25" x14ac:dyDescent="0.25">
      <c r="A298" s="53" t="s">
        <v>497</v>
      </c>
      <c r="B298" s="54" t="s">
        <v>611</v>
      </c>
      <c r="C298" s="55" t="s">
        <v>612</v>
      </c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0</v>
      </c>
      <c r="N298" s="54" t="s">
        <v>1067</v>
      </c>
      <c r="O298" s="57"/>
    </row>
    <row r="299" spans="1:15" ht="47.25" x14ac:dyDescent="0.25">
      <c r="A299" s="53" t="s">
        <v>497</v>
      </c>
      <c r="B299" s="54" t="s">
        <v>613</v>
      </c>
      <c r="C299" s="55" t="s">
        <v>614</v>
      </c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4" t="s">
        <v>1067</v>
      </c>
      <c r="O299" s="57"/>
    </row>
    <row r="300" spans="1:15" ht="63" x14ac:dyDescent="0.25">
      <c r="A300" s="53" t="s">
        <v>497</v>
      </c>
      <c r="B300" s="54" t="s">
        <v>615</v>
      </c>
      <c r="C300" s="55" t="s">
        <v>616</v>
      </c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0</v>
      </c>
      <c r="N300" s="54" t="s">
        <v>1067</v>
      </c>
      <c r="O300" s="57"/>
    </row>
    <row r="301" spans="1:15" ht="63" x14ac:dyDescent="0.25">
      <c r="A301" s="53" t="s">
        <v>497</v>
      </c>
      <c r="B301" s="54" t="s">
        <v>617</v>
      </c>
      <c r="C301" s="55" t="s">
        <v>618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4" t="s">
        <v>1067</v>
      </c>
      <c r="O301" s="57"/>
    </row>
    <row r="302" spans="1:15" ht="63" x14ac:dyDescent="0.25">
      <c r="A302" s="53" t="s">
        <v>497</v>
      </c>
      <c r="B302" s="54" t="s">
        <v>619</v>
      </c>
      <c r="C302" s="55" t="s">
        <v>620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4" t="s">
        <v>1067</v>
      </c>
      <c r="O302" s="57"/>
    </row>
    <row r="303" spans="1:15" ht="63" x14ac:dyDescent="0.25">
      <c r="A303" s="53" t="s">
        <v>497</v>
      </c>
      <c r="B303" s="54" t="s">
        <v>621</v>
      </c>
      <c r="C303" s="55" t="s">
        <v>622</v>
      </c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4" t="s">
        <v>1067</v>
      </c>
      <c r="O303" s="57"/>
    </row>
    <row r="304" spans="1:15" ht="63" x14ac:dyDescent="0.25">
      <c r="A304" s="53" t="s">
        <v>497</v>
      </c>
      <c r="B304" s="54" t="s">
        <v>623</v>
      </c>
      <c r="C304" s="55" t="s">
        <v>624</v>
      </c>
      <c r="D304" s="56">
        <v>0</v>
      </c>
      <c r="E304" s="56"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0</v>
      </c>
      <c r="N304" s="54" t="s">
        <v>1067</v>
      </c>
      <c r="O304" s="57"/>
    </row>
    <row r="305" spans="1:15" ht="47.25" x14ac:dyDescent="0.25">
      <c r="A305" s="53" t="s">
        <v>497</v>
      </c>
      <c r="B305" s="54" t="s">
        <v>625</v>
      </c>
      <c r="C305" s="55" t="s">
        <v>626</v>
      </c>
      <c r="D305" s="56">
        <v>0</v>
      </c>
      <c r="E305" s="56"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0</v>
      </c>
      <c r="N305" s="54" t="s">
        <v>1067</v>
      </c>
      <c r="O305" s="57"/>
    </row>
    <row r="306" spans="1:15" ht="47.25" x14ac:dyDescent="0.25">
      <c r="A306" s="53" t="s">
        <v>497</v>
      </c>
      <c r="B306" s="54" t="s">
        <v>627</v>
      </c>
      <c r="C306" s="55" t="s">
        <v>628</v>
      </c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4" t="s">
        <v>1067</v>
      </c>
      <c r="O306" s="57"/>
    </row>
    <row r="307" spans="1:15" ht="31.5" x14ac:dyDescent="0.25">
      <c r="A307" s="53" t="s">
        <v>497</v>
      </c>
      <c r="B307" s="54" t="s">
        <v>629</v>
      </c>
      <c r="C307" s="55" t="s">
        <v>630</v>
      </c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0</v>
      </c>
      <c r="N307" s="54" t="s">
        <v>1067</v>
      </c>
      <c r="O307" s="57"/>
    </row>
    <row r="308" spans="1:15" ht="47.25" x14ac:dyDescent="0.25">
      <c r="A308" s="53" t="s">
        <v>497</v>
      </c>
      <c r="B308" s="54" t="s">
        <v>631</v>
      </c>
      <c r="C308" s="55" t="s">
        <v>632</v>
      </c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0</v>
      </c>
      <c r="N308" s="54" t="s">
        <v>1067</v>
      </c>
      <c r="O308" s="57"/>
    </row>
    <row r="309" spans="1:15" ht="31.5" x14ac:dyDescent="0.25">
      <c r="A309" s="53" t="s">
        <v>497</v>
      </c>
      <c r="B309" s="54" t="s">
        <v>633</v>
      </c>
      <c r="C309" s="55" t="s">
        <v>634</v>
      </c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4" t="s">
        <v>1067</v>
      </c>
      <c r="O309" s="57"/>
    </row>
    <row r="310" spans="1:15" ht="31.5" x14ac:dyDescent="0.25">
      <c r="A310" s="53" t="s">
        <v>497</v>
      </c>
      <c r="B310" s="54" t="s">
        <v>635</v>
      </c>
      <c r="C310" s="55" t="s">
        <v>636</v>
      </c>
      <c r="D310" s="56">
        <v>0</v>
      </c>
      <c r="E310" s="56"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4" t="s">
        <v>1067</v>
      </c>
      <c r="O310" s="57"/>
    </row>
    <row r="311" spans="1:15" ht="94.5" x14ac:dyDescent="0.25">
      <c r="A311" s="53" t="s">
        <v>497</v>
      </c>
      <c r="B311" s="54" t="s">
        <v>637</v>
      </c>
      <c r="C311" s="55" t="s">
        <v>638</v>
      </c>
      <c r="D311" s="56">
        <v>0</v>
      </c>
      <c r="E311" s="56"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0</v>
      </c>
      <c r="N311" s="54" t="s">
        <v>1067</v>
      </c>
      <c r="O311" s="57"/>
    </row>
    <row r="312" spans="1:15" ht="78.75" x14ac:dyDescent="0.25">
      <c r="A312" s="53" t="s">
        <v>497</v>
      </c>
      <c r="B312" s="54" t="s">
        <v>639</v>
      </c>
      <c r="C312" s="55" t="s">
        <v>640</v>
      </c>
      <c r="D312" s="56">
        <v>0</v>
      </c>
      <c r="E312" s="56"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0</v>
      </c>
      <c r="N312" s="54" t="s">
        <v>1067</v>
      </c>
      <c r="O312" s="57"/>
    </row>
    <row r="313" spans="1:15" ht="78.75" x14ac:dyDescent="0.25">
      <c r="A313" s="53" t="s">
        <v>497</v>
      </c>
      <c r="B313" s="54" t="s">
        <v>641</v>
      </c>
      <c r="C313" s="55" t="s">
        <v>642</v>
      </c>
      <c r="D313" s="56">
        <v>0</v>
      </c>
      <c r="E313" s="56">
        <v>95.5</v>
      </c>
      <c r="F313" s="56">
        <v>0</v>
      </c>
      <c r="G313" s="56">
        <v>0</v>
      </c>
      <c r="H313" s="56">
        <v>0</v>
      </c>
      <c r="I313" s="56">
        <v>0</v>
      </c>
      <c r="J313" s="56">
        <v>0.27933124814025001</v>
      </c>
      <c r="K313" s="56">
        <v>0</v>
      </c>
      <c r="L313" s="56">
        <v>0</v>
      </c>
      <c r="M313" s="56">
        <v>0</v>
      </c>
      <c r="N313" s="54" t="s">
        <v>1067</v>
      </c>
      <c r="O313" s="57"/>
    </row>
    <row r="314" spans="1:15" ht="31.5" x14ac:dyDescent="0.25">
      <c r="A314" s="53" t="s">
        <v>643</v>
      </c>
      <c r="B314" s="54" t="s">
        <v>644</v>
      </c>
      <c r="C314" s="55" t="s">
        <v>58</v>
      </c>
      <c r="D314" s="56">
        <f t="shared" ref="D314:M314" si="18">IFERROR(SUM(D315:D397),"нд")</f>
        <v>0</v>
      </c>
      <c r="E314" s="56">
        <f t="shared" si="18"/>
        <v>25.989000000000001</v>
      </c>
      <c r="F314" s="56">
        <f t="shared" si="18"/>
        <v>0</v>
      </c>
      <c r="G314" s="56">
        <f t="shared" si="18"/>
        <v>0</v>
      </c>
      <c r="H314" s="56">
        <f t="shared" si="18"/>
        <v>0</v>
      </c>
      <c r="I314" s="56">
        <f t="shared" si="18"/>
        <v>0</v>
      </c>
      <c r="J314" s="56">
        <f t="shared" si="18"/>
        <v>7.6016123643099995E-2</v>
      </c>
      <c r="K314" s="56">
        <f t="shared" si="18"/>
        <v>0</v>
      </c>
      <c r="L314" s="56">
        <f t="shared" si="18"/>
        <v>0</v>
      </c>
      <c r="M314" s="56">
        <f t="shared" si="18"/>
        <v>0</v>
      </c>
      <c r="N314" s="54" t="s">
        <v>1066</v>
      </c>
      <c r="O314" s="57"/>
    </row>
    <row r="315" spans="1:15" ht="31.5" x14ac:dyDescent="0.25">
      <c r="A315" s="53" t="s">
        <v>643</v>
      </c>
      <c r="B315" s="54" t="s">
        <v>645</v>
      </c>
      <c r="C315" s="55" t="s">
        <v>646</v>
      </c>
      <c r="D315" s="56">
        <v>0</v>
      </c>
      <c r="E315" s="56">
        <v>0</v>
      </c>
      <c r="F315" s="56">
        <v>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0</v>
      </c>
      <c r="N315" s="54" t="s">
        <v>1067</v>
      </c>
      <c r="O315" s="57"/>
    </row>
    <row r="316" spans="1:15" ht="31.5" x14ac:dyDescent="0.25">
      <c r="A316" s="53" t="s">
        <v>643</v>
      </c>
      <c r="B316" s="54" t="s">
        <v>647</v>
      </c>
      <c r="C316" s="55" t="s">
        <v>648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4" t="s">
        <v>1067</v>
      </c>
      <c r="O316" s="57"/>
    </row>
    <row r="317" spans="1:15" ht="31.5" x14ac:dyDescent="0.25">
      <c r="A317" s="53" t="s">
        <v>643</v>
      </c>
      <c r="B317" s="54" t="s">
        <v>649</v>
      </c>
      <c r="C317" s="55" t="s">
        <v>650</v>
      </c>
      <c r="D317" s="56">
        <v>0</v>
      </c>
      <c r="E317" s="56">
        <v>0</v>
      </c>
      <c r="F317" s="56">
        <v>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0</v>
      </c>
      <c r="N317" s="54" t="s">
        <v>1067</v>
      </c>
      <c r="O317" s="57"/>
    </row>
    <row r="318" spans="1:15" ht="31.5" x14ac:dyDescent="0.25">
      <c r="A318" s="53" t="s">
        <v>643</v>
      </c>
      <c r="B318" s="54" t="s">
        <v>651</v>
      </c>
      <c r="C318" s="55" t="s">
        <v>652</v>
      </c>
      <c r="D318" s="56">
        <v>0</v>
      </c>
      <c r="E318" s="56">
        <v>0</v>
      </c>
      <c r="F318" s="56">
        <v>0</v>
      </c>
      <c r="G318" s="56">
        <v>0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0</v>
      </c>
      <c r="N318" s="54" t="s">
        <v>1067</v>
      </c>
      <c r="O318" s="57"/>
    </row>
    <row r="319" spans="1:15" ht="31.5" x14ac:dyDescent="0.25">
      <c r="A319" s="53" t="s">
        <v>643</v>
      </c>
      <c r="B319" s="54" t="s">
        <v>653</v>
      </c>
      <c r="C319" s="55" t="s">
        <v>654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4" t="s">
        <v>1067</v>
      </c>
      <c r="O319" s="57"/>
    </row>
    <row r="320" spans="1:15" ht="31.5" x14ac:dyDescent="0.25">
      <c r="A320" s="53" t="s">
        <v>643</v>
      </c>
      <c r="B320" s="54" t="s">
        <v>655</v>
      </c>
      <c r="C320" s="55" t="s">
        <v>656</v>
      </c>
      <c r="D320" s="56">
        <v>0</v>
      </c>
      <c r="E320" s="56">
        <v>0</v>
      </c>
      <c r="F320" s="56">
        <v>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0</v>
      </c>
      <c r="N320" s="54" t="s">
        <v>1067</v>
      </c>
      <c r="O320" s="57"/>
    </row>
    <row r="321" spans="1:15" ht="31.5" x14ac:dyDescent="0.25">
      <c r="A321" s="53" t="s">
        <v>643</v>
      </c>
      <c r="B321" s="54" t="s">
        <v>657</v>
      </c>
      <c r="C321" s="55" t="s">
        <v>658</v>
      </c>
      <c r="D321" s="56">
        <v>0</v>
      </c>
      <c r="E321" s="56">
        <v>0</v>
      </c>
      <c r="F321" s="56">
        <v>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0</v>
      </c>
      <c r="N321" s="54" t="s">
        <v>1067</v>
      </c>
      <c r="O321" s="57"/>
    </row>
    <row r="322" spans="1:15" ht="31.5" x14ac:dyDescent="0.25">
      <c r="A322" s="53" t="s">
        <v>643</v>
      </c>
      <c r="B322" s="54" t="s">
        <v>659</v>
      </c>
      <c r="C322" s="55" t="s">
        <v>660</v>
      </c>
      <c r="D322" s="56">
        <v>0</v>
      </c>
      <c r="E322" s="56">
        <v>0</v>
      </c>
      <c r="F322" s="56">
        <v>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0</v>
      </c>
      <c r="N322" s="54" t="s">
        <v>1067</v>
      </c>
      <c r="O322" s="57"/>
    </row>
    <row r="323" spans="1:15" ht="31.5" x14ac:dyDescent="0.25">
      <c r="A323" s="53" t="s">
        <v>643</v>
      </c>
      <c r="B323" s="54" t="s">
        <v>661</v>
      </c>
      <c r="C323" s="55" t="s">
        <v>662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0</v>
      </c>
      <c r="N323" s="54" t="s">
        <v>1067</v>
      </c>
      <c r="O323" s="57"/>
    </row>
    <row r="324" spans="1:15" ht="31.5" x14ac:dyDescent="0.25">
      <c r="A324" s="53" t="s">
        <v>643</v>
      </c>
      <c r="B324" s="54" t="s">
        <v>663</v>
      </c>
      <c r="C324" s="55" t="s">
        <v>664</v>
      </c>
      <c r="D324" s="56">
        <v>0</v>
      </c>
      <c r="E324" s="56">
        <v>0</v>
      </c>
      <c r="F324" s="56">
        <v>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0</v>
      </c>
      <c r="N324" s="54" t="s">
        <v>1067</v>
      </c>
      <c r="O324" s="57"/>
    </row>
    <row r="325" spans="1:15" ht="31.5" x14ac:dyDescent="0.25">
      <c r="A325" s="53" t="s">
        <v>643</v>
      </c>
      <c r="B325" s="54" t="s">
        <v>665</v>
      </c>
      <c r="C325" s="55" t="s">
        <v>666</v>
      </c>
      <c r="D325" s="56">
        <v>0</v>
      </c>
      <c r="E325" s="56">
        <v>0</v>
      </c>
      <c r="F325" s="56">
        <v>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0</v>
      </c>
      <c r="N325" s="54" t="s">
        <v>1067</v>
      </c>
      <c r="O325" s="57"/>
    </row>
    <row r="326" spans="1:15" ht="31.5" x14ac:dyDescent="0.25">
      <c r="A326" s="53" t="s">
        <v>643</v>
      </c>
      <c r="B326" s="54" t="s">
        <v>667</v>
      </c>
      <c r="C326" s="55" t="s">
        <v>668</v>
      </c>
      <c r="D326" s="56">
        <v>0</v>
      </c>
      <c r="E326" s="56">
        <v>0</v>
      </c>
      <c r="F326" s="56">
        <v>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4" t="s">
        <v>1067</v>
      </c>
      <c r="O326" s="57"/>
    </row>
    <row r="327" spans="1:15" ht="31.5" x14ac:dyDescent="0.25">
      <c r="A327" s="53" t="s">
        <v>643</v>
      </c>
      <c r="B327" s="54" t="s">
        <v>669</v>
      </c>
      <c r="C327" s="55" t="s">
        <v>670</v>
      </c>
      <c r="D327" s="56">
        <v>0</v>
      </c>
      <c r="E327" s="56">
        <v>0</v>
      </c>
      <c r="F327" s="56">
        <v>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0</v>
      </c>
      <c r="N327" s="54" t="s">
        <v>1067</v>
      </c>
      <c r="O327" s="57"/>
    </row>
    <row r="328" spans="1:15" ht="31.5" x14ac:dyDescent="0.25">
      <c r="A328" s="53" t="s">
        <v>643</v>
      </c>
      <c r="B328" s="54" t="s">
        <v>671</v>
      </c>
      <c r="C328" s="55" t="s">
        <v>672</v>
      </c>
      <c r="D328" s="56">
        <v>0</v>
      </c>
      <c r="E328" s="56">
        <v>0</v>
      </c>
      <c r="F328" s="56">
        <v>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0</v>
      </c>
      <c r="N328" s="54" t="s">
        <v>1067</v>
      </c>
      <c r="O328" s="57"/>
    </row>
    <row r="329" spans="1:15" ht="31.5" x14ac:dyDescent="0.25">
      <c r="A329" s="53" t="s">
        <v>643</v>
      </c>
      <c r="B329" s="54" t="s">
        <v>673</v>
      </c>
      <c r="C329" s="55" t="s">
        <v>674</v>
      </c>
      <c r="D329" s="56">
        <v>0</v>
      </c>
      <c r="E329" s="56">
        <v>0</v>
      </c>
      <c r="F329" s="56">
        <v>0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0</v>
      </c>
      <c r="N329" s="54" t="s">
        <v>1067</v>
      </c>
      <c r="O329" s="57"/>
    </row>
    <row r="330" spans="1:15" ht="31.5" x14ac:dyDescent="0.25">
      <c r="A330" s="53" t="s">
        <v>643</v>
      </c>
      <c r="B330" s="54" t="s">
        <v>675</v>
      </c>
      <c r="C330" s="55" t="s">
        <v>676</v>
      </c>
      <c r="D330" s="56">
        <v>0</v>
      </c>
      <c r="E330" s="56">
        <v>0</v>
      </c>
      <c r="F330" s="56">
        <v>0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4" t="s">
        <v>1067</v>
      </c>
      <c r="O330" s="57"/>
    </row>
    <row r="331" spans="1:15" ht="31.5" x14ac:dyDescent="0.25">
      <c r="A331" s="53" t="s">
        <v>643</v>
      </c>
      <c r="B331" s="54" t="s">
        <v>677</v>
      </c>
      <c r="C331" s="55" t="s">
        <v>678</v>
      </c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0</v>
      </c>
      <c r="N331" s="54" t="s">
        <v>1067</v>
      </c>
      <c r="O331" s="57"/>
    </row>
    <row r="332" spans="1:15" ht="31.5" x14ac:dyDescent="0.25">
      <c r="A332" s="53" t="s">
        <v>643</v>
      </c>
      <c r="B332" s="54" t="s">
        <v>679</v>
      </c>
      <c r="C332" s="55" t="s">
        <v>680</v>
      </c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0</v>
      </c>
      <c r="N332" s="54" t="s">
        <v>1067</v>
      </c>
      <c r="O332" s="57"/>
    </row>
    <row r="333" spans="1:15" ht="31.5" x14ac:dyDescent="0.25">
      <c r="A333" s="53" t="s">
        <v>643</v>
      </c>
      <c r="B333" s="54" t="s">
        <v>681</v>
      </c>
      <c r="C333" s="55" t="s">
        <v>682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4" t="s">
        <v>1067</v>
      </c>
      <c r="O333" s="57"/>
    </row>
    <row r="334" spans="1:15" ht="31.5" x14ac:dyDescent="0.25">
      <c r="A334" s="53" t="s">
        <v>643</v>
      </c>
      <c r="B334" s="54" t="s">
        <v>683</v>
      </c>
      <c r="C334" s="55" t="s">
        <v>684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4" t="s">
        <v>1067</v>
      </c>
      <c r="O334" s="57"/>
    </row>
    <row r="335" spans="1:15" ht="63" x14ac:dyDescent="0.25">
      <c r="A335" s="53" t="s">
        <v>643</v>
      </c>
      <c r="B335" s="54" t="s">
        <v>685</v>
      </c>
      <c r="C335" s="55" t="s">
        <v>686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4" t="s">
        <v>1067</v>
      </c>
      <c r="O335" s="57"/>
    </row>
    <row r="336" spans="1:15" ht="47.25" x14ac:dyDescent="0.25">
      <c r="A336" s="53" t="s">
        <v>643</v>
      </c>
      <c r="B336" s="54" t="s">
        <v>687</v>
      </c>
      <c r="C336" s="55" t="s">
        <v>688</v>
      </c>
      <c r="D336" s="56">
        <v>0</v>
      </c>
      <c r="E336" s="56">
        <v>0</v>
      </c>
      <c r="F336" s="56">
        <v>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0</v>
      </c>
      <c r="N336" s="54" t="s">
        <v>1067</v>
      </c>
      <c r="O336" s="57"/>
    </row>
    <row r="337" spans="1:15" ht="47.25" x14ac:dyDescent="0.25">
      <c r="A337" s="53" t="s">
        <v>643</v>
      </c>
      <c r="B337" s="54" t="s">
        <v>689</v>
      </c>
      <c r="C337" s="55" t="s">
        <v>690</v>
      </c>
      <c r="D337" s="56">
        <v>0</v>
      </c>
      <c r="E337" s="56"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0</v>
      </c>
      <c r="N337" s="54" t="s">
        <v>1067</v>
      </c>
      <c r="O337" s="57"/>
    </row>
    <row r="338" spans="1:15" ht="47.25" x14ac:dyDescent="0.25">
      <c r="A338" s="53" t="s">
        <v>643</v>
      </c>
      <c r="B338" s="54" t="s">
        <v>691</v>
      </c>
      <c r="C338" s="55" t="s">
        <v>692</v>
      </c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4" t="s">
        <v>1067</v>
      </c>
      <c r="O338" s="57"/>
    </row>
    <row r="339" spans="1:15" ht="31.5" x14ac:dyDescent="0.25">
      <c r="A339" s="53" t="s">
        <v>643</v>
      </c>
      <c r="B339" s="54" t="s">
        <v>693</v>
      </c>
      <c r="C339" s="55" t="s">
        <v>694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4" t="s">
        <v>1067</v>
      </c>
      <c r="O339" s="57"/>
    </row>
    <row r="340" spans="1:15" ht="31.5" x14ac:dyDescent="0.25">
      <c r="A340" s="53" t="s">
        <v>643</v>
      </c>
      <c r="B340" s="54" t="s">
        <v>695</v>
      </c>
      <c r="C340" s="55" t="s">
        <v>696</v>
      </c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4" t="s">
        <v>1067</v>
      </c>
      <c r="O340" s="57"/>
    </row>
    <row r="341" spans="1:15" ht="31.5" x14ac:dyDescent="0.25">
      <c r="A341" s="53" t="s">
        <v>643</v>
      </c>
      <c r="B341" s="54" t="s">
        <v>697</v>
      </c>
      <c r="C341" s="55" t="s">
        <v>698</v>
      </c>
      <c r="D341" s="56">
        <v>0</v>
      </c>
      <c r="E341" s="56"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4" t="s">
        <v>1067</v>
      </c>
      <c r="O341" s="57"/>
    </row>
    <row r="342" spans="1:15" ht="31.5" x14ac:dyDescent="0.25">
      <c r="A342" s="53" t="s">
        <v>643</v>
      </c>
      <c r="B342" s="54" t="s">
        <v>699</v>
      </c>
      <c r="C342" s="55" t="s">
        <v>700</v>
      </c>
      <c r="D342" s="56">
        <v>0</v>
      </c>
      <c r="E342" s="56"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0</v>
      </c>
      <c r="N342" s="54" t="s">
        <v>1067</v>
      </c>
      <c r="O342" s="57"/>
    </row>
    <row r="343" spans="1:15" ht="31.5" x14ac:dyDescent="0.25">
      <c r="A343" s="53" t="s">
        <v>643</v>
      </c>
      <c r="B343" s="54" t="s">
        <v>701</v>
      </c>
      <c r="C343" s="55" t="s">
        <v>702</v>
      </c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0</v>
      </c>
      <c r="N343" s="54" t="s">
        <v>1067</v>
      </c>
      <c r="O343" s="57"/>
    </row>
    <row r="344" spans="1:15" ht="31.5" x14ac:dyDescent="0.25">
      <c r="A344" s="53" t="s">
        <v>643</v>
      </c>
      <c r="B344" s="54" t="s">
        <v>703</v>
      </c>
      <c r="C344" s="55" t="s">
        <v>704</v>
      </c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0</v>
      </c>
      <c r="N344" s="54" t="s">
        <v>1067</v>
      </c>
      <c r="O344" s="57"/>
    </row>
    <row r="345" spans="1:15" ht="31.5" x14ac:dyDescent="0.25">
      <c r="A345" s="53" t="s">
        <v>643</v>
      </c>
      <c r="B345" s="54" t="s">
        <v>705</v>
      </c>
      <c r="C345" s="55" t="s">
        <v>706</v>
      </c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4" t="s">
        <v>1067</v>
      </c>
      <c r="O345" s="57"/>
    </row>
    <row r="346" spans="1:15" ht="31.5" x14ac:dyDescent="0.25">
      <c r="A346" s="53" t="s">
        <v>643</v>
      </c>
      <c r="B346" s="54" t="s">
        <v>707</v>
      </c>
      <c r="C346" s="55" t="s">
        <v>708</v>
      </c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0</v>
      </c>
      <c r="N346" s="54" t="s">
        <v>1067</v>
      </c>
      <c r="O346" s="57"/>
    </row>
    <row r="347" spans="1:15" ht="31.5" x14ac:dyDescent="0.25">
      <c r="A347" s="53" t="s">
        <v>643</v>
      </c>
      <c r="B347" s="54" t="s">
        <v>709</v>
      </c>
      <c r="C347" s="55" t="s">
        <v>710</v>
      </c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4" t="s">
        <v>1067</v>
      </c>
      <c r="O347" s="57"/>
    </row>
    <row r="348" spans="1:15" ht="31.5" x14ac:dyDescent="0.25">
      <c r="A348" s="53" t="s">
        <v>643</v>
      </c>
      <c r="B348" s="54" t="s">
        <v>711</v>
      </c>
      <c r="C348" s="55" t="s">
        <v>712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4" t="s">
        <v>1067</v>
      </c>
      <c r="O348" s="57"/>
    </row>
    <row r="349" spans="1:15" ht="47.25" x14ac:dyDescent="0.25">
      <c r="A349" s="53" t="s">
        <v>643</v>
      </c>
      <c r="B349" s="54" t="s">
        <v>713</v>
      </c>
      <c r="C349" s="55" t="s">
        <v>714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4" t="s">
        <v>1067</v>
      </c>
      <c r="O349" s="57"/>
    </row>
    <row r="350" spans="1:15" ht="47.25" x14ac:dyDescent="0.25">
      <c r="A350" s="53" t="s">
        <v>643</v>
      </c>
      <c r="B350" s="54" t="s">
        <v>715</v>
      </c>
      <c r="C350" s="55" t="s">
        <v>716</v>
      </c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4" t="s">
        <v>1067</v>
      </c>
      <c r="O350" s="57"/>
    </row>
    <row r="351" spans="1:15" ht="31.5" x14ac:dyDescent="0.25">
      <c r="A351" s="53" t="s">
        <v>643</v>
      </c>
      <c r="B351" s="54" t="s">
        <v>717</v>
      </c>
      <c r="C351" s="55" t="s">
        <v>718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4" t="s">
        <v>1067</v>
      </c>
      <c r="O351" s="57"/>
    </row>
    <row r="352" spans="1:15" ht="47.25" x14ac:dyDescent="0.25">
      <c r="A352" s="53" t="s">
        <v>643</v>
      </c>
      <c r="B352" s="54" t="s">
        <v>719</v>
      </c>
      <c r="C352" s="55" t="s">
        <v>720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4" t="s">
        <v>1067</v>
      </c>
      <c r="O352" s="57"/>
    </row>
    <row r="353" spans="1:15" ht="31.5" x14ac:dyDescent="0.25">
      <c r="A353" s="53" t="s">
        <v>643</v>
      </c>
      <c r="B353" s="54" t="s">
        <v>721</v>
      </c>
      <c r="C353" s="55" t="s">
        <v>722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4" t="s">
        <v>1067</v>
      </c>
      <c r="O353" s="57"/>
    </row>
    <row r="354" spans="1:15" ht="47.25" x14ac:dyDescent="0.25">
      <c r="A354" s="53" t="s">
        <v>643</v>
      </c>
      <c r="B354" s="54" t="s">
        <v>723</v>
      </c>
      <c r="C354" s="55" t="s">
        <v>724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4" t="s">
        <v>1067</v>
      </c>
      <c r="O354" s="57"/>
    </row>
    <row r="355" spans="1:15" ht="47.25" x14ac:dyDescent="0.25">
      <c r="A355" s="53" t="s">
        <v>643</v>
      </c>
      <c r="B355" s="54" t="s">
        <v>725</v>
      </c>
      <c r="C355" s="55" t="s">
        <v>726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4" t="s">
        <v>1067</v>
      </c>
      <c r="O355" s="57"/>
    </row>
    <row r="356" spans="1:15" ht="31.5" x14ac:dyDescent="0.25">
      <c r="A356" s="53" t="s">
        <v>643</v>
      </c>
      <c r="B356" s="54" t="s">
        <v>727</v>
      </c>
      <c r="C356" s="55" t="s">
        <v>728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4" t="s">
        <v>1067</v>
      </c>
      <c r="O356" s="57"/>
    </row>
    <row r="357" spans="1:15" ht="63" x14ac:dyDescent="0.25">
      <c r="A357" s="53" t="s">
        <v>643</v>
      </c>
      <c r="B357" s="54" t="s">
        <v>729</v>
      </c>
      <c r="C357" s="55" t="s">
        <v>730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4" t="s">
        <v>1067</v>
      </c>
      <c r="O357" s="57"/>
    </row>
    <row r="358" spans="1:15" ht="47.25" x14ac:dyDescent="0.25">
      <c r="A358" s="53" t="s">
        <v>643</v>
      </c>
      <c r="B358" s="54" t="s">
        <v>731</v>
      </c>
      <c r="C358" s="55" t="s">
        <v>732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4" t="s">
        <v>1067</v>
      </c>
      <c r="O358" s="57"/>
    </row>
    <row r="359" spans="1:15" ht="47.25" x14ac:dyDescent="0.25">
      <c r="A359" s="53" t="s">
        <v>643</v>
      </c>
      <c r="B359" s="54" t="s">
        <v>733</v>
      </c>
      <c r="C359" s="55" t="s">
        <v>734</v>
      </c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4" t="s">
        <v>1067</v>
      </c>
      <c r="O359" s="57"/>
    </row>
    <row r="360" spans="1:15" ht="47.25" x14ac:dyDescent="0.25">
      <c r="A360" s="53" t="s">
        <v>643</v>
      </c>
      <c r="B360" s="54" t="s">
        <v>735</v>
      </c>
      <c r="C360" s="55" t="s">
        <v>736</v>
      </c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4" t="s">
        <v>1067</v>
      </c>
      <c r="O360" s="57"/>
    </row>
    <row r="361" spans="1:15" ht="31.5" x14ac:dyDescent="0.25">
      <c r="A361" s="53" t="s">
        <v>643</v>
      </c>
      <c r="B361" s="54" t="s">
        <v>737</v>
      </c>
      <c r="C361" s="55" t="s">
        <v>738</v>
      </c>
      <c r="D361" s="56">
        <v>0</v>
      </c>
      <c r="E361" s="56"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4" t="s">
        <v>1067</v>
      </c>
      <c r="O361" s="57"/>
    </row>
    <row r="362" spans="1:15" ht="47.25" x14ac:dyDescent="0.25">
      <c r="A362" s="53" t="s">
        <v>643</v>
      </c>
      <c r="B362" s="54" t="s">
        <v>739</v>
      </c>
      <c r="C362" s="55" t="s">
        <v>740</v>
      </c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6">
        <v>0</v>
      </c>
      <c r="M362" s="56">
        <v>0</v>
      </c>
      <c r="N362" s="54" t="s">
        <v>1067</v>
      </c>
      <c r="O362" s="57"/>
    </row>
    <row r="363" spans="1:15" ht="47.25" x14ac:dyDescent="0.25">
      <c r="A363" s="53" t="s">
        <v>643</v>
      </c>
      <c r="B363" s="54" t="s">
        <v>741</v>
      </c>
      <c r="C363" s="55" t="s">
        <v>742</v>
      </c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6">
        <v>0</v>
      </c>
      <c r="M363" s="56">
        <v>0</v>
      </c>
      <c r="N363" s="54" t="s">
        <v>1067</v>
      </c>
      <c r="O363" s="57"/>
    </row>
    <row r="364" spans="1:15" ht="31.5" x14ac:dyDescent="0.25">
      <c r="A364" s="53" t="s">
        <v>643</v>
      </c>
      <c r="B364" s="54" t="s">
        <v>743</v>
      </c>
      <c r="C364" s="55" t="s">
        <v>744</v>
      </c>
      <c r="D364" s="56">
        <v>0</v>
      </c>
      <c r="E364" s="56">
        <v>16.727</v>
      </c>
      <c r="F364" s="56">
        <v>0</v>
      </c>
      <c r="G364" s="56">
        <v>0</v>
      </c>
      <c r="H364" s="56">
        <v>0</v>
      </c>
      <c r="I364" s="56">
        <v>0</v>
      </c>
      <c r="J364" s="56">
        <v>4.8925379975299998E-2</v>
      </c>
      <c r="K364" s="56">
        <v>0</v>
      </c>
      <c r="L364" s="56">
        <v>0</v>
      </c>
      <c r="M364" s="56">
        <v>0</v>
      </c>
      <c r="N364" s="54" t="s">
        <v>1067</v>
      </c>
      <c r="O364" s="57"/>
    </row>
    <row r="365" spans="1:15" ht="47.25" x14ac:dyDescent="0.25">
      <c r="A365" s="53" t="s">
        <v>643</v>
      </c>
      <c r="B365" s="54" t="s">
        <v>745</v>
      </c>
      <c r="C365" s="55" t="s">
        <v>746</v>
      </c>
      <c r="D365" s="56">
        <v>0</v>
      </c>
      <c r="E365" s="56">
        <v>9.2620000000000005</v>
      </c>
      <c r="F365" s="56">
        <v>0</v>
      </c>
      <c r="G365" s="56">
        <v>0</v>
      </c>
      <c r="H365" s="56">
        <v>0</v>
      </c>
      <c r="I365" s="56">
        <v>0</v>
      </c>
      <c r="J365" s="56">
        <v>2.70907436678E-2</v>
      </c>
      <c r="K365" s="56">
        <v>0</v>
      </c>
      <c r="L365" s="56">
        <v>0</v>
      </c>
      <c r="M365" s="56">
        <v>0</v>
      </c>
      <c r="N365" s="54" t="s">
        <v>1067</v>
      </c>
      <c r="O365" s="57"/>
    </row>
    <row r="366" spans="1:15" ht="47.25" x14ac:dyDescent="0.25">
      <c r="A366" s="53" t="s">
        <v>643</v>
      </c>
      <c r="B366" s="54" t="s">
        <v>747</v>
      </c>
      <c r="C366" s="55" t="s">
        <v>748</v>
      </c>
      <c r="D366" s="56">
        <v>0</v>
      </c>
      <c r="E366" s="56">
        <v>0</v>
      </c>
      <c r="F366" s="56">
        <v>0</v>
      </c>
      <c r="G366" s="56">
        <v>0</v>
      </c>
      <c r="H366" s="56">
        <v>0</v>
      </c>
      <c r="I366" s="56">
        <v>0</v>
      </c>
      <c r="J366" s="56">
        <v>0</v>
      </c>
      <c r="K366" s="56">
        <v>0</v>
      </c>
      <c r="L366" s="56">
        <v>0</v>
      </c>
      <c r="M366" s="56">
        <v>0</v>
      </c>
      <c r="N366" s="54" t="s">
        <v>1067</v>
      </c>
      <c r="O366" s="57"/>
    </row>
    <row r="367" spans="1:15" ht="47.25" x14ac:dyDescent="0.25">
      <c r="A367" s="53" t="s">
        <v>643</v>
      </c>
      <c r="B367" s="54" t="s">
        <v>749</v>
      </c>
      <c r="C367" s="55" t="s">
        <v>750</v>
      </c>
      <c r="D367" s="56">
        <v>0</v>
      </c>
      <c r="E367" s="56"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56">
        <v>0</v>
      </c>
      <c r="L367" s="56">
        <v>0</v>
      </c>
      <c r="M367" s="56">
        <v>0</v>
      </c>
      <c r="N367" s="54" t="s">
        <v>1067</v>
      </c>
      <c r="O367" s="57"/>
    </row>
    <row r="368" spans="1:15" ht="47.25" x14ac:dyDescent="0.25">
      <c r="A368" s="53" t="s">
        <v>643</v>
      </c>
      <c r="B368" s="54" t="s">
        <v>751</v>
      </c>
      <c r="C368" s="55" t="s">
        <v>752</v>
      </c>
      <c r="D368" s="56">
        <v>0</v>
      </c>
      <c r="E368" s="56"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4" t="s">
        <v>1067</v>
      </c>
      <c r="O368" s="57"/>
    </row>
    <row r="369" spans="1:15" ht="31.5" x14ac:dyDescent="0.25">
      <c r="A369" s="53" t="s">
        <v>643</v>
      </c>
      <c r="B369" s="54" t="s">
        <v>753</v>
      </c>
      <c r="C369" s="55" t="s">
        <v>754</v>
      </c>
      <c r="D369" s="56">
        <v>0</v>
      </c>
      <c r="E369" s="56"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4" t="s">
        <v>1067</v>
      </c>
      <c r="O369" s="57"/>
    </row>
    <row r="370" spans="1:15" ht="47.25" x14ac:dyDescent="0.25">
      <c r="A370" s="53" t="s">
        <v>643</v>
      </c>
      <c r="B370" s="54" t="s">
        <v>755</v>
      </c>
      <c r="C370" s="55" t="s">
        <v>756</v>
      </c>
      <c r="D370" s="56">
        <v>0</v>
      </c>
      <c r="E370" s="56"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56">
        <v>0</v>
      </c>
      <c r="L370" s="56">
        <v>0</v>
      </c>
      <c r="M370" s="56">
        <v>0</v>
      </c>
      <c r="N370" s="54" t="s">
        <v>1067</v>
      </c>
      <c r="O370" s="57"/>
    </row>
    <row r="371" spans="1:15" ht="47.25" x14ac:dyDescent="0.25">
      <c r="A371" s="53" t="s">
        <v>643</v>
      </c>
      <c r="B371" s="54" t="s">
        <v>757</v>
      </c>
      <c r="C371" s="55" t="s">
        <v>758</v>
      </c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6">
        <v>0</v>
      </c>
      <c r="K371" s="56">
        <v>0</v>
      </c>
      <c r="L371" s="56">
        <v>0</v>
      </c>
      <c r="M371" s="56">
        <v>0</v>
      </c>
      <c r="N371" s="54" t="s">
        <v>1067</v>
      </c>
      <c r="O371" s="57"/>
    </row>
    <row r="372" spans="1:15" ht="63" x14ac:dyDescent="0.25">
      <c r="A372" s="53" t="s">
        <v>643</v>
      </c>
      <c r="B372" s="54" t="s">
        <v>759</v>
      </c>
      <c r="C372" s="55" t="s">
        <v>760</v>
      </c>
      <c r="D372" s="56">
        <v>0</v>
      </c>
      <c r="E372" s="56"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4" t="s">
        <v>1067</v>
      </c>
      <c r="O372" s="57"/>
    </row>
    <row r="373" spans="1:15" ht="47.25" x14ac:dyDescent="0.25">
      <c r="A373" s="53" t="s">
        <v>643</v>
      </c>
      <c r="B373" s="54" t="s">
        <v>761</v>
      </c>
      <c r="C373" s="55" t="s">
        <v>762</v>
      </c>
      <c r="D373" s="56">
        <v>0</v>
      </c>
      <c r="E373" s="56"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56">
        <v>0</v>
      </c>
      <c r="L373" s="56">
        <v>0</v>
      </c>
      <c r="M373" s="56">
        <v>0</v>
      </c>
      <c r="N373" s="54" t="s">
        <v>1067</v>
      </c>
      <c r="O373" s="57"/>
    </row>
    <row r="374" spans="1:15" ht="47.25" x14ac:dyDescent="0.25">
      <c r="A374" s="53" t="s">
        <v>643</v>
      </c>
      <c r="B374" s="54" t="s">
        <v>763</v>
      </c>
      <c r="C374" s="55" t="s">
        <v>764</v>
      </c>
      <c r="D374" s="56">
        <v>0</v>
      </c>
      <c r="E374" s="56"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56">
        <v>0</v>
      </c>
      <c r="L374" s="56">
        <v>0</v>
      </c>
      <c r="M374" s="56">
        <v>0</v>
      </c>
      <c r="N374" s="54" t="s">
        <v>1067</v>
      </c>
      <c r="O374" s="57"/>
    </row>
    <row r="375" spans="1:15" ht="47.25" x14ac:dyDescent="0.25">
      <c r="A375" s="53" t="s">
        <v>643</v>
      </c>
      <c r="B375" s="54" t="s">
        <v>765</v>
      </c>
      <c r="C375" s="55" t="s">
        <v>766</v>
      </c>
      <c r="D375" s="56">
        <v>0</v>
      </c>
      <c r="E375" s="56"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56">
        <v>0</v>
      </c>
      <c r="L375" s="56">
        <v>0</v>
      </c>
      <c r="M375" s="56">
        <v>0</v>
      </c>
      <c r="N375" s="54" t="s">
        <v>1067</v>
      </c>
      <c r="O375" s="57"/>
    </row>
    <row r="376" spans="1:15" ht="47.25" x14ac:dyDescent="0.25">
      <c r="A376" s="53" t="s">
        <v>643</v>
      </c>
      <c r="B376" s="54" t="s">
        <v>767</v>
      </c>
      <c r="C376" s="55" t="s">
        <v>768</v>
      </c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4" t="s">
        <v>1067</v>
      </c>
      <c r="O376" s="57"/>
    </row>
    <row r="377" spans="1:15" ht="63" x14ac:dyDescent="0.25">
      <c r="A377" s="53" t="s">
        <v>643</v>
      </c>
      <c r="B377" s="54" t="s">
        <v>769</v>
      </c>
      <c r="C377" s="55" t="s">
        <v>770</v>
      </c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6">
        <v>0</v>
      </c>
      <c r="M377" s="56">
        <v>0</v>
      </c>
      <c r="N377" s="54" t="s">
        <v>1067</v>
      </c>
      <c r="O377" s="57"/>
    </row>
    <row r="378" spans="1:15" ht="78.75" x14ac:dyDescent="0.25">
      <c r="A378" s="53" t="s">
        <v>643</v>
      </c>
      <c r="B378" s="54" t="s">
        <v>771</v>
      </c>
      <c r="C378" s="55" t="s">
        <v>772</v>
      </c>
      <c r="D378" s="56">
        <v>0</v>
      </c>
      <c r="E378" s="56"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56">
        <v>0</v>
      </c>
      <c r="L378" s="56">
        <v>0</v>
      </c>
      <c r="M378" s="56">
        <v>0</v>
      </c>
      <c r="N378" s="54" t="s">
        <v>1067</v>
      </c>
      <c r="O378" s="57"/>
    </row>
    <row r="379" spans="1:15" ht="63" x14ac:dyDescent="0.25">
      <c r="A379" s="53" t="s">
        <v>643</v>
      </c>
      <c r="B379" s="54" t="s">
        <v>773</v>
      </c>
      <c r="C379" s="55" t="s">
        <v>774</v>
      </c>
      <c r="D379" s="56">
        <v>0</v>
      </c>
      <c r="E379" s="56"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56">
        <v>0</v>
      </c>
      <c r="L379" s="56">
        <v>0</v>
      </c>
      <c r="M379" s="56">
        <v>0</v>
      </c>
      <c r="N379" s="54" t="s">
        <v>1067</v>
      </c>
      <c r="O379" s="57"/>
    </row>
    <row r="380" spans="1:15" ht="78.75" x14ac:dyDescent="0.25">
      <c r="A380" s="53" t="s">
        <v>643</v>
      </c>
      <c r="B380" s="54" t="s">
        <v>775</v>
      </c>
      <c r="C380" s="55" t="s">
        <v>776</v>
      </c>
      <c r="D380" s="56">
        <v>0</v>
      </c>
      <c r="E380" s="56"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56">
        <v>0</v>
      </c>
      <c r="L380" s="56">
        <v>0</v>
      </c>
      <c r="M380" s="56">
        <v>0</v>
      </c>
      <c r="N380" s="54" t="s">
        <v>1067</v>
      </c>
      <c r="O380" s="57"/>
    </row>
    <row r="381" spans="1:15" ht="63" x14ac:dyDescent="0.25">
      <c r="A381" s="53" t="s">
        <v>643</v>
      </c>
      <c r="B381" s="54" t="s">
        <v>777</v>
      </c>
      <c r="C381" s="55" t="s">
        <v>778</v>
      </c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6">
        <v>0</v>
      </c>
      <c r="M381" s="56">
        <v>0</v>
      </c>
      <c r="N381" s="54" t="s">
        <v>1067</v>
      </c>
      <c r="O381" s="57"/>
    </row>
    <row r="382" spans="1:15" ht="47.25" x14ac:dyDescent="0.25">
      <c r="A382" s="53" t="s">
        <v>643</v>
      </c>
      <c r="B382" s="54" t="s">
        <v>779</v>
      </c>
      <c r="C382" s="55" t="s">
        <v>780</v>
      </c>
      <c r="D382" s="56">
        <v>0</v>
      </c>
      <c r="E382" s="56"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56">
        <v>0</v>
      </c>
      <c r="L382" s="56">
        <v>0</v>
      </c>
      <c r="M382" s="56">
        <v>0</v>
      </c>
      <c r="N382" s="54" t="s">
        <v>1067</v>
      </c>
      <c r="O382" s="57"/>
    </row>
    <row r="383" spans="1:15" ht="47.25" x14ac:dyDescent="0.25">
      <c r="A383" s="53" t="s">
        <v>643</v>
      </c>
      <c r="B383" s="54" t="s">
        <v>781</v>
      </c>
      <c r="C383" s="55" t="s">
        <v>782</v>
      </c>
      <c r="D383" s="56">
        <v>0</v>
      </c>
      <c r="E383" s="56">
        <v>0</v>
      </c>
      <c r="F383" s="56">
        <v>0</v>
      </c>
      <c r="G383" s="56">
        <v>0</v>
      </c>
      <c r="H383" s="56">
        <v>0</v>
      </c>
      <c r="I383" s="56">
        <v>0</v>
      </c>
      <c r="J383" s="56">
        <v>0</v>
      </c>
      <c r="K383" s="56">
        <v>0</v>
      </c>
      <c r="L383" s="56">
        <v>0</v>
      </c>
      <c r="M383" s="56">
        <v>0</v>
      </c>
      <c r="N383" s="54" t="s">
        <v>1067</v>
      </c>
      <c r="O383" s="57"/>
    </row>
    <row r="384" spans="1:15" ht="47.25" x14ac:dyDescent="0.25">
      <c r="A384" s="53" t="s">
        <v>643</v>
      </c>
      <c r="B384" s="54" t="s">
        <v>783</v>
      </c>
      <c r="C384" s="55" t="s">
        <v>784</v>
      </c>
      <c r="D384" s="56">
        <v>0</v>
      </c>
      <c r="E384" s="56">
        <v>0</v>
      </c>
      <c r="F384" s="56">
        <v>0</v>
      </c>
      <c r="G384" s="56">
        <v>0</v>
      </c>
      <c r="H384" s="56">
        <v>0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4" t="s">
        <v>1067</v>
      </c>
      <c r="O384" s="57"/>
    </row>
    <row r="385" spans="1:15" ht="63" x14ac:dyDescent="0.25">
      <c r="A385" s="53" t="s">
        <v>643</v>
      </c>
      <c r="B385" s="54" t="s">
        <v>785</v>
      </c>
      <c r="C385" s="55" t="s">
        <v>786</v>
      </c>
      <c r="D385" s="56">
        <v>0</v>
      </c>
      <c r="E385" s="56">
        <v>0</v>
      </c>
      <c r="F385" s="56">
        <v>0</v>
      </c>
      <c r="G385" s="56">
        <v>0</v>
      </c>
      <c r="H385" s="56">
        <v>0</v>
      </c>
      <c r="I385" s="56">
        <v>0</v>
      </c>
      <c r="J385" s="56">
        <v>0</v>
      </c>
      <c r="K385" s="56">
        <v>0</v>
      </c>
      <c r="L385" s="56">
        <v>0</v>
      </c>
      <c r="M385" s="56">
        <v>0</v>
      </c>
      <c r="N385" s="54" t="s">
        <v>1067</v>
      </c>
      <c r="O385" s="57"/>
    </row>
    <row r="386" spans="1:15" ht="31.5" x14ac:dyDescent="0.25">
      <c r="A386" s="53" t="s">
        <v>643</v>
      </c>
      <c r="B386" s="54" t="s">
        <v>787</v>
      </c>
      <c r="C386" s="55" t="s">
        <v>788</v>
      </c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4" t="s">
        <v>1067</v>
      </c>
      <c r="O386" s="57"/>
    </row>
    <row r="387" spans="1:15" ht="63" x14ac:dyDescent="0.25">
      <c r="A387" s="53" t="s">
        <v>643</v>
      </c>
      <c r="B387" s="54" t="s">
        <v>789</v>
      </c>
      <c r="C387" s="55" t="s">
        <v>790</v>
      </c>
      <c r="D387" s="56">
        <v>0</v>
      </c>
      <c r="E387" s="56">
        <v>0</v>
      </c>
      <c r="F387" s="56">
        <v>0</v>
      </c>
      <c r="G387" s="56">
        <v>0</v>
      </c>
      <c r="H387" s="56">
        <v>0</v>
      </c>
      <c r="I387" s="56">
        <v>0</v>
      </c>
      <c r="J387" s="56">
        <v>0</v>
      </c>
      <c r="K387" s="56">
        <v>0</v>
      </c>
      <c r="L387" s="56">
        <v>0</v>
      </c>
      <c r="M387" s="56">
        <v>0</v>
      </c>
      <c r="N387" s="54" t="s">
        <v>1067</v>
      </c>
      <c r="O387" s="57"/>
    </row>
    <row r="388" spans="1:15" ht="47.25" x14ac:dyDescent="0.25">
      <c r="A388" s="53" t="s">
        <v>643</v>
      </c>
      <c r="B388" s="54" t="s">
        <v>791</v>
      </c>
      <c r="C388" s="55" t="s">
        <v>792</v>
      </c>
      <c r="D388" s="56">
        <v>0</v>
      </c>
      <c r="E388" s="56">
        <v>0</v>
      </c>
      <c r="F388" s="56">
        <v>0</v>
      </c>
      <c r="G388" s="56">
        <v>0</v>
      </c>
      <c r="H388" s="56">
        <v>0</v>
      </c>
      <c r="I388" s="56">
        <v>0</v>
      </c>
      <c r="J388" s="56">
        <v>0</v>
      </c>
      <c r="K388" s="56">
        <v>0</v>
      </c>
      <c r="L388" s="56">
        <v>0</v>
      </c>
      <c r="M388" s="56">
        <v>0</v>
      </c>
      <c r="N388" s="54" t="s">
        <v>1067</v>
      </c>
      <c r="O388" s="57"/>
    </row>
    <row r="389" spans="1:15" ht="47.25" x14ac:dyDescent="0.25">
      <c r="A389" s="53" t="s">
        <v>643</v>
      </c>
      <c r="B389" s="54" t="s">
        <v>793</v>
      </c>
      <c r="C389" s="55" t="s">
        <v>794</v>
      </c>
      <c r="D389" s="56">
        <v>0</v>
      </c>
      <c r="E389" s="56">
        <v>0</v>
      </c>
      <c r="F389" s="56">
        <v>0</v>
      </c>
      <c r="G389" s="56">
        <v>0</v>
      </c>
      <c r="H389" s="56">
        <v>0</v>
      </c>
      <c r="I389" s="56">
        <v>0</v>
      </c>
      <c r="J389" s="56">
        <v>0</v>
      </c>
      <c r="K389" s="56">
        <v>0</v>
      </c>
      <c r="L389" s="56">
        <v>0</v>
      </c>
      <c r="M389" s="56">
        <v>0</v>
      </c>
      <c r="N389" s="54" t="s">
        <v>1067</v>
      </c>
      <c r="O389" s="57"/>
    </row>
    <row r="390" spans="1:15" ht="63" x14ac:dyDescent="0.25">
      <c r="A390" s="53" t="s">
        <v>643</v>
      </c>
      <c r="B390" s="54" t="s">
        <v>795</v>
      </c>
      <c r="C390" s="55" t="s">
        <v>796</v>
      </c>
      <c r="D390" s="56">
        <v>0</v>
      </c>
      <c r="E390" s="56">
        <v>0</v>
      </c>
      <c r="F390" s="56">
        <v>0</v>
      </c>
      <c r="G390" s="56">
        <v>0</v>
      </c>
      <c r="H390" s="56">
        <v>0</v>
      </c>
      <c r="I390" s="56">
        <v>0</v>
      </c>
      <c r="J390" s="56">
        <v>0</v>
      </c>
      <c r="K390" s="56">
        <v>0</v>
      </c>
      <c r="L390" s="56">
        <v>0</v>
      </c>
      <c r="M390" s="56">
        <v>0</v>
      </c>
      <c r="N390" s="54" t="s">
        <v>1067</v>
      </c>
      <c r="O390" s="57"/>
    </row>
    <row r="391" spans="1:15" ht="31.5" x14ac:dyDescent="0.25">
      <c r="A391" s="53" t="s">
        <v>643</v>
      </c>
      <c r="B391" s="54" t="s">
        <v>797</v>
      </c>
      <c r="C391" s="55" t="s">
        <v>798</v>
      </c>
      <c r="D391" s="56">
        <v>0</v>
      </c>
      <c r="E391" s="56">
        <v>0</v>
      </c>
      <c r="F391" s="56">
        <v>0</v>
      </c>
      <c r="G391" s="56">
        <v>0</v>
      </c>
      <c r="H391" s="56">
        <v>0</v>
      </c>
      <c r="I391" s="56">
        <v>0</v>
      </c>
      <c r="J391" s="56">
        <v>0</v>
      </c>
      <c r="K391" s="56">
        <v>0</v>
      </c>
      <c r="L391" s="56">
        <v>0</v>
      </c>
      <c r="M391" s="56">
        <v>0</v>
      </c>
      <c r="N391" s="54" t="s">
        <v>1067</v>
      </c>
      <c r="O391" s="57"/>
    </row>
    <row r="392" spans="1:15" ht="47.25" x14ac:dyDescent="0.25">
      <c r="A392" s="53" t="s">
        <v>643</v>
      </c>
      <c r="B392" s="54" t="s">
        <v>799</v>
      </c>
      <c r="C392" s="55" t="s">
        <v>800</v>
      </c>
      <c r="D392" s="56">
        <v>0</v>
      </c>
      <c r="E392" s="56">
        <v>0</v>
      </c>
      <c r="F392" s="56">
        <v>0</v>
      </c>
      <c r="G392" s="56">
        <v>0</v>
      </c>
      <c r="H392" s="56">
        <v>0</v>
      </c>
      <c r="I392" s="56">
        <v>0</v>
      </c>
      <c r="J392" s="56">
        <v>0</v>
      </c>
      <c r="K392" s="56">
        <v>0</v>
      </c>
      <c r="L392" s="56">
        <v>0</v>
      </c>
      <c r="M392" s="56">
        <v>0</v>
      </c>
      <c r="N392" s="54" t="s">
        <v>1067</v>
      </c>
      <c r="O392" s="57"/>
    </row>
    <row r="393" spans="1:15" ht="94.5" x14ac:dyDescent="0.25">
      <c r="A393" s="53" t="s">
        <v>643</v>
      </c>
      <c r="B393" s="54" t="s">
        <v>801</v>
      </c>
      <c r="C393" s="55" t="s">
        <v>802</v>
      </c>
      <c r="D393" s="56">
        <v>0</v>
      </c>
      <c r="E393" s="56">
        <v>0</v>
      </c>
      <c r="F393" s="56">
        <v>0</v>
      </c>
      <c r="G393" s="56">
        <v>0</v>
      </c>
      <c r="H393" s="56">
        <v>0</v>
      </c>
      <c r="I393" s="56">
        <v>0</v>
      </c>
      <c r="J393" s="56">
        <v>0</v>
      </c>
      <c r="K393" s="56">
        <v>0</v>
      </c>
      <c r="L393" s="56">
        <v>0</v>
      </c>
      <c r="M393" s="56">
        <v>0</v>
      </c>
      <c r="N393" s="54" t="s">
        <v>1067</v>
      </c>
      <c r="O393" s="57"/>
    </row>
    <row r="394" spans="1:15" ht="94.5" x14ac:dyDescent="0.25">
      <c r="A394" s="53" t="s">
        <v>643</v>
      </c>
      <c r="B394" s="54" t="s">
        <v>803</v>
      </c>
      <c r="C394" s="55" t="s">
        <v>804</v>
      </c>
      <c r="D394" s="56">
        <v>0</v>
      </c>
      <c r="E394" s="56">
        <v>0</v>
      </c>
      <c r="F394" s="56">
        <v>0</v>
      </c>
      <c r="G394" s="56">
        <v>0</v>
      </c>
      <c r="H394" s="56">
        <v>0</v>
      </c>
      <c r="I394" s="56">
        <v>0</v>
      </c>
      <c r="J394" s="56">
        <v>0</v>
      </c>
      <c r="K394" s="56">
        <v>0</v>
      </c>
      <c r="L394" s="56">
        <v>0</v>
      </c>
      <c r="M394" s="56">
        <v>0</v>
      </c>
      <c r="N394" s="54" t="s">
        <v>1067</v>
      </c>
      <c r="O394" s="57"/>
    </row>
    <row r="395" spans="1:15" ht="63" x14ac:dyDescent="0.25">
      <c r="A395" s="53" t="s">
        <v>643</v>
      </c>
      <c r="B395" s="54" t="s">
        <v>805</v>
      </c>
      <c r="C395" s="55" t="s">
        <v>806</v>
      </c>
      <c r="D395" s="56">
        <v>0</v>
      </c>
      <c r="E395" s="56">
        <v>0</v>
      </c>
      <c r="F395" s="56">
        <v>0</v>
      </c>
      <c r="G395" s="56">
        <v>0</v>
      </c>
      <c r="H395" s="56">
        <v>0</v>
      </c>
      <c r="I395" s="56">
        <v>0</v>
      </c>
      <c r="J395" s="56">
        <v>0</v>
      </c>
      <c r="K395" s="56">
        <v>0</v>
      </c>
      <c r="L395" s="56">
        <v>0</v>
      </c>
      <c r="M395" s="56">
        <v>0</v>
      </c>
      <c r="N395" s="54" t="s">
        <v>1067</v>
      </c>
      <c r="O395" s="57"/>
    </row>
    <row r="396" spans="1:15" ht="94.5" x14ac:dyDescent="0.25">
      <c r="A396" s="53" t="s">
        <v>643</v>
      </c>
      <c r="B396" s="54" t="s">
        <v>807</v>
      </c>
      <c r="C396" s="55" t="s">
        <v>808</v>
      </c>
      <c r="D396" s="56">
        <v>0</v>
      </c>
      <c r="E396" s="56">
        <v>0</v>
      </c>
      <c r="F396" s="56">
        <v>0</v>
      </c>
      <c r="G396" s="56">
        <v>0</v>
      </c>
      <c r="H396" s="56">
        <v>0</v>
      </c>
      <c r="I396" s="56">
        <v>0</v>
      </c>
      <c r="J396" s="56">
        <v>0</v>
      </c>
      <c r="K396" s="56">
        <v>0</v>
      </c>
      <c r="L396" s="56">
        <v>0</v>
      </c>
      <c r="M396" s="56">
        <v>0</v>
      </c>
      <c r="N396" s="54" t="s">
        <v>1067</v>
      </c>
      <c r="O396" s="57"/>
    </row>
    <row r="397" spans="1:15" ht="78.75" x14ac:dyDescent="0.25">
      <c r="A397" s="53" t="s">
        <v>643</v>
      </c>
      <c r="B397" s="54" t="s">
        <v>809</v>
      </c>
      <c r="C397" s="55" t="s">
        <v>810</v>
      </c>
      <c r="D397" s="56">
        <v>0</v>
      </c>
      <c r="E397" s="56">
        <v>0</v>
      </c>
      <c r="F397" s="56">
        <v>0</v>
      </c>
      <c r="G397" s="56">
        <v>0</v>
      </c>
      <c r="H397" s="56">
        <v>0</v>
      </c>
      <c r="I397" s="56">
        <v>0</v>
      </c>
      <c r="J397" s="56">
        <v>0</v>
      </c>
      <c r="K397" s="56">
        <v>0</v>
      </c>
      <c r="L397" s="56">
        <v>0</v>
      </c>
      <c r="M397" s="56">
        <v>0</v>
      </c>
      <c r="N397" s="54" t="s">
        <v>1067</v>
      </c>
      <c r="O397" s="57"/>
    </row>
    <row r="398" spans="1:15" ht="31.5" x14ac:dyDescent="0.25">
      <c r="A398" s="53" t="s">
        <v>811</v>
      </c>
      <c r="B398" s="54" t="s">
        <v>812</v>
      </c>
      <c r="C398" s="55" t="s">
        <v>58</v>
      </c>
      <c r="D398" s="56">
        <f t="shared" ref="D398:M398" si="19">IFERROR(SUM(D399,D408,D414,D415,D416,D417,D418,D419),"нд")</f>
        <v>0</v>
      </c>
      <c r="E398" s="56">
        <f t="shared" si="19"/>
        <v>0</v>
      </c>
      <c r="F398" s="56">
        <f t="shared" si="19"/>
        <v>0</v>
      </c>
      <c r="G398" s="56">
        <f t="shared" si="19"/>
        <v>56169</v>
      </c>
      <c r="H398" s="56">
        <f t="shared" si="19"/>
        <v>0</v>
      </c>
      <c r="I398" s="56">
        <f t="shared" si="19"/>
        <v>0</v>
      </c>
      <c r="J398" s="56">
        <f t="shared" si="19"/>
        <v>0</v>
      </c>
      <c r="K398" s="56">
        <f t="shared" si="19"/>
        <v>0</v>
      </c>
      <c r="L398" s="56">
        <f t="shared" si="19"/>
        <v>164.29064792449952</v>
      </c>
      <c r="M398" s="56">
        <f t="shared" si="19"/>
        <v>0</v>
      </c>
      <c r="N398" s="54" t="s">
        <v>1066</v>
      </c>
      <c r="O398" s="57"/>
    </row>
    <row r="399" spans="1:15" ht="31.5" x14ac:dyDescent="0.25">
      <c r="A399" s="53" t="s">
        <v>813</v>
      </c>
      <c r="B399" s="54" t="s">
        <v>814</v>
      </c>
      <c r="C399" s="55" t="s">
        <v>58</v>
      </c>
      <c r="D399" s="56">
        <f t="shared" ref="D399:M399" si="20">IFERROR(SUM(D400:D407),"нд")</f>
        <v>0</v>
      </c>
      <c r="E399" s="56">
        <f t="shared" si="20"/>
        <v>0</v>
      </c>
      <c r="F399" s="56">
        <f t="shared" si="20"/>
        <v>0</v>
      </c>
      <c r="G399" s="56">
        <f t="shared" si="20"/>
        <v>54607</v>
      </c>
      <c r="H399" s="56">
        <f t="shared" si="20"/>
        <v>0</v>
      </c>
      <c r="I399" s="56">
        <f t="shared" si="20"/>
        <v>0</v>
      </c>
      <c r="J399" s="56">
        <f t="shared" si="20"/>
        <v>0</v>
      </c>
      <c r="K399" s="56">
        <f t="shared" si="20"/>
        <v>0</v>
      </c>
      <c r="L399" s="56">
        <f t="shared" si="20"/>
        <v>159.72190018004852</v>
      </c>
      <c r="M399" s="56">
        <f t="shared" si="20"/>
        <v>0</v>
      </c>
      <c r="N399" s="54" t="s">
        <v>1066</v>
      </c>
      <c r="O399" s="57"/>
    </row>
    <row r="400" spans="1:15" ht="78.75" x14ac:dyDescent="0.25">
      <c r="A400" s="53" t="s">
        <v>813</v>
      </c>
      <c r="B400" s="54" t="s">
        <v>815</v>
      </c>
      <c r="C400" s="55" t="s">
        <v>816</v>
      </c>
      <c r="D400" s="56">
        <v>0</v>
      </c>
      <c r="E400" s="56">
        <v>0</v>
      </c>
      <c r="F400" s="56">
        <v>0</v>
      </c>
      <c r="G400" s="56">
        <v>6509</v>
      </c>
      <c r="H400" s="56">
        <v>0</v>
      </c>
      <c r="I400" s="56">
        <v>0</v>
      </c>
      <c r="J400" s="56">
        <v>0</v>
      </c>
      <c r="K400" s="56">
        <v>0</v>
      </c>
      <c r="L400" s="56">
        <v>19.0383988915695</v>
      </c>
      <c r="M400" s="56">
        <v>0</v>
      </c>
      <c r="N400" s="54" t="s">
        <v>1067</v>
      </c>
      <c r="O400" s="57"/>
    </row>
    <row r="401" spans="1:15" ht="78.75" x14ac:dyDescent="0.25">
      <c r="A401" s="53" t="s">
        <v>813</v>
      </c>
      <c r="B401" s="54" t="s">
        <v>817</v>
      </c>
      <c r="C401" s="55" t="s">
        <v>818</v>
      </c>
      <c r="D401" s="56">
        <v>0</v>
      </c>
      <c r="E401" s="56">
        <v>0</v>
      </c>
      <c r="F401" s="56">
        <v>0</v>
      </c>
      <c r="G401" s="56">
        <v>4730</v>
      </c>
      <c r="H401" s="56">
        <v>0</v>
      </c>
      <c r="I401" s="56">
        <v>0</v>
      </c>
      <c r="J401" s="56">
        <v>0</v>
      </c>
      <c r="K401" s="56">
        <v>0</v>
      </c>
      <c r="L401" s="56">
        <v>13.834940352915</v>
      </c>
      <c r="M401" s="56">
        <v>0</v>
      </c>
      <c r="N401" s="54" t="s">
        <v>1067</v>
      </c>
      <c r="O401" s="57"/>
    </row>
    <row r="402" spans="1:15" ht="78.75" x14ac:dyDescent="0.25">
      <c r="A402" s="53" t="s">
        <v>813</v>
      </c>
      <c r="B402" s="54" t="s">
        <v>819</v>
      </c>
      <c r="C402" s="55" t="s">
        <v>820</v>
      </c>
      <c r="D402" s="56">
        <v>0</v>
      </c>
      <c r="E402" s="56">
        <v>0</v>
      </c>
      <c r="F402" s="56">
        <v>0</v>
      </c>
      <c r="G402" s="56">
        <v>4982</v>
      </c>
      <c r="H402" s="56">
        <v>0</v>
      </c>
      <c r="I402" s="56">
        <v>0</v>
      </c>
      <c r="J402" s="56">
        <v>0</v>
      </c>
      <c r="K402" s="56">
        <v>0</v>
      </c>
      <c r="L402" s="56">
        <v>14.572023855861</v>
      </c>
      <c r="M402" s="56">
        <v>0</v>
      </c>
      <c r="N402" s="54" t="s">
        <v>1067</v>
      </c>
      <c r="O402" s="57"/>
    </row>
    <row r="403" spans="1:15" ht="78.75" x14ac:dyDescent="0.25">
      <c r="A403" s="53" t="s">
        <v>813</v>
      </c>
      <c r="B403" s="54" t="s">
        <v>821</v>
      </c>
      <c r="C403" s="55" t="s">
        <v>822</v>
      </c>
      <c r="D403" s="56">
        <v>0</v>
      </c>
      <c r="E403" s="56">
        <v>0</v>
      </c>
      <c r="F403" s="56">
        <v>0</v>
      </c>
      <c r="G403" s="56">
        <v>4952</v>
      </c>
      <c r="H403" s="56">
        <v>0</v>
      </c>
      <c r="I403" s="56">
        <v>0</v>
      </c>
      <c r="J403" s="56">
        <v>0</v>
      </c>
      <c r="K403" s="56">
        <v>0</v>
      </c>
      <c r="L403" s="56">
        <v>14.484275819796</v>
      </c>
      <c r="M403" s="56">
        <v>0</v>
      </c>
      <c r="N403" s="54" t="s">
        <v>1067</v>
      </c>
      <c r="O403" s="57"/>
    </row>
    <row r="404" spans="1:15" ht="78.75" x14ac:dyDescent="0.25">
      <c r="A404" s="53" t="s">
        <v>813</v>
      </c>
      <c r="B404" s="54" t="s">
        <v>823</v>
      </c>
      <c r="C404" s="55" t="s">
        <v>824</v>
      </c>
      <c r="D404" s="56">
        <v>0</v>
      </c>
      <c r="E404" s="56">
        <v>0</v>
      </c>
      <c r="F404" s="56">
        <v>0</v>
      </c>
      <c r="G404" s="56">
        <v>5695</v>
      </c>
      <c r="H404" s="56">
        <v>0</v>
      </c>
      <c r="I404" s="56">
        <v>0</v>
      </c>
      <c r="J404" s="56">
        <v>0</v>
      </c>
      <c r="K404" s="56">
        <v>0</v>
      </c>
      <c r="L404" s="56">
        <v>16.657502179672498</v>
      </c>
      <c r="M404" s="56">
        <v>0</v>
      </c>
      <c r="N404" s="54" t="s">
        <v>1067</v>
      </c>
      <c r="O404" s="57"/>
    </row>
    <row r="405" spans="1:15" ht="78.75" x14ac:dyDescent="0.25">
      <c r="A405" s="53" t="s">
        <v>813</v>
      </c>
      <c r="B405" s="54" t="s">
        <v>825</v>
      </c>
      <c r="C405" s="55" t="s">
        <v>826</v>
      </c>
      <c r="D405" s="56">
        <v>0</v>
      </c>
      <c r="E405" s="56">
        <v>0</v>
      </c>
      <c r="F405" s="56">
        <v>0</v>
      </c>
      <c r="G405" s="56">
        <v>6830</v>
      </c>
      <c r="H405" s="56">
        <v>0</v>
      </c>
      <c r="I405" s="56">
        <v>0</v>
      </c>
      <c r="J405" s="56">
        <v>0</v>
      </c>
      <c r="K405" s="56">
        <v>0</v>
      </c>
      <c r="L405" s="56">
        <v>19.977302877465</v>
      </c>
      <c r="M405" s="56">
        <v>0</v>
      </c>
      <c r="N405" s="54" t="s">
        <v>1067</v>
      </c>
      <c r="O405" s="57"/>
    </row>
    <row r="406" spans="1:15" ht="78.75" x14ac:dyDescent="0.25">
      <c r="A406" s="53" t="s">
        <v>813</v>
      </c>
      <c r="B406" s="54" t="s">
        <v>827</v>
      </c>
      <c r="C406" s="55" t="s">
        <v>828</v>
      </c>
      <c r="D406" s="56">
        <v>0</v>
      </c>
      <c r="E406" s="56">
        <v>0</v>
      </c>
      <c r="F406" s="56">
        <v>0</v>
      </c>
      <c r="G406" s="56">
        <v>10205</v>
      </c>
      <c r="H406" s="56">
        <v>0</v>
      </c>
      <c r="I406" s="56">
        <v>0</v>
      </c>
      <c r="J406" s="56">
        <v>0</v>
      </c>
      <c r="K406" s="56">
        <v>0</v>
      </c>
      <c r="L406" s="56">
        <v>29.848956934777501</v>
      </c>
      <c r="M406" s="56">
        <v>0</v>
      </c>
      <c r="N406" s="54" t="s">
        <v>1067</v>
      </c>
      <c r="O406" s="57"/>
    </row>
    <row r="407" spans="1:15" ht="78.75" x14ac:dyDescent="0.25">
      <c r="A407" s="53" t="s">
        <v>813</v>
      </c>
      <c r="B407" s="54" t="s">
        <v>829</v>
      </c>
      <c r="C407" s="55" t="s">
        <v>830</v>
      </c>
      <c r="D407" s="56">
        <v>0</v>
      </c>
      <c r="E407" s="56">
        <v>0</v>
      </c>
      <c r="F407" s="56">
        <v>0</v>
      </c>
      <c r="G407" s="56">
        <v>10704</v>
      </c>
      <c r="H407" s="56">
        <v>0</v>
      </c>
      <c r="I407" s="56">
        <v>0</v>
      </c>
      <c r="J407" s="56">
        <v>0</v>
      </c>
      <c r="K407" s="56">
        <v>0</v>
      </c>
      <c r="L407" s="56">
        <v>31.308499267992001</v>
      </c>
      <c r="M407" s="56">
        <v>0</v>
      </c>
      <c r="N407" s="54" t="s">
        <v>1067</v>
      </c>
      <c r="O407" s="57"/>
    </row>
    <row r="408" spans="1:15" ht="31.5" x14ac:dyDescent="0.25">
      <c r="A408" s="53" t="s">
        <v>831</v>
      </c>
      <c r="B408" s="54" t="s">
        <v>832</v>
      </c>
      <c r="C408" s="55" t="s">
        <v>58</v>
      </c>
      <c r="D408" s="56">
        <f t="shared" ref="D408:M408" si="21">IFERROR(SUM(D409:D413),"нд")</f>
        <v>0</v>
      </c>
      <c r="E408" s="56">
        <f t="shared" si="21"/>
        <v>0</v>
      </c>
      <c r="F408" s="56">
        <f t="shared" si="21"/>
        <v>0</v>
      </c>
      <c r="G408" s="56">
        <f t="shared" si="21"/>
        <v>1562</v>
      </c>
      <c r="H408" s="56">
        <f t="shared" si="21"/>
        <v>0</v>
      </c>
      <c r="I408" s="56">
        <f t="shared" si="21"/>
        <v>0</v>
      </c>
      <c r="J408" s="56">
        <f t="shared" si="21"/>
        <v>0</v>
      </c>
      <c r="K408" s="56">
        <f t="shared" si="21"/>
        <v>0</v>
      </c>
      <c r="L408" s="56">
        <f t="shared" si="21"/>
        <v>4.5687477444509996</v>
      </c>
      <c r="M408" s="56">
        <f t="shared" si="21"/>
        <v>0</v>
      </c>
      <c r="N408" s="54" t="s">
        <v>1066</v>
      </c>
      <c r="O408" s="57"/>
    </row>
    <row r="409" spans="1:15" ht="78.75" x14ac:dyDescent="0.25">
      <c r="A409" s="53" t="s">
        <v>831</v>
      </c>
      <c r="B409" s="54" t="s">
        <v>833</v>
      </c>
      <c r="C409" s="55" t="s">
        <v>834</v>
      </c>
      <c r="D409" s="56">
        <v>0</v>
      </c>
      <c r="E409" s="56">
        <v>0</v>
      </c>
      <c r="F409" s="56">
        <v>0</v>
      </c>
      <c r="G409" s="56">
        <v>799</v>
      </c>
      <c r="H409" s="56">
        <v>0</v>
      </c>
      <c r="I409" s="56">
        <v>0</v>
      </c>
      <c r="J409" s="56">
        <v>0</v>
      </c>
      <c r="K409" s="56">
        <v>0</v>
      </c>
      <c r="L409" s="56">
        <v>2.3370226938644998</v>
      </c>
      <c r="M409" s="56">
        <v>0</v>
      </c>
      <c r="N409" s="54" t="s">
        <v>1067</v>
      </c>
      <c r="O409" s="57"/>
    </row>
    <row r="410" spans="1:15" ht="63" x14ac:dyDescent="0.25">
      <c r="A410" s="53" t="s">
        <v>831</v>
      </c>
      <c r="B410" s="54" t="s">
        <v>835</v>
      </c>
      <c r="C410" s="55" t="s">
        <v>836</v>
      </c>
      <c r="D410" s="56">
        <v>0</v>
      </c>
      <c r="E410" s="56">
        <v>0</v>
      </c>
      <c r="F410" s="56">
        <v>0</v>
      </c>
      <c r="G410" s="56">
        <v>108</v>
      </c>
      <c r="H410" s="56">
        <v>0</v>
      </c>
      <c r="I410" s="56">
        <v>0</v>
      </c>
      <c r="J410" s="56">
        <v>0</v>
      </c>
      <c r="K410" s="56">
        <v>0</v>
      </c>
      <c r="L410" s="56">
        <v>0.31589292983400002</v>
      </c>
      <c r="M410" s="56">
        <v>0</v>
      </c>
      <c r="N410" s="54" t="s">
        <v>1067</v>
      </c>
      <c r="O410" s="57"/>
    </row>
    <row r="411" spans="1:15" ht="63" x14ac:dyDescent="0.25">
      <c r="A411" s="53" t="s">
        <v>831</v>
      </c>
      <c r="B411" s="54" t="s">
        <v>837</v>
      </c>
      <c r="C411" s="55" t="s">
        <v>838</v>
      </c>
      <c r="D411" s="56">
        <v>0</v>
      </c>
      <c r="E411" s="56">
        <v>0</v>
      </c>
      <c r="F411" s="56">
        <v>0</v>
      </c>
      <c r="G411" s="56">
        <v>291</v>
      </c>
      <c r="H411" s="56">
        <v>0</v>
      </c>
      <c r="I411" s="56">
        <v>0</v>
      </c>
      <c r="J411" s="56">
        <v>0</v>
      </c>
      <c r="K411" s="56">
        <v>0</v>
      </c>
      <c r="L411" s="56">
        <v>0.85115594983050002</v>
      </c>
      <c r="M411" s="56">
        <v>0</v>
      </c>
      <c r="N411" s="54" t="s">
        <v>1067</v>
      </c>
      <c r="O411" s="57"/>
    </row>
    <row r="412" spans="1:15" ht="63" x14ac:dyDescent="0.25">
      <c r="A412" s="53" t="s">
        <v>831</v>
      </c>
      <c r="B412" s="54" t="s">
        <v>839</v>
      </c>
      <c r="C412" s="55" t="s">
        <v>840</v>
      </c>
      <c r="D412" s="56">
        <v>0</v>
      </c>
      <c r="E412" s="56">
        <v>0</v>
      </c>
      <c r="F412" s="56">
        <v>0</v>
      </c>
      <c r="G412" s="56">
        <v>173</v>
      </c>
      <c r="H412" s="56">
        <v>0</v>
      </c>
      <c r="I412" s="56">
        <v>0</v>
      </c>
      <c r="J412" s="56">
        <v>0</v>
      </c>
      <c r="K412" s="56">
        <v>0</v>
      </c>
      <c r="L412" s="56">
        <v>0.50601367464150004</v>
      </c>
      <c r="M412" s="56">
        <v>0</v>
      </c>
      <c r="N412" s="54" t="s">
        <v>1067</v>
      </c>
      <c r="O412" s="57"/>
    </row>
    <row r="413" spans="1:15" ht="63" x14ac:dyDescent="0.25">
      <c r="A413" s="53" t="s">
        <v>831</v>
      </c>
      <c r="B413" s="54" t="s">
        <v>841</v>
      </c>
      <c r="C413" s="55" t="s">
        <v>842</v>
      </c>
      <c r="D413" s="56">
        <v>0</v>
      </c>
      <c r="E413" s="56">
        <v>0</v>
      </c>
      <c r="F413" s="56">
        <v>0</v>
      </c>
      <c r="G413" s="56">
        <v>191</v>
      </c>
      <c r="H413" s="56">
        <v>0</v>
      </c>
      <c r="I413" s="56">
        <v>0</v>
      </c>
      <c r="J413" s="56">
        <v>0</v>
      </c>
      <c r="K413" s="56">
        <v>0</v>
      </c>
      <c r="L413" s="56">
        <v>0.55866249628050002</v>
      </c>
      <c r="M413" s="56">
        <v>0</v>
      </c>
      <c r="N413" s="54" t="s">
        <v>1067</v>
      </c>
      <c r="O413" s="57"/>
    </row>
    <row r="414" spans="1:15" ht="31.5" x14ac:dyDescent="0.25">
      <c r="A414" s="53" t="s">
        <v>843</v>
      </c>
      <c r="B414" s="54" t="s">
        <v>844</v>
      </c>
      <c r="C414" s="55" t="s">
        <v>58</v>
      </c>
      <c r="D414" s="56">
        <f t="shared" ref="D414:M419" si="22">IFERROR(0,"нд")</f>
        <v>0</v>
      </c>
      <c r="E414" s="56">
        <f t="shared" si="22"/>
        <v>0</v>
      </c>
      <c r="F414" s="56">
        <f t="shared" si="22"/>
        <v>0</v>
      </c>
      <c r="G414" s="56">
        <f t="shared" si="22"/>
        <v>0</v>
      </c>
      <c r="H414" s="56">
        <f t="shared" si="22"/>
        <v>0</v>
      </c>
      <c r="I414" s="56">
        <f t="shared" si="22"/>
        <v>0</v>
      </c>
      <c r="J414" s="56">
        <f t="shared" si="22"/>
        <v>0</v>
      </c>
      <c r="K414" s="56">
        <f t="shared" si="22"/>
        <v>0</v>
      </c>
      <c r="L414" s="56">
        <f t="shared" si="22"/>
        <v>0</v>
      </c>
      <c r="M414" s="56">
        <f t="shared" si="22"/>
        <v>0</v>
      </c>
      <c r="N414" s="54" t="s">
        <v>1066</v>
      </c>
      <c r="O414" s="57"/>
    </row>
    <row r="415" spans="1:15" ht="31.5" x14ac:dyDescent="0.25">
      <c r="A415" s="53" t="s">
        <v>845</v>
      </c>
      <c r="B415" s="54" t="s">
        <v>846</v>
      </c>
      <c r="C415" s="55" t="s">
        <v>58</v>
      </c>
      <c r="D415" s="56">
        <f t="shared" si="22"/>
        <v>0</v>
      </c>
      <c r="E415" s="56">
        <f t="shared" si="22"/>
        <v>0</v>
      </c>
      <c r="F415" s="56">
        <f t="shared" si="22"/>
        <v>0</v>
      </c>
      <c r="G415" s="56">
        <f t="shared" si="22"/>
        <v>0</v>
      </c>
      <c r="H415" s="56">
        <f t="shared" si="22"/>
        <v>0</v>
      </c>
      <c r="I415" s="56">
        <f t="shared" si="22"/>
        <v>0</v>
      </c>
      <c r="J415" s="56">
        <f t="shared" si="22"/>
        <v>0</v>
      </c>
      <c r="K415" s="56">
        <f t="shared" si="22"/>
        <v>0</v>
      </c>
      <c r="L415" s="56">
        <f t="shared" si="22"/>
        <v>0</v>
      </c>
      <c r="M415" s="56">
        <f t="shared" si="22"/>
        <v>0</v>
      </c>
      <c r="N415" s="54" t="s">
        <v>1066</v>
      </c>
      <c r="O415" s="57"/>
    </row>
    <row r="416" spans="1:15" ht="31.5" x14ac:dyDescent="0.25">
      <c r="A416" s="53" t="s">
        <v>847</v>
      </c>
      <c r="B416" s="54" t="s">
        <v>848</v>
      </c>
      <c r="C416" s="55" t="s">
        <v>58</v>
      </c>
      <c r="D416" s="56">
        <f t="shared" si="22"/>
        <v>0</v>
      </c>
      <c r="E416" s="56">
        <f t="shared" si="22"/>
        <v>0</v>
      </c>
      <c r="F416" s="56">
        <f t="shared" si="22"/>
        <v>0</v>
      </c>
      <c r="G416" s="56">
        <f t="shared" si="22"/>
        <v>0</v>
      </c>
      <c r="H416" s="56">
        <f t="shared" si="22"/>
        <v>0</v>
      </c>
      <c r="I416" s="56">
        <f t="shared" si="22"/>
        <v>0</v>
      </c>
      <c r="J416" s="56">
        <f t="shared" si="22"/>
        <v>0</v>
      </c>
      <c r="K416" s="56">
        <f t="shared" si="22"/>
        <v>0</v>
      </c>
      <c r="L416" s="56">
        <f t="shared" si="22"/>
        <v>0</v>
      </c>
      <c r="M416" s="56">
        <f t="shared" si="22"/>
        <v>0</v>
      </c>
      <c r="N416" s="54" t="s">
        <v>1066</v>
      </c>
      <c r="O416" s="57"/>
    </row>
    <row r="417" spans="1:15" ht="31.5" x14ac:dyDescent="0.25">
      <c r="A417" s="53" t="s">
        <v>849</v>
      </c>
      <c r="B417" s="54" t="s">
        <v>850</v>
      </c>
      <c r="C417" s="55" t="s">
        <v>58</v>
      </c>
      <c r="D417" s="56">
        <f t="shared" si="22"/>
        <v>0</v>
      </c>
      <c r="E417" s="56">
        <f t="shared" si="22"/>
        <v>0</v>
      </c>
      <c r="F417" s="56">
        <f t="shared" si="22"/>
        <v>0</v>
      </c>
      <c r="G417" s="56">
        <f t="shared" si="22"/>
        <v>0</v>
      </c>
      <c r="H417" s="56">
        <f t="shared" si="22"/>
        <v>0</v>
      </c>
      <c r="I417" s="56">
        <f t="shared" si="22"/>
        <v>0</v>
      </c>
      <c r="J417" s="56">
        <f t="shared" si="22"/>
        <v>0</v>
      </c>
      <c r="K417" s="56">
        <f t="shared" si="22"/>
        <v>0</v>
      </c>
      <c r="L417" s="56">
        <f t="shared" si="22"/>
        <v>0</v>
      </c>
      <c r="M417" s="56">
        <f t="shared" si="22"/>
        <v>0</v>
      </c>
      <c r="N417" s="54" t="s">
        <v>1066</v>
      </c>
      <c r="O417" s="57"/>
    </row>
    <row r="418" spans="1:15" ht="31.5" x14ac:dyDescent="0.25">
      <c r="A418" s="53" t="s">
        <v>851</v>
      </c>
      <c r="B418" s="54" t="s">
        <v>852</v>
      </c>
      <c r="C418" s="55" t="s">
        <v>58</v>
      </c>
      <c r="D418" s="56">
        <f t="shared" si="22"/>
        <v>0</v>
      </c>
      <c r="E418" s="56">
        <f t="shared" si="22"/>
        <v>0</v>
      </c>
      <c r="F418" s="56">
        <f t="shared" si="22"/>
        <v>0</v>
      </c>
      <c r="G418" s="56">
        <f t="shared" si="22"/>
        <v>0</v>
      </c>
      <c r="H418" s="56">
        <f t="shared" si="22"/>
        <v>0</v>
      </c>
      <c r="I418" s="56">
        <f t="shared" si="22"/>
        <v>0</v>
      </c>
      <c r="J418" s="56">
        <f t="shared" si="22"/>
        <v>0</v>
      </c>
      <c r="K418" s="56">
        <f t="shared" si="22"/>
        <v>0</v>
      </c>
      <c r="L418" s="56">
        <f t="shared" si="22"/>
        <v>0</v>
      </c>
      <c r="M418" s="56">
        <f t="shared" si="22"/>
        <v>0</v>
      </c>
      <c r="N418" s="54" t="s">
        <v>1066</v>
      </c>
      <c r="O418" s="57"/>
    </row>
    <row r="419" spans="1:15" ht="31.5" x14ac:dyDescent="0.25">
      <c r="A419" s="53" t="s">
        <v>853</v>
      </c>
      <c r="B419" s="54" t="s">
        <v>854</v>
      </c>
      <c r="C419" s="55" t="s">
        <v>58</v>
      </c>
      <c r="D419" s="56">
        <f t="shared" si="22"/>
        <v>0</v>
      </c>
      <c r="E419" s="56">
        <f t="shared" si="22"/>
        <v>0</v>
      </c>
      <c r="F419" s="56">
        <f t="shared" si="22"/>
        <v>0</v>
      </c>
      <c r="G419" s="56">
        <f t="shared" si="22"/>
        <v>0</v>
      </c>
      <c r="H419" s="56">
        <f t="shared" si="22"/>
        <v>0</v>
      </c>
      <c r="I419" s="56">
        <f t="shared" si="22"/>
        <v>0</v>
      </c>
      <c r="J419" s="56">
        <f t="shared" si="22"/>
        <v>0</v>
      </c>
      <c r="K419" s="56">
        <f t="shared" si="22"/>
        <v>0</v>
      </c>
      <c r="L419" s="56">
        <f t="shared" si="22"/>
        <v>0</v>
      </c>
      <c r="M419" s="56">
        <f t="shared" si="22"/>
        <v>0</v>
      </c>
      <c r="N419" s="54" t="s">
        <v>1066</v>
      </c>
      <c r="O419" s="57"/>
    </row>
    <row r="420" spans="1:15" ht="31.5" x14ac:dyDescent="0.25">
      <c r="A420" s="53" t="s">
        <v>855</v>
      </c>
      <c r="B420" s="54" t="s">
        <v>856</v>
      </c>
      <c r="C420" s="55" t="s">
        <v>58</v>
      </c>
      <c r="D420" s="56">
        <f t="shared" ref="D420:M420" si="23">IFERROR(SUM(D421,D460),"нд")</f>
        <v>0</v>
      </c>
      <c r="E420" s="56">
        <f t="shared" si="23"/>
        <v>0</v>
      </c>
      <c r="F420" s="56">
        <f t="shared" si="23"/>
        <v>0</v>
      </c>
      <c r="G420" s="56">
        <f t="shared" si="23"/>
        <v>0</v>
      </c>
      <c r="H420" s="56">
        <f t="shared" si="23"/>
        <v>0</v>
      </c>
      <c r="I420" s="56">
        <f t="shared" si="23"/>
        <v>0</v>
      </c>
      <c r="J420" s="56">
        <f t="shared" si="23"/>
        <v>0</v>
      </c>
      <c r="K420" s="56">
        <f t="shared" si="23"/>
        <v>0</v>
      </c>
      <c r="L420" s="56">
        <f t="shared" si="23"/>
        <v>0</v>
      </c>
      <c r="M420" s="56">
        <f t="shared" si="23"/>
        <v>0</v>
      </c>
      <c r="N420" s="54" t="s">
        <v>1066</v>
      </c>
      <c r="O420" s="57"/>
    </row>
    <row r="421" spans="1:15" ht="31.5" x14ac:dyDescent="0.25">
      <c r="A421" s="53" t="s">
        <v>857</v>
      </c>
      <c r="B421" s="54" t="s">
        <v>858</v>
      </c>
      <c r="C421" s="55" t="s">
        <v>58</v>
      </c>
      <c r="D421" s="56">
        <f t="shared" ref="D421:M421" si="24">IFERROR(SUM(D422:D459),"нд")</f>
        <v>0</v>
      </c>
      <c r="E421" s="56">
        <f t="shared" si="24"/>
        <v>0</v>
      </c>
      <c r="F421" s="56">
        <f t="shared" si="24"/>
        <v>0</v>
      </c>
      <c r="G421" s="56">
        <f t="shared" si="24"/>
        <v>0</v>
      </c>
      <c r="H421" s="56">
        <f t="shared" si="24"/>
        <v>0</v>
      </c>
      <c r="I421" s="56">
        <f t="shared" si="24"/>
        <v>0</v>
      </c>
      <c r="J421" s="56">
        <f t="shared" si="24"/>
        <v>0</v>
      </c>
      <c r="K421" s="56">
        <f t="shared" si="24"/>
        <v>0</v>
      </c>
      <c r="L421" s="56">
        <f t="shared" si="24"/>
        <v>0</v>
      </c>
      <c r="M421" s="56">
        <f t="shared" si="24"/>
        <v>0</v>
      </c>
      <c r="N421" s="54" t="s">
        <v>1066</v>
      </c>
      <c r="O421" s="57"/>
    </row>
    <row r="422" spans="1:15" ht="78.75" x14ac:dyDescent="0.25">
      <c r="A422" s="53" t="s">
        <v>857</v>
      </c>
      <c r="B422" s="54" t="s">
        <v>859</v>
      </c>
      <c r="C422" s="55" t="s">
        <v>860</v>
      </c>
      <c r="D422" s="56">
        <v>0</v>
      </c>
      <c r="E422" s="56">
        <v>0</v>
      </c>
      <c r="F422" s="56">
        <v>0</v>
      </c>
      <c r="G422" s="56">
        <v>0</v>
      </c>
      <c r="H422" s="56">
        <v>0</v>
      </c>
      <c r="I422" s="56">
        <v>0</v>
      </c>
      <c r="J422" s="56">
        <v>0</v>
      </c>
      <c r="K422" s="56">
        <v>0</v>
      </c>
      <c r="L422" s="56">
        <v>0</v>
      </c>
      <c r="M422" s="56">
        <v>0</v>
      </c>
      <c r="N422" s="54" t="s">
        <v>1067</v>
      </c>
      <c r="O422" s="57"/>
    </row>
    <row r="423" spans="1:15" ht="78.75" x14ac:dyDescent="0.25">
      <c r="A423" s="53" t="s">
        <v>857</v>
      </c>
      <c r="B423" s="54" t="s">
        <v>861</v>
      </c>
      <c r="C423" s="55" t="s">
        <v>862</v>
      </c>
      <c r="D423" s="56">
        <v>0</v>
      </c>
      <c r="E423" s="56">
        <v>0</v>
      </c>
      <c r="F423" s="56">
        <v>0</v>
      </c>
      <c r="G423" s="56">
        <v>0</v>
      </c>
      <c r="H423" s="56">
        <v>0</v>
      </c>
      <c r="I423" s="56">
        <v>0</v>
      </c>
      <c r="J423" s="56">
        <v>0</v>
      </c>
      <c r="K423" s="56">
        <v>0</v>
      </c>
      <c r="L423" s="56">
        <v>0</v>
      </c>
      <c r="M423" s="56">
        <v>0</v>
      </c>
      <c r="N423" s="54" t="s">
        <v>1067</v>
      </c>
      <c r="O423" s="57"/>
    </row>
    <row r="424" spans="1:15" ht="78.75" x14ac:dyDescent="0.25">
      <c r="A424" s="53" t="s">
        <v>857</v>
      </c>
      <c r="B424" s="54" t="s">
        <v>863</v>
      </c>
      <c r="C424" s="55" t="s">
        <v>864</v>
      </c>
      <c r="D424" s="56">
        <v>0</v>
      </c>
      <c r="E424" s="56">
        <v>0</v>
      </c>
      <c r="F424" s="56">
        <v>0</v>
      </c>
      <c r="G424" s="56">
        <v>0</v>
      </c>
      <c r="H424" s="56">
        <v>0</v>
      </c>
      <c r="I424" s="56">
        <v>0</v>
      </c>
      <c r="J424" s="56">
        <v>0</v>
      </c>
      <c r="K424" s="56">
        <v>0</v>
      </c>
      <c r="L424" s="56">
        <v>0</v>
      </c>
      <c r="M424" s="56">
        <v>0</v>
      </c>
      <c r="N424" s="54" t="s">
        <v>1067</v>
      </c>
      <c r="O424" s="57"/>
    </row>
    <row r="425" spans="1:15" ht="94.5" x14ac:dyDescent="0.25">
      <c r="A425" s="53" t="s">
        <v>857</v>
      </c>
      <c r="B425" s="54" t="s">
        <v>865</v>
      </c>
      <c r="C425" s="55" t="s">
        <v>866</v>
      </c>
      <c r="D425" s="56">
        <v>0</v>
      </c>
      <c r="E425" s="56">
        <v>0</v>
      </c>
      <c r="F425" s="56">
        <v>0</v>
      </c>
      <c r="G425" s="56">
        <v>0</v>
      </c>
      <c r="H425" s="56">
        <v>0</v>
      </c>
      <c r="I425" s="56">
        <v>0</v>
      </c>
      <c r="J425" s="56">
        <v>0</v>
      </c>
      <c r="K425" s="56">
        <v>0</v>
      </c>
      <c r="L425" s="56">
        <v>0</v>
      </c>
      <c r="M425" s="56">
        <v>0</v>
      </c>
      <c r="N425" s="54" t="s">
        <v>1067</v>
      </c>
      <c r="O425" s="57"/>
    </row>
    <row r="426" spans="1:15" ht="78.75" x14ac:dyDescent="0.25">
      <c r="A426" s="53" t="s">
        <v>857</v>
      </c>
      <c r="B426" s="54" t="s">
        <v>867</v>
      </c>
      <c r="C426" s="55" t="s">
        <v>868</v>
      </c>
      <c r="D426" s="56">
        <v>0</v>
      </c>
      <c r="E426" s="56">
        <v>0</v>
      </c>
      <c r="F426" s="56">
        <v>0</v>
      </c>
      <c r="G426" s="56">
        <v>0</v>
      </c>
      <c r="H426" s="56">
        <v>0</v>
      </c>
      <c r="I426" s="56">
        <v>0</v>
      </c>
      <c r="J426" s="56">
        <v>0</v>
      </c>
      <c r="K426" s="56">
        <v>0</v>
      </c>
      <c r="L426" s="56">
        <v>0</v>
      </c>
      <c r="M426" s="56">
        <v>0</v>
      </c>
      <c r="N426" s="54" t="s">
        <v>1067</v>
      </c>
      <c r="O426" s="57"/>
    </row>
    <row r="427" spans="1:15" ht="78.75" x14ac:dyDescent="0.25">
      <c r="A427" s="53" t="s">
        <v>857</v>
      </c>
      <c r="B427" s="54" t="s">
        <v>869</v>
      </c>
      <c r="C427" s="55" t="s">
        <v>870</v>
      </c>
      <c r="D427" s="56">
        <v>0</v>
      </c>
      <c r="E427" s="56">
        <v>0</v>
      </c>
      <c r="F427" s="56">
        <v>0</v>
      </c>
      <c r="G427" s="56">
        <v>0</v>
      </c>
      <c r="H427" s="56">
        <v>0</v>
      </c>
      <c r="I427" s="56">
        <v>0</v>
      </c>
      <c r="J427" s="56">
        <v>0</v>
      </c>
      <c r="K427" s="56">
        <v>0</v>
      </c>
      <c r="L427" s="56">
        <v>0</v>
      </c>
      <c r="M427" s="56">
        <v>0</v>
      </c>
      <c r="N427" s="54" t="s">
        <v>1067</v>
      </c>
      <c r="O427" s="57"/>
    </row>
    <row r="428" spans="1:15" ht="78.75" x14ac:dyDescent="0.25">
      <c r="A428" s="53" t="s">
        <v>857</v>
      </c>
      <c r="B428" s="54" t="s">
        <v>871</v>
      </c>
      <c r="C428" s="55" t="s">
        <v>872</v>
      </c>
      <c r="D428" s="56">
        <v>0</v>
      </c>
      <c r="E428" s="56">
        <v>0</v>
      </c>
      <c r="F428" s="56">
        <v>0</v>
      </c>
      <c r="G428" s="56">
        <v>0</v>
      </c>
      <c r="H428" s="56">
        <v>0</v>
      </c>
      <c r="I428" s="56">
        <v>0</v>
      </c>
      <c r="J428" s="56">
        <v>0</v>
      </c>
      <c r="K428" s="56">
        <v>0</v>
      </c>
      <c r="L428" s="56">
        <v>0</v>
      </c>
      <c r="M428" s="56">
        <v>0</v>
      </c>
      <c r="N428" s="54" t="s">
        <v>1067</v>
      </c>
      <c r="O428" s="57"/>
    </row>
    <row r="429" spans="1:15" ht="78.75" x14ac:dyDescent="0.25">
      <c r="A429" s="53" t="s">
        <v>857</v>
      </c>
      <c r="B429" s="54" t="s">
        <v>871</v>
      </c>
      <c r="C429" s="55" t="s">
        <v>873</v>
      </c>
      <c r="D429" s="56">
        <v>0</v>
      </c>
      <c r="E429" s="56">
        <v>0</v>
      </c>
      <c r="F429" s="56">
        <v>0</v>
      </c>
      <c r="G429" s="56">
        <v>0</v>
      </c>
      <c r="H429" s="56">
        <v>0</v>
      </c>
      <c r="I429" s="56">
        <v>0</v>
      </c>
      <c r="J429" s="56">
        <v>0</v>
      </c>
      <c r="K429" s="56">
        <v>0</v>
      </c>
      <c r="L429" s="56">
        <v>0</v>
      </c>
      <c r="M429" s="56">
        <v>0</v>
      </c>
      <c r="N429" s="54" t="s">
        <v>1067</v>
      </c>
      <c r="O429" s="57"/>
    </row>
    <row r="430" spans="1:15" ht="78.75" x14ac:dyDescent="0.25">
      <c r="A430" s="53" t="s">
        <v>857</v>
      </c>
      <c r="B430" s="54" t="s">
        <v>871</v>
      </c>
      <c r="C430" s="55" t="s">
        <v>874</v>
      </c>
      <c r="D430" s="56">
        <v>0</v>
      </c>
      <c r="E430" s="56">
        <v>0</v>
      </c>
      <c r="F430" s="56">
        <v>0</v>
      </c>
      <c r="G430" s="56">
        <v>0</v>
      </c>
      <c r="H430" s="56">
        <v>0</v>
      </c>
      <c r="I430" s="56">
        <v>0</v>
      </c>
      <c r="J430" s="56">
        <v>0</v>
      </c>
      <c r="K430" s="56">
        <v>0</v>
      </c>
      <c r="L430" s="56">
        <v>0</v>
      </c>
      <c r="M430" s="56">
        <v>0</v>
      </c>
      <c r="N430" s="54" t="s">
        <v>1067</v>
      </c>
      <c r="O430" s="57"/>
    </row>
    <row r="431" spans="1:15" ht="78.75" x14ac:dyDescent="0.25">
      <c r="A431" s="53" t="s">
        <v>857</v>
      </c>
      <c r="B431" s="54" t="s">
        <v>871</v>
      </c>
      <c r="C431" s="55" t="s">
        <v>875</v>
      </c>
      <c r="D431" s="56">
        <v>0</v>
      </c>
      <c r="E431" s="56">
        <v>0</v>
      </c>
      <c r="F431" s="56">
        <v>0</v>
      </c>
      <c r="G431" s="56">
        <v>0</v>
      </c>
      <c r="H431" s="56">
        <v>0</v>
      </c>
      <c r="I431" s="56">
        <v>0</v>
      </c>
      <c r="J431" s="56">
        <v>0</v>
      </c>
      <c r="K431" s="56">
        <v>0</v>
      </c>
      <c r="L431" s="56">
        <v>0</v>
      </c>
      <c r="M431" s="56">
        <v>0</v>
      </c>
      <c r="N431" s="54" t="s">
        <v>1067</v>
      </c>
      <c r="O431" s="57"/>
    </row>
    <row r="432" spans="1:15" ht="78.75" x14ac:dyDescent="0.25">
      <c r="A432" s="53" t="s">
        <v>857</v>
      </c>
      <c r="B432" s="54" t="s">
        <v>871</v>
      </c>
      <c r="C432" s="55" t="s">
        <v>876</v>
      </c>
      <c r="D432" s="56">
        <v>0</v>
      </c>
      <c r="E432" s="56">
        <v>0</v>
      </c>
      <c r="F432" s="56">
        <v>0</v>
      </c>
      <c r="G432" s="56">
        <v>0</v>
      </c>
      <c r="H432" s="56">
        <v>0</v>
      </c>
      <c r="I432" s="56">
        <v>0</v>
      </c>
      <c r="J432" s="56">
        <v>0</v>
      </c>
      <c r="K432" s="56">
        <v>0</v>
      </c>
      <c r="L432" s="56">
        <v>0</v>
      </c>
      <c r="M432" s="56">
        <v>0</v>
      </c>
      <c r="N432" s="54" t="s">
        <v>1067</v>
      </c>
      <c r="O432" s="57"/>
    </row>
    <row r="433" spans="1:15" ht="31.5" x14ac:dyDescent="0.25">
      <c r="A433" s="53" t="s">
        <v>857</v>
      </c>
      <c r="B433" s="54" t="s">
        <v>877</v>
      </c>
      <c r="C433" s="55" t="s">
        <v>878</v>
      </c>
      <c r="D433" s="56">
        <v>0</v>
      </c>
      <c r="E433" s="56">
        <v>0</v>
      </c>
      <c r="F433" s="56">
        <v>0</v>
      </c>
      <c r="G433" s="56">
        <v>0</v>
      </c>
      <c r="H433" s="56">
        <v>0</v>
      </c>
      <c r="I433" s="56">
        <v>0</v>
      </c>
      <c r="J433" s="56">
        <v>0</v>
      </c>
      <c r="K433" s="56">
        <v>0</v>
      </c>
      <c r="L433" s="56">
        <v>0</v>
      </c>
      <c r="M433" s="56">
        <v>0</v>
      </c>
      <c r="N433" s="54" t="s">
        <v>1067</v>
      </c>
      <c r="O433" s="57"/>
    </row>
    <row r="434" spans="1:15" ht="31.5" x14ac:dyDescent="0.25">
      <c r="A434" s="53" t="s">
        <v>857</v>
      </c>
      <c r="B434" s="54" t="s">
        <v>879</v>
      </c>
      <c r="C434" s="55" t="s">
        <v>880</v>
      </c>
      <c r="D434" s="56">
        <v>0</v>
      </c>
      <c r="E434" s="56">
        <v>0</v>
      </c>
      <c r="F434" s="56">
        <v>0</v>
      </c>
      <c r="G434" s="56">
        <v>0</v>
      </c>
      <c r="H434" s="56">
        <v>0</v>
      </c>
      <c r="I434" s="56">
        <v>0</v>
      </c>
      <c r="J434" s="56">
        <v>0</v>
      </c>
      <c r="K434" s="56">
        <v>0</v>
      </c>
      <c r="L434" s="56">
        <v>0</v>
      </c>
      <c r="M434" s="56">
        <v>0</v>
      </c>
      <c r="N434" s="54" t="s">
        <v>1067</v>
      </c>
      <c r="O434" s="57"/>
    </row>
    <row r="435" spans="1:15" ht="31.5" x14ac:dyDescent="0.25">
      <c r="A435" s="53" t="s">
        <v>857</v>
      </c>
      <c r="B435" s="54" t="s">
        <v>881</v>
      </c>
      <c r="C435" s="55" t="s">
        <v>882</v>
      </c>
      <c r="D435" s="56">
        <v>0</v>
      </c>
      <c r="E435" s="56">
        <v>0</v>
      </c>
      <c r="F435" s="56">
        <v>0</v>
      </c>
      <c r="G435" s="56">
        <v>0</v>
      </c>
      <c r="H435" s="56">
        <v>0</v>
      </c>
      <c r="I435" s="56">
        <v>0</v>
      </c>
      <c r="J435" s="56">
        <v>0</v>
      </c>
      <c r="K435" s="56">
        <v>0</v>
      </c>
      <c r="L435" s="56">
        <v>0</v>
      </c>
      <c r="M435" s="56">
        <v>0</v>
      </c>
      <c r="N435" s="54" t="s">
        <v>1067</v>
      </c>
      <c r="O435" s="57"/>
    </row>
    <row r="436" spans="1:15" ht="31.5" x14ac:dyDescent="0.25">
      <c r="A436" s="53" t="s">
        <v>857</v>
      </c>
      <c r="B436" s="54" t="s">
        <v>883</v>
      </c>
      <c r="C436" s="55" t="s">
        <v>884</v>
      </c>
      <c r="D436" s="56">
        <v>0</v>
      </c>
      <c r="E436" s="56">
        <v>0</v>
      </c>
      <c r="F436" s="56">
        <v>0</v>
      </c>
      <c r="G436" s="56">
        <v>0</v>
      </c>
      <c r="H436" s="56">
        <v>0</v>
      </c>
      <c r="I436" s="56">
        <v>0</v>
      </c>
      <c r="J436" s="56">
        <v>0</v>
      </c>
      <c r="K436" s="56">
        <v>0</v>
      </c>
      <c r="L436" s="56">
        <v>0</v>
      </c>
      <c r="M436" s="56">
        <v>0</v>
      </c>
      <c r="N436" s="54" t="s">
        <v>1067</v>
      </c>
      <c r="O436" s="57"/>
    </row>
    <row r="437" spans="1:15" ht="31.5" x14ac:dyDescent="0.25">
      <c r="A437" s="53" t="s">
        <v>857</v>
      </c>
      <c r="B437" s="54" t="s">
        <v>885</v>
      </c>
      <c r="C437" s="55" t="s">
        <v>886</v>
      </c>
      <c r="D437" s="56">
        <v>0</v>
      </c>
      <c r="E437" s="56">
        <v>0</v>
      </c>
      <c r="F437" s="56">
        <v>0</v>
      </c>
      <c r="G437" s="56">
        <v>0</v>
      </c>
      <c r="H437" s="56">
        <v>0</v>
      </c>
      <c r="I437" s="56">
        <v>0</v>
      </c>
      <c r="J437" s="56">
        <v>0</v>
      </c>
      <c r="K437" s="56">
        <v>0</v>
      </c>
      <c r="L437" s="56">
        <v>0</v>
      </c>
      <c r="M437" s="56">
        <v>0</v>
      </c>
      <c r="N437" s="54" t="s">
        <v>1067</v>
      </c>
      <c r="O437" s="57"/>
    </row>
    <row r="438" spans="1:15" ht="31.5" x14ac:dyDescent="0.25">
      <c r="A438" s="53" t="s">
        <v>857</v>
      </c>
      <c r="B438" s="54" t="s">
        <v>887</v>
      </c>
      <c r="C438" s="55" t="s">
        <v>888</v>
      </c>
      <c r="D438" s="56">
        <v>0</v>
      </c>
      <c r="E438" s="56">
        <v>0</v>
      </c>
      <c r="F438" s="56">
        <v>0</v>
      </c>
      <c r="G438" s="56">
        <v>0</v>
      </c>
      <c r="H438" s="56">
        <v>0</v>
      </c>
      <c r="I438" s="56">
        <v>0</v>
      </c>
      <c r="J438" s="56">
        <v>0</v>
      </c>
      <c r="K438" s="56">
        <v>0</v>
      </c>
      <c r="L438" s="56">
        <v>0</v>
      </c>
      <c r="M438" s="56">
        <v>0</v>
      </c>
      <c r="N438" s="54" t="s">
        <v>1067</v>
      </c>
      <c r="O438" s="57"/>
    </row>
    <row r="439" spans="1:15" ht="31.5" x14ac:dyDescent="0.25">
      <c r="A439" s="53" t="s">
        <v>857</v>
      </c>
      <c r="B439" s="54" t="s">
        <v>889</v>
      </c>
      <c r="C439" s="55" t="s">
        <v>890</v>
      </c>
      <c r="D439" s="56">
        <v>0</v>
      </c>
      <c r="E439" s="56">
        <v>0</v>
      </c>
      <c r="F439" s="56">
        <v>0</v>
      </c>
      <c r="G439" s="56">
        <v>0</v>
      </c>
      <c r="H439" s="56">
        <v>0</v>
      </c>
      <c r="I439" s="56">
        <v>0</v>
      </c>
      <c r="J439" s="56">
        <v>0</v>
      </c>
      <c r="K439" s="56">
        <v>0</v>
      </c>
      <c r="L439" s="56">
        <v>0</v>
      </c>
      <c r="M439" s="56">
        <v>0</v>
      </c>
      <c r="N439" s="54" t="s">
        <v>1067</v>
      </c>
      <c r="O439" s="57"/>
    </row>
    <row r="440" spans="1:15" ht="31.5" x14ac:dyDescent="0.25">
      <c r="A440" s="53" t="s">
        <v>857</v>
      </c>
      <c r="B440" s="54" t="s">
        <v>891</v>
      </c>
      <c r="C440" s="55" t="s">
        <v>892</v>
      </c>
      <c r="D440" s="56">
        <v>0</v>
      </c>
      <c r="E440" s="56">
        <v>0</v>
      </c>
      <c r="F440" s="56">
        <v>0</v>
      </c>
      <c r="G440" s="56">
        <v>0</v>
      </c>
      <c r="H440" s="56">
        <v>0</v>
      </c>
      <c r="I440" s="56">
        <v>0</v>
      </c>
      <c r="J440" s="56">
        <v>0</v>
      </c>
      <c r="K440" s="56">
        <v>0</v>
      </c>
      <c r="L440" s="56">
        <v>0</v>
      </c>
      <c r="M440" s="56">
        <v>0</v>
      </c>
      <c r="N440" s="54" t="s">
        <v>1067</v>
      </c>
      <c r="O440" s="57"/>
    </row>
    <row r="441" spans="1:15" ht="31.5" x14ac:dyDescent="0.25">
      <c r="A441" s="53" t="s">
        <v>857</v>
      </c>
      <c r="B441" s="54" t="s">
        <v>893</v>
      </c>
      <c r="C441" s="55" t="s">
        <v>894</v>
      </c>
      <c r="D441" s="56">
        <v>0</v>
      </c>
      <c r="E441" s="56">
        <v>0</v>
      </c>
      <c r="F441" s="56">
        <v>0</v>
      </c>
      <c r="G441" s="56">
        <v>0</v>
      </c>
      <c r="H441" s="56">
        <v>0</v>
      </c>
      <c r="I441" s="56">
        <v>0</v>
      </c>
      <c r="J441" s="56">
        <v>0</v>
      </c>
      <c r="K441" s="56">
        <v>0</v>
      </c>
      <c r="L441" s="56">
        <v>0</v>
      </c>
      <c r="M441" s="56">
        <v>0</v>
      </c>
      <c r="N441" s="54" t="s">
        <v>1067</v>
      </c>
      <c r="O441" s="57"/>
    </row>
    <row r="442" spans="1:15" ht="31.5" x14ac:dyDescent="0.25">
      <c r="A442" s="53" t="s">
        <v>857</v>
      </c>
      <c r="B442" s="54" t="s">
        <v>895</v>
      </c>
      <c r="C442" s="55" t="s">
        <v>896</v>
      </c>
      <c r="D442" s="56">
        <v>0</v>
      </c>
      <c r="E442" s="56">
        <v>0</v>
      </c>
      <c r="F442" s="56">
        <v>0</v>
      </c>
      <c r="G442" s="56">
        <v>0</v>
      </c>
      <c r="H442" s="56">
        <v>0</v>
      </c>
      <c r="I442" s="56">
        <v>0</v>
      </c>
      <c r="J442" s="56">
        <v>0</v>
      </c>
      <c r="K442" s="56">
        <v>0</v>
      </c>
      <c r="L442" s="56">
        <v>0</v>
      </c>
      <c r="M442" s="56">
        <v>0</v>
      </c>
      <c r="N442" s="54" t="s">
        <v>1067</v>
      </c>
      <c r="O442" s="57"/>
    </row>
    <row r="443" spans="1:15" ht="31.5" x14ac:dyDescent="0.25">
      <c r="A443" s="53" t="s">
        <v>857</v>
      </c>
      <c r="B443" s="54" t="s">
        <v>897</v>
      </c>
      <c r="C443" s="55" t="s">
        <v>898</v>
      </c>
      <c r="D443" s="56">
        <v>0</v>
      </c>
      <c r="E443" s="56">
        <v>0</v>
      </c>
      <c r="F443" s="56">
        <v>0</v>
      </c>
      <c r="G443" s="56">
        <v>0</v>
      </c>
      <c r="H443" s="56">
        <v>0</v>
      </c>
      <c r="I443" s="56">
        <v>0</v>
      </c>
      <c r="J443" s="56">
        <v>0</v>
      </c>
      <c r="K443" s="56">
        <v>0</v>
      </c>
      <c r="L443" s="56">
        <v>0</v>
      </c>
      <c r="M443" s="56">
        <v>0</v>
      </c>
      <c r="N443" s="54" t="s">
        <v>1067</v>
      </c>
      <c r="O443" s="57"/>
    </row>
    <row r="444" spans="1:15" ht="31.5" x14ac:dyDescent="0.25">
      <c r="A444" s="53" t="s">
        <v>857</v>
      </c>
      <c r="B444" s="54" t="s">
        <v>899</v>
      </c>
      <c r="C444" s="55" t="s">
        <v>900</v>
      </c>
      <c r="D444" s="56">
        <v>0</v>
      </c>
      <c r="E444" s="56">
        <v>0</v>
      </c>
      <c r="F444" s="56">
        <v>0</v>
      </c>
      <c r="G444" s="56">
        <v>0</v>
      </c>
      <c r="H444" s="56">
        <v>0</v>
      </c>
      <c r="I444" s="56">
        <v>0</v>
      </c>
      <c r="J444" s="56">
        <v>0</v>
      </c>
      <c r="K444" s="56">
        <v>0</v>
      </c>
      <c r="L444" s="56">
        <v>0</v>
      </c>
      <c r="M444" s="56">
        <v>0</v>
      </c>
      <c r="N444" s="54" t="s">
        <v>1067</v>
      </c>
      <c r="O444" s="57"/>
    </row>
    <row r="445" spans="1:15" ht="31.5" x14ac:dyDescent="0.25">
      <c r="A445" s="53" t="s">
        <v>857</v>
      </c>
      <c r="B445" s="54" t="s">
        <v>901</v>
      </c>
      <c r="C445" s="55" t="s">
        <v>902</v>
      </c>
      <c r="D445" s="56">
        <v>0</v>
      </c>
      <c r="E445" s="56">
        <v>0</v>
      </c>
      <c r="F445" s="56">
        <v>0</v>
      </c>
      <c r="G445" s="56">
        <v>0</v>
      </c>
      <c r="H445" s="56">
        <v>0</v>
      </c>
      <c r="I445" s="56">
        <v>0</v>
      </c>
      <c r="J445" s="56">
        <v>0</v>
      </c>
      <c r="K445" s="56">
        <v>0</v>
      </c>
      <c r="L445" s="56">
        <v>0</v>
      </c>
      <c r="M445" s="56">
        <v>0</v>
      </c>
      <c r="N445" s="54" t="s">
        <v>1067</v>
      </c>
      <c r="O445" s="57"/>
    </row>
    <row r="446" spans="1:15" ht="31.5" x14ac:dyDescent="0.25">
      <c r="A446" s="53" t="s">
        <v>857</v>
      </c>
      <c r="B446" s="54" t="s">
        <v>903</v>
      </c>
      <c r="C446" s="55" t="s">
        <v>904</v>
      </c>
      <c r="D446" s="56">
        <v>0</v>
      </c>
      <c r="E446" s="56">
        <v>0</v>
      </c>
      <c r="F446" s="56">
        <v>0</v>
      </c>
      <c r="G446" s="56">
        <v>0</v>
      </c>
      <c r="H446" s="56">
        <v>0</v>
      </c>
      <c r="I446" s="56">
        <v>0</v>
      </c>
      <c r="J446" s="56">
        <v>0</v>
      </c>
      <c r="K446" s="56">
        <v>0</v>
      </c>
      <c r="L446" s="56">
        <v>0</v>
      </c>
      <c r="M446" s="56">
        <v>0</v>
      </c>
      <c r="N446" s="54" t="s">
        <v>1067</v>
      </c>
      <c r="O446" s="57"/>
    </row>
    <row r="447" spans="1:15" x14ac:dyDescent="0.25">
      <c r="A447" s="53" t="s">
        <v>857</v>
      </c>
      <c r="B447" s="54" t="s">
        <v>905</v>
      </c>
      <c r="C447" s="55" t="s">
        <v>906</v>
      </c>
      <c r="D447" s="56">
        <v>0</v>
      </c>
      <c r="E447" s="56">
        <v>0</v>
      </c>
      <c r="F447" s="56">
        <v>0</v>
      </c>
      <c r="G447" s="56">
        <v>0</v>
      </c>
      <c r="H447" s="56">
        <v>0</v>
      </c>
      <c r="I447" s="56">
        <v>0</v>
      </c>
      <c r="J447" s="56">
        <v>0</v>
      </c>
      <c r="K447" s="56">
        <v>0</v>
      </c>
      <c r="L447" s="56">
        <v>0</v>
      </c>
      <c r="M447" s="56">
        <v>0</v>
      </c>
      <c r="N447" s="54" t="s">
        <v>1067</v>
      </c>
      <c r="O447" s="57"/>
    </row>
    <row r="448" spans="1:15" x14ac:dyDescent="0.25">
      <c r="A448" s="53" t="s">
        <v>857</v>
      </c>
      <c r="B448" s="54" t="s">
        <v>907</v>
      </c>
      <c r="C448" s="55" t="s">
        <v>908</v>
      </c>
      <c r="D448" s="56">
        <v>0</v>
      </c>
      <c r="E448" s="56">
        <v>0</v>
      </c>
      <c r="F448" s="56">
        <v>0</v>
      </c>
      <c r="G448" s="56">
        <v>0</v>
      </c>
      <c r="H448" s="56">
        <v>0</v>
      </c>
      <c r="I448" s="56">
        <v>0</v>
      </c>
      <c r="J448" s="56">
        <v>0</v>
      </c>
      <c r="K448" s="56">
        <v>0</v>
      </c>
      <c r="L448" s="56">
        <v>0</v>
      </c>
      <c r="M448" s="56">
        <v>0</v>
      </c>
      <c r="N448" s="54" t="s">
        <v>1067</v>
      </c>
      <c r="O448" s="57"/>
    </row>
    <row r="449" spans="1:15" x14ac:dyDescent="0.25">
      <c r="A449" s="53" t="s">
        <v>857</v>
      </c>
      <c r="B449" s="54" t="s">
        <v>909</v>
      </c>
      <c r="C449" s="55" t="s">
        <v>910</v>
      </c>
      <c r="D449" s="56">
        <v>0</v>
      </c>
      <c r="E449" s="56">
        <v>0</v>
      </c>
      <c r="F449" s="56">
        <v>0</v>
      </c>
      <c r="G449" s="56">
        <v>0</v>
      </c>
      <c r="H449" s="56">
        <v>0</v>
      </c>
      <c r="I449" s="56">
        <v>0</v>
      </c>
      <c r="J449" s="56">
        <v>0</v>
      </c>
      <c r="K449" s="56">
        <v>0</v>
      </c>
      <c r="L449" s="56">
        <v>0</v>
      </c>
      <c r="M449" s="56">
        <v>0</v>
      </c>
      <c r="N449" s="54" t="s">
        <v>1067</v>
      </c>
      <c r="O449" s="57"/>
    </row>
    <row r="450" spans="1:15" x14ac:dyDescent="0.25">
      <c r="A450" s="53" t="s">
        <v>857</v>
      </c>
      <c r="B450" s="54" t="s">
        <v>911</v>
      </c>
      <c r="C450" s="55" t="s">
        <v>912</v>
      </c>
      <c r="D450" s="56">
        <v>0</v>
      </c>
      <c r="E450" s="56">
        <v>0</v>
      </c>
      <c r="F450" s="56">
        <v>0</v>
      </c>
      <c r="G450" s="56">
        <v>0</v>
      </c>
      <c r="H450" s="56">
        <v>0</v>
      </c>
      <c r="I450" s="56">
        <v>0</v>
      </c>
      <c r="J450" s="56">
        <v>0</v>
      </c>
      <c r="K450" s="56">
        <v>0</v>
      </c>
      <c r="L450" s="56">
        <v>0</v>
      </c>
      <c r="M450" s="56">
        <v>0</v>
      </c>
      <c r="N450" s="54" t="s">
        <v>1067</v>
      </c>
      <c r="O450" s="57"/>
    </row>
    <row r="451" spans="1:15" x14ac:dyDescent="0.25">
      <c r="A451" s="53" t="s">
        <v>857</v>
      </c>
      <c r="B451" s="54" t="s">
        <v>913</v>
      </c>
      <c r="C451" s="55" t="s">
        <v>914</v>
      </c>
      <c r="D451" s="56">
        <v>0</v>
      </c>
      <c r="E451" s="56">
        <v>0</v>
      </c>
      <c r="F451" s="56">
        <v>0</v>
      </c>
      <c r="G451" s="56">
        <v>0</v>
      </c>
      <c r="H451" s="56">
        <v>0</v>
      </c>
      <c r="I451" s="56">
        <v>0</v>
      </c>
      <c r="J451" s="56">
        <v>0</v>
      </c>
      <c r="K451" s="56">
        <v>0</v>
      </c>
      <c r="L451" s="56">
        <v>0</v>
      </c>
      <c r="M451" s="56">
        <v>0</v>
      </c>
      <c r="N451" s="54" t="s">
        <v>1067</v>
      </c>
      <c r="O451" s="57"/>
    </row>
    <row r="452" spans="1:15" x14ac:dyDescent="0.25">
      <c r="A452" s="53" t="s">
        <v>857</v>
      </c>
      <c r="B452" s="54" t="s">
        <v>915</v>
      </c>
      <c r="C452" s="55" t="s">
        <v>916</v>
      </c>
      <c r="D452" s="56">
        <v>0</v>
      </c>
      <c r="E452" s="56">
        <v>0</v>
      </c>
      <c r="F452" s="56">
        <v>0</v>
      </c>
      <c r="G452" s="56">
        <v>0</v>
      </c>
      <c r="H452" s="56">
        <v>0</v>
      </c>
      <c r="I452" s="56">
        <v>0</v>
      </c>
      <c r="J452" s="56">
        <v>0</v>
      </c>
      <c r="K452" s="56">
        <v>0</v>
      </c>
      <c r="L452" s="56">
        <v>0</v>
      </c>
      <c r="M452" s="56">
        <v>0</v>
      </c>
      <c r="N452" s="54" t="s">
        <v>1067</v>
      </c>
      <c r="O452" s="57"/>
    </row>
    <row r="453" spans="1:15" ht="31.5" x14ac:dyDescent="0.25">
      <c r="A453" s="53" t="s">
        <v>857</v>
      </c>
      <c r="B453" s="54" t="s">
        <v>917</v>
      </c>
      <c r="C453" s="55" t="s">
        <v>918</v>
      </c>
      <c r="D453" s="56">
        <v>0</v>
      </c>
      <c r="E453" s="56">
        <v>0</v>
      </c>
      <c r="F453" s="56">
        <v>0</v>
      </c>
      <c r="G453" s="56">
        <v>0</v>
      </c>
      <c r="H453" s="56">
        <v>0</v>
      </c>
      <c r="I453" s="56">
        <v>0</v>
      </c>
      <c r="J453" s="56">
        <v>0</v>
      </c>
      <c r="K453" s="56">
        <v>0</v>
      </c>
      <c r="L453" s="56">
        <v>0</v>
      </c>
      <c r="M453" s="56">
        <v>0</v>
      </c>
      <c r="N453" s="54" t="s">
        <v>1067</v>
      </c>
      <c r="O453" s="57"/>
    </row>
    <row r="454" spans="1:15" x14ac:dyDescent="0.25">
      <c r="A454" s="53" t="s">
        <v>857</v>
      </c>
      <c r="B454" s="54" t="s">
        <v>919</v>
      </c>
      <c r="C454" s="55" t="s">
        <v>920</v>
      </c>
      <c r="D454" s="56">
        <v>0</v>
      </c>
      <c r="E454" s="56">
        <v>0</v>
      </c>
      <c r="F454" s="56">
        <v>0</v>
      </c>
      <c r="G454" s="56">
        <v>0</v>
      </c>
      <c r="H454" s="56">
        <v>0</v>
      </c>
      <c r="I454" s="56">
        <v>0</v>
      </c>
      <c r="J454" s="56">
        <v>0</v>
      </c>
      <c r="K454" s="56">
        <v>0</v>
      </c>
      <c r="L454" s="56">
        <v>0</v>
      </c>
      <c r="M454" s="56">
        <v>0</v>
      </c>
      <c r="N454" s="54" t="s">
        <v>1067</v>
      </c>
      <c r="O454" s="57"/>
    </row>
    <row r="455" spans="1:15" x14ac:dyDescent="0.25">
      <c r="A455" s="53" t="s">
        <v>857</v>
      </c>
      <c r="B455" s="54" t="s">
        <v>921</v>
      </c>
      <c r="C455" s="55" t="s">
        <v>922</v>
      </c>
      <c r="D455" s="56">
        <v>0</v>
      </c>
      <c r="E455" s="56">
        <v>0</v>
      </c>
      <c r="F455" s="56">
        <v>0</v>
      </c>
      <c r="G455" s="56">
        <v>0</v>
      </c>
      <c r="H455" s="56">
        <v>0</v>
      </c>
      <c r="I455" s="56">
        <v>0</v>
      </c>
      <c r="J455" s="56">
        <v>0</v>
      </c>
      <c r="K455" s="56">
        <v>0</v>
      </c>
      <c r="L455" s="56">
        <v>0</v>
      </c>
      <c r="M455" s="56">
        <v>0</v>
      </c>
      <c r="N455" s="54" t="s">
        <v>1067</v>
      </c>
      <c r="O455" s="57"/>
    </row>
    <row r="456" spans="1:15" x14ac:dyDescent="0.25">
      <c r="A456" s="53" t="s">
        <v>857</v>
      </c>
      <c r="B456" s="54" t="s">
        <v>923</v>
      </c>
      <c r="C456" s="55" t="s">
        <v>924</v>
      </c>
      <c r="D456" s="56">
        <v>0</v>
      </c>
      <c r="E456" s="56">
        <v>0</v>
      </c>
      <c r="F456" s="56">
        <v>0</v>
      </c>
      <c r="G456" s="56">
        <v>0</v>
      </c>
      <c r="H456" s="56">
        <v>0</v>
      </c>
      <c r="I456" s="56">
        <v>0</v>
      </c>
      <c r="J456" s="56">
        <v>0</v>
      </c>
      <c r="K456" s="56">
        <v>0</v>
      </c>
      <c r="L456" s="56">
        <v>0</v>
      </c>
      <c r="M456" s="56">
        <v>0</v>
      </c>
      <c r="N456" s="54" t="s">
        <v>1067</v>
      </c>
      <c r="O456" s="57"/>
    </row>
    <row r="457" spans="1:15" x14ac:dyDescent="0.25">
      <c r="A457" s="53" t="s">
        <v>857</v>
      </c>
      <c r="B457" s="54" t="s">
        <v>925</v>
      </c>
      <c r="C457" s="55" t="s">
        <v>926</v>
      </c>
      <c r="D457" s="56">
        <v>0</v>
      </c>
      <c r="E457" s="56">
        <v>0</v>
      </c>
      <c r="F457" s="56">
        <v>0</v>
      </c>
      <c r="G457" s="56">
        <v>0</v>
      </c>
      <c r="H457" s="56">
        <v>0</v>
      </c>
      <c r="I457" s="56">
        <v>0</v>
      </c>
      <c r="J457" s="56">
        <v>0</v>
      </c>
      <c r="K457" s="56">
        <v>0</v>
      </c>
      <c r="L457" s="56">
        <v>0</v>
      </c>
      <c r="M457" s="56">
        <v>0</v>
      </c>
      <c r="N457" s="54" t="s">
        <v>1067</v>
      </c>
      <c r="O457" s="57"/>
    </row>
    <row r="458" spans="1:15" x14ac:dyDescent="0.25">
      <c r="A458" s="53" t="s">
        <v>857</v>
      </c>
      <c r="B458" s="54" t="s">
        <v>927</v>
      </c>
      <c r="C458" s="55" t="s">
        <v>928</v>
      </c>
      <c r="D458" s="56">
        <v>0</v>
      </c>
      <c r="E458" s="56">
        <v>0</v>
      </c>
      <c r="F458" s="56">
        <v>0</v>
      </c>
      <c r="G458" s="56">
        <v>0</v>
      </c>
      <c r="H458" s="56">
        <v>0</v>
      </c>
      <c r="I458" s="56">
        <v>0</v>
      </c>
      <c r="J458" s="56">
        <v>0</v>
      </c>
      <c r="K458" s="56">
        <v>0</v>
      </c>
      <c r="L458" s="56">
        <v>0</v>
      </c>
      <c r="M458" s="56">
        <v>0</v>
      </c>
      <c r="N458" s="54" t="s">
        <v>1067</v>
      </c>
      <c r="O458" s="57"/>
    </row>
    <row r="459" spans="1:15" ht="31.5" x14ac:dyDescent="0.25">
      <c r="A459" s="53" t="s">
        <v>857</v>
      </c>
      <c r="B459" s="54" t="s">
        <v>929</v>
      </c>
      <c r="C459" s="55" t="s">
        <v>930</v>
      </c>
      <c r="D459" s="56">
        <v>0</v>
      </c>
      <c r="E459" s="56">
        <v>0</v>
      </c>
      <c r="F459" s="56">
        <v>0</v>
      </c>
      <c r="G459" s="56">
        <v>0</v>
      </c>
      <c r="H459" s="56">
        <v>0</v>
      </c>
      <c r="I459" s="56">
        <v>0</v>
      </c>
      <c r="J459" s="56">
        <v>0</v>
      </c>
      <c r="K459" s="56">
        <v>0</v>
      </c>
      <c r="L459" s="56">
        <v>0</v>
      </c>
      <c r="M459" s="56">
        <v>0</v>
      </c>
      <c r="N459" s="54" t="s">
        <v>1067</v>
      </c>
      <c r="O459" s="57"/>
    </row>
    <row r="460" spans="1:15" ht="31.5" x14ac:dyDescent="0.25">
      <c r="A460" s="53" t="s">
        <v>931</v>
      </c>
      <c r="B460" s="54" t="s">
        <v>932</v>
      </c>
      <c r="C460" s="55" t="s">
        <v>58</v>
      </c>
      <c r="D460" s="56">
        <f t="shared" ref="D460:M460" si="25">IFERROR(SUM(D461:D492),"нд")</f>
        <v>0</v>
      </c>
      <c r="E460" s="56">
        <f t="shared" si="25"/>
        <v>0</v>
      </c>
      <c r="F460" s="56">
        <f t="shared" si="25"/>
        <v>0</v>
      </c>
      <c r="G460" s="56">
        <f t="shared" si="25"/>
        <v>0</v>
      </c>
      <c r="H460" s="56">
        <f t="shared" si="25"/>
        <v>0</v>
      </c>
      <c r="I460" s="56">
        <f t="shared" si="25"/>
        <v>0</v>
      </c>
      <c r="J460" s="56">
        <f t="shared" si="25"/>
        <v>0</v>
      </c>
      <c r="K460" s="56">
        <f t="shared" si="25"/>
        <v>0</v>
      </c>
      <c r="L460" s="56">
        <f t="shared" si="25"/>
        <v>0</v>
      </c>
      <c r="M460" s="56">
        <f t="shared" si="25"/>
        <v>0</v>
      </c>
      <c r="N460" s="54" t="s">
        <v>1066</v>
      </c>
      <c r="O460" s="57"/>
    </row>
    <row r="461" spans="1:15" ht="47.25" x14ac:dyDescent="0.25">
      <c r="A461" s="53" t="s">
        <v>931</v>
      </c>
      <c r="B461" s="54" t="s">
        <v>933</v>
      </c>
      <c r="C461" s="55" t="s">
        <v>934</v>
      </c>
      <c r="D461" s="56">
        <v>0</v>
      </c>
      <c r="E461" s="56">
        <v>0</v>
      </c>
      <c r="F461" s="56">
        <v>0</v>
      </c>
      <c r="G461" s="56">
        <v>0</v>
      </c>
      <c r="H461" s="56">
        <v>0</v>
      </c>
      <c r="I461" s="56">
        <v>0</v>
      </c>
      <c r="J461" s="56">
        <v>0</v>
      </c>
      <c r="K461" s="56">
        <v>0</v>
      </c>
      <c r="L461" s="56">
        <v>0</v>
      </c>
      <c r="M461" s="56">
        <v>0</v>
      </c>
      <c r="N461" s="54" t="s">
        <v>1067</v>
      </c>
      <c r="O461" s="57"/>
    </row>
    <row r="462" spans="1:15" ht="47.25" x14ac:dyDescent="0.25">
      <c r="A462" s="53" t="s">
        <v>931</v>
      </c>
      <c r="B462" s="54" t="s">
        <v>935</v>
      </c>
      <c r="C462" s="55" t="s">
        <v>936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0</v>
      </c>
      <c r="L462" s="56">
        <v>0</v>
      </c>
      <c r="M462" s="56">
        <v>0</v>
      </c>
      <c r="N462" s="54" t="s">
        <v>1067</v>
      </c>
      <c r="O462" s="57"/>
    </row>
    <row r="463" spans="1:15" ht="47.25" x14ac:dyDescent="0.25">
      <c r="A463" s="53" t="s">
        <v>931</v>
      </c>
      <c r="B463" s="54" t="s">
        <v>937</v>
      </c>
      <c r="C463" s="55" t="s">
        <v>938</v>
      </c>
      <c r="D463" s="56">
        <v>0</v>
      </c>
      <c r="E463" s="56">
        <v>0</v>
      </c>
      <c r="F463" s="56">
        <v>0</v>
      </c>
      <c r="G463" s="56">
        <v>0</v>
      </c>
      <c r="H463" s="56">
        <v>0</v>
      </c>
      <c r="I463" s="56">
        <v>0</v>
      </c>
      <c r="J463" s="56">
        <v>0</v>
      </c>
      <c r="K463" s="56">
        <v>0</v>
      </c>
      <c r="L463" s="56">
        <v>0</v>
      </c>
      <c r="M463" s="56">
        <v>0</v>
      </c>
      <c r="N463" s="54" t="s">
        <v>1067</v>
      </c>
      <c r="O463" s="57"/>
    </row>
    <row r="464" spans="1:15" ht="47.25" x14ac:dyDescent="0.25">
      <c r="A464" s="53" t="s">
        <v>931</v>
      </c>
      <c r="B464" s="54" t="s">
        <v>939</v>
      </c>
      <c r="C464" s="55" t="s">
        <v>940</v>
      </c>
      <c r="D464" s="56">
        <v>0</v>
      </c>
      <c r="E464" s="56">
        <v>0</v>
      </c>
      <c r="F464" s="56">
        <v>0</v>
      </c>
      <c r="G464" s="56">
        <v>0</v>
      </c>
      <c r="H464" s="56">
        <v>0</v>
      </c>
      <c r="I464" s="56">
        <v>0</v>
      </c>
      <c r="J464" s="56">
        <v>0</v>
      </c>
      <c r="K464" s="56">
        <v>0</v>
      </c>
      <c r="L464" s="56">
        <v>0</v>
      </c>
      <c r="M464" s="56">
        <v>0</v>
      </c>
      <c r="N464" s="54" t="s">
        <v>1067</v>
      </c>
      <c r="O464" s="57"/>
    </row>
    <row r="465" spans="1:15" ht="47.25" x14ac:dyDescent="0.25">
      <c r="A465" s="53" t="s">
        <v>931</v>
      </c>
      <c r="B465" s="54" t="s">
        <v>941</v>
      </c>
      <c r="C465" s="55" t="s">
        <v>942</v>
      </c>
      <c r="D465" s="56">
        <v>0</v>
      </c>
      <c r="E465" s="56">
        <v>0</v>
      </c>
      <c r="F465" s="56">
        <v>0</v>
      </c>
      <c r="G465" s="56">
        <v>0</v>
      </c>
      <c r="H465" s="56">
        <v>0</v>
      </c>
      <c r="I465" s="56">
        <v>0</v>
      </c>
      <c r="J465" s="56">
        <v>0</v>
      </c>
      <c r="K465" s="56">
        <v>0</v>
      </c>
      <c r="L465" s="56">
        <v>0</v>
      </c>
      <c r="M465" s="56">
        <v>0</v>
      </c>
      <c r="N465" s="54" t="s">
        <v>1067</v>
      </c>
      <c r="O465" s="57"/>
    </row>
    <row r="466" spans="1:15" ht="47.25" x14ac:dyDescent="0.25">
      <c r="A466" s="53" t="s">
        <v>931</v>
      </c>
      <c r="B466" s="54" t="s">
        <v>943</v>
      </c>
      <c r="C466" s="55" t="s">
        <v>944</v>
      </c>
      <c r="D466" s="56">
        <v>0</v>
      </c>
      <c r="E466" s="56">
        <v>0</v>
      </c>
      <c r="F466" s="56">
        <v>0</v>
      </c>
      <c r="G466" s="56">
        <v>0</v>
      </c>
      <c r="H466" s="56">
        <v>0</v>
      </c>
      <c r="I466" s="56">
        <v>0</v>
      </c>
      <c r="J466" s="56">
        <v>0</v>
      </c>
      <c r="K466" s="56">
        <v>0</v>
      </c>
      <c r="L466" s="56">
        <v>0</v>
      </c>
      <c r="M466" s="56">
        <v>0</v>
      </c>
      <c r="N466" s="54" t="s">
        <v>1067</v>
      </c>
      <c r="O466" s="57"/>
    </row>
    <row r="467" spans="1:15" ht="31.5" x14ac:dyDescent="0.25">
      <c r="A467" s="53" t="s">
        <v>931</v>
      </c>
      <c r="B467" s="54" t="s">
        <v>945</v>
      </c>
      <c r="C467" s="55" t="s">
        <v>946</v>
      </c>
      <c r="D467" s="56">
        <v>0</v>
      </c>
      <c r="E467" s="56">
        <v>0</v>
      </c>
      <c r="F467" s="56">
        <v>0</v>
      </c>
      <c r="G467" s="56">
        <v>0</v>
      </c>
      <c r="H467" s="56">
        <v>0</v>
      </c>
      <c r="I467" s="56">
        <v>0</v>
      </c>
      <c r="J467" s="56">
        <v>0</v>
      </c>
      <c r="K467" s="56">
        <v>0</v>
      </c>
      <c r="L467" s="56">
        <v>0</v>
      </c>
      <c r="M467" s="56">
        <v>0</v>
      </c>
      <c r="N467" s="54" t="s">
        <v>1067</v>
      </c>
      <c r="O467" s="57"/>
    </row>
    <row r="468" spans="1:15" ht="31.5" x14ac:dyDescent="0.25">
      <c r="A468" s="53" t="s">
        <v>931</v>
      </c>
      <c r="B468" s="54" t="s">
        <v>947</v>
      </c>
      <c r="C468" s="55" t="s">
        <v>948</v>
      </c>
      <c r="D468" s="56">
        <v>0</v>
      </c>
      <c r="E468" s="56">
        <v>0</v>
      </c>
      <c r="F468" s="56">
        <v>0</v>
      </c>
      <c r="G468" s="56">
        <v>0</v>
      </c>
      <c r="H468" s="56">
        <v>0</v>
      </c>
      <c r="I468" s="56">
        <v>0</v>
      </c>
      <c r="J468" s="56">
        <v>0</v>
      </c>
      <c r="K468" s="56">
        <v>0</v>
      </c>
      <c r="L468" s="56">
        <v>0</v>
      </c>
      <c r="M468" s="56">
        <v>0</v>
      </c>
      <c r="N468" s="54" t="s">
        <v>1067</v>
      </c>
      <c r="O468" s="57"/>
    </row>
    <row r="469" spans="1:15" ht="31.5" x14ac:dyDescent="0.25">
      <c r="A469" s="53" t="s">
        <v>931</v>
      </c>
      <c r="B469" s="54" t="s">
        <v>949</v>
      </c>
      <c r="C469" s="55" t="s">
        <v>950</v>
      </c>
      <c r="D469" s="56">
        <v>0</v>
      </c>
      <c r="E469" s="56">
        <v>0</v>
      </c>
      <c r="F469" s="56">
        <v>0</v>
      </c>
      <c r="G469" s="56">
        <v>0</v>
      </c>
      <c r="H469" s="56">
        <v>0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4" t="s">
        <v>1067</v>
      </c>
      <c r="O469" s="57"/>
    </row>
    <row r="470" spans="1:15" ht="31.5" x14ac:dyDescent="0.25">
      <c r="A470" s="53" t="s">
        <v>931</v>
      </c>
      <c r="B470" s="54" t="s">
        <v>951</v>
      </c>
      <c r="C470" s="55" t="s">
        <v>952</v>
      </c>
      <c r="D470" s="56">
        <v>0</v>
      </c>
      <c r="E470" s="56">
        <v>0</v>
      </c>
      <c r="F470" s="56">
        <v>0</v>
      </c>
      <c r="G470" s="56">
        <v>0</v>
      </c>
      <c r="H470" s="56">
        <v>0</v>
      </c>
      <c r="I470" s="56">
        <v>0</v>
      </c>
      <c r="J470" s="56">
        <v>0</v>
      </c>
      <c r="K470" s="56">
        <v>0</v>
      </c>
      <c r="L470" s="56">
        <v>0</v>
      </c>
      <c r="M470" s="56">
        <v>0</v>
      </c>
      <c r="N470" s="54" t="s">
        <v>1067</v>
      </c>
      <c r="O470" s="57"/>
    </row>
    <row r="471" spans="1:15" ht="31.5" x14ac:dyDescent="0.25">
      <c r="A471" s="53" t="s">
        <v>931</v>
      </c>
      <c r="B471" s="54" t="s">
        <v>953</v>
      </c>
      <c r="C471" s="55" t="s">
        <v>954</v>
      </c>
      <c r="D471" s="56">
        <v>0</v>
      </c>
      <c r="E471" s="56">
        <v>0</v>
      </c>
      <c r="F471" s="56">
        <v>0</v>
      </c>
      <c r="G471" s="56">
        <v>0</v>
      </c>
      <c r="H471" s="56">
        <v>0</v>
      </c>
      <c r="I471" s="56">
        <v>0</v>
      </c>
      <c r="J471" s="56">
        <v>0</v>
      </c>
      <c r="K471" s="56">
        <v>0</v>
      </c>
      <c r="L471" s="56">
        <v>0</v>
      </c>
      <c r="M471" s="56">
        <v>0</v>
      </c>
      <c r="N471" s="54" t="s">
        <v>1067</v>
      </c>
      <c r="O471" s="57"/>
    </row>
    <row r="472" spans="1:15" ht="31.5" x14ac:dyDescent="0.25">
      <c r="A472" s="53" t="s">
        <v>931</v>
      </c>
      <c r="B472" s="54" t="s">
        <v>955</v>
      </c>
      <c r="C472" s="55" t="s">
        <v>956</v>
      </c>
      <c r="D472" s="56">
        <v>0</v>
      </c>
      <c r="E472" s="56">
        <v>0</v>
      </c>
      <c r="F472" s="56">
        <v>0</v>
      </c>
      <c r="G472" s="56">
        <v>0</v>
      </c>
      <c r="H472" s="56">
        <v>0</v>
      </c>
      <c r="I472" s="56">
        <v>0</v>
      </c>
      <c r="J472" s="56">
        <v>0</v>
      </c>
      <c r="K472" s="56">
        <v>0</v>
      </c>
      <c r="L472" s="56">
        <v>0</v>
      </c>
      <c r="M472" s="56">
        <v>0</v>
      </c>
      <c r="N472" s="54" t="s">
        <v>1067</v>
      </c>
      <c r="O472" s="57"/>
    </row>
    <row r="473" spans="1:15" ht="31.5" x14ac:dyDescent="0.25">
      <c r="A473" s="53" t="s">
        <v>931</v>
      </c>
      <c r="B473" s="54" t="s">
        <v>957</v>
      </c>
      <c r="C473" s="55" t="s">
        <v>958</v>
      </c>
      <c r="D473" s="56">
        <v>0</v>
      </c>
      <c r="E473" s="56">
        <v>0</v>
      </c>
      <c r="F473" s="56">
        <v>0</v>
      </c>
      <c r="G473" s="56">
        <v>0</v>
      </c>
      <c r="H473" s="56">
        <v>0</v>
      </c>
      <c r="I473" s="56">
        <v>0</v>
      </c>
      <c r="J473" s="56">
        <v>0</v>
      </c>
      <c r="K473" s="56">
        <v>0</v>
      </c>
      <c r="L473" s="56">
        <v>0</v>
      </c>
      <c r="M473" s="56">
        <v>0</v>
      </c>
      <c r="N473" s="54" t="s">
        <v>1067</v>
      </c>
      <c r="O473" s="57"/>
    </row>
    <row r="474" spans="1:15" ht="31.5" x14ac:dyDescent="0.25">
      <c r="A474" s="53" t="s">
        <v>931</v>
      </c>
      <c r="B474" s="54" t="s">
        <v>959</v>
      </c>
      <c r="C474" s="55" t="s">
        <v>960</v>
      </c>
      <c r="D474" s="56">
        <v>0</v>
      </c>
      <c r="E474" s="56">
        <v>0</v>
      </c>
      <c r="F474" s="56">
        <v>0</v>
      </c>
      <c r="G474" s="56">
        <v>0</v>
      </c>
      <c r="H474" s="56">
        <v>0</v>
      </c>
      <c r="I474" s="56">
        <v>0</v>
      </c>
      <c r="J474" s="56">
        <v>0</v>
      </c>
      <c r="K474" s="56">
        <v>0</v>
      </c>
      <c r="L474" s="56">
        <v>0</v>
      </c>
      <c r="M474" s="56">
        <v>0</v>
      </c>
      <c r="N474" s="54" t="s">
        <v>1067</v>
      </c>
      <c r="O474" s="57"/>
    </row>
    <row r="475" spans="1:15" ht="31.5" x14ac:dyDescent="0.25">
      <c r="A475" s="53" t="s">
        <v>931</v>
      </c>
      <c r="B475" s="54" t="s">
        <v>961</v>
      </c>
      <c r="C475" s="55" t="s">
        <v>962</v>
      </c>
      <c r="D475" s="56">
        <v>0</v>
      </c>
      <c r="E475" s="56">
        <v>0</v>
      </c>
      <c r="F475" s="56">
        <v>0</v>
      </c>
      <c r="G475" s="56">
        <v>0</v>
      </c>
      <c r="H475" s="56">
        <v>0</v>
      </c>
      <c r="I475" s="56">
        <v>0</v>
      </c>
      <c r="J475" s="56">
        <v>0</v>
      </c>
      <c r="K475" s="56">
        <v>0</v>
      </c>
      <c r="L475" s="56">
        <v>0</v>
      </c>
      <c r="M475" s="56">
        <v>0</v>
      </c>
      <c r="N475" s="54" t="s">
        <v>1067</v>
      </c>
      <c r="O475" s="57"/>
    </row>
    <row r="476" spans="1:15" ht="31.5" x14ac:dyDescent="0.25">
      <c r="A476" s="53" t="s">
        <v>931</v>
      </c>
      <c r="B476" s="54" t="s">
        <v>963</v>
      </c>
      <c r="C476" s="55" t="s">
        <v>964</v>
      </c>
      <c r="D476" s="56">
        <v>0</v>
      </c>
      <c r="E476" s="56">
        <v>0</v>
      </c>
      <c r="F476" s="56">
        <v>0</v>
      </c>
      <c r="G476" s="56">
        <v>0</v>
      </c>
      <c r="H476" s="56">
        <v>0</v>
      </c>
      <c r="I476" s="56">
        <v>0</v>
      </c>
      <c r="J476" s="56">
        <v>0</v>
      </c>
      <c r="K476" s="56">
        <v>0</v>
      </c>
      <c r="L476" s="56">
        <v>0</v>
      </c>
      <c r="M476" s="56">
        <v>0</v>
      </c>
      <c r="N476" s="54" t="s">
        <v>1067</v>
      </c>
      <c r="O476" s="57"/>
    </row>
    <row r="477" spans="1:15" ht="31.5" x14ac:dyDescent="0.25">
      <c r="A477" s="53" t="s">
        <v>931</v>
      </c>
      <c r="B477" s="54" t="s">
        <v>965</v>
      </c>
      <c r="C477" s="55" t="s">
        <v>966</v>
      </c>
      <c r="D477" s="56">
        <v>0</v>
      </c>
      <c r="E477" s="56">
        <v>0</v>
      </c>
      <c r="F477" s="56">
        <v>0</v>
      </c>
      <c r="G477" s="56">
        <v>0</v>
      </c>
      <c r="H477" s="56">
        <v>0</v>
      </c>
      <c r="I477" s="56">
        <v>0</v>
      </c>
      <c r="J477" s="56">
        <v>0</v>
      </c>
      <c r="K477" s="56">
        <v>0</v>
      </c>
      <c r="L477" s="56">
        <v>0</v>
      </c>
      <c r="M477" s="56">
        <v>0</v>
      </c>
      <c r="N477" s="54" t="s">
        <v>1067</v>
      </c>
      <c r="O477" s="57"/>
    </row>
    <row r="478" spans="1:15" ht="31.5" x14ac:dyDescent="0.25">
      <c r="A478" s="53" t="s">
        <v>931</v>
      </c>
      <c r="B478" s="54" t="s">
        <v>967</v>
      </c>
      <c r="C478" s="55" t="s">
        <v>968</v>
      </c>
      <c r="D478" s="56">
        <v>0</v>
      </c>
      <c r="E478" s="56">
        <v>0</v>
      </c>
      <c r="F478" s="56">
        <v>0</v>
      </c>
      <c r="G478" s="56">
        <v>0</v>
      </c>
      <c r="H478" s="56">
        <v>0</v>
      </c>
      <c r="I478" s="56">
        <v>0</v>
      </c>
      <c r="J478" s="56">
        <v>0</v>
      </c>
      <c r="K478" s="56">
        <v>0</v>
      </c>
      <c r="L478" s="56">
        <v>0</v>
      </c>
      <c r="M478" s="56">
        <v>0</v>
      </c>
      <c r="N478" s="54" t="s">
        <v>1067</v>
      </c>
      <c r="O478" s="57"/>
    </row>
    <row r="479" spans="1:15" ht="31.5" x14ac:dyDescent="0.25">
      <c r="A479" s="53" t="s">
        <v>931</v>
      </c>
      <c r="B479" s="54" t="s">
        <v>969</v>
      </c>
      <c r="C479" s="55" t="s">
        <v>970</v>
      </c>
      <c r="D479" s="56">
        <v>0</v>
      </c>
      <c r="E479" s="56">
        <v>0</v>
      </c>
      <c r="F479" s="56">
        <v>0</v>
      </c>
      <c r="G479" s="56">
        <v>0</v>
      </c>
      <c r="H479" s="56">
        <v>0</v>
      </c>
      <c r="I479" s="56">
        <v>0</v>
      </c>
      <c r="J479" s="56">
        <v>0</v>
      </c>
      <c r="K479" s="56">
        <v>0</v>
      </c>
      <c r="L479" s="56">
        <v>0</v>
      </c>
      <c r="M479" s="56">
        <v>0</v>
      </c>
      <c r="N479" s="54" t="s">
        <v>1067</v>
      </c>
      <c r="O479" s="57"/>
    </row>
    <row r="480" spans="1:15" ht="31.5" x14ac:dyDescent="0.25">
      <c r="A480" s="53" t="s">
        <v>931</v>
      </c>
      <c r="B480" s="54" t="s">
        <v>971</v>
      </c>
      <c r="C480" s="55" t="s">
        <v>972</v>
      </c>
      <c r="D480" s="56">
        <v>0</v>
      </c>
      <c r="E480" s="56">
        <v>0</v>
      </c>
      <c r="F480" s="56">
        <v>0</v>
      </c>
      <c r="G480" s="56">
        <v>0</v>
      </c>
      <c r="H480" s="56">
        <v>0</v>
      </c>
      <c r="I480" s="56">
        <v>0</v>
      </c>
      <c r="J480" s="56">
        <v>0</v>
      </c>
      <c r="K480" s="56">
        <v>0</v>
      </c>
      <c r="L480" s="56">
        <v>0</v>
      </c>
      <c r="M480" s="56">
        <v>0</v>
      </c>
      <c r="N480" s="54" t="s">
        <v>1067</v>
      </c>
      <c r="O480" s="57"/>
    </row>
    <row r="481" spans="1:15" ht="31.5" x14ac:dyDescent="0.25">
      <c r="A481" s="53" t="s">
        <v>931</v>
      </c>
      <c r="B481" s="54" t="s">
        <v>945</v>
      </c>
      <c r="C481" s="55" t="s">
        <v>973</v>
      </c>
      <c r="D481" s="56">
        <v>0</v>
      </c>
      <c r="E481" s="56">
        <v>0</v>
      </c>
      <c r="F481" s="56">
        <v>0</v>
      </c>
      <c r="G481" s="56">
        <v>0</v>
      </c>
      <c r="H481" s="56">
        <v>0</v>
      </c>
      <c r="I481" s="56">
        <v>0</v>
      </c>
      <c r="J481" s="56">
        <v>0</v>
      </c>
      <c r="K481" s="56">
        <v>0</v>
      </c>
      <c r="L481" s="56">
        <v>0</v>
      </c>
      <c r="M481" s="56">
        <v>0</v>
      </c>
      <c r="N481" s="54" t="s">
        <v>1067</v>
      </c>
      <c r="O481" s="57"/>
    </row>
    <row r="482" spans="1:15" ht="31.5" x14ac:dyDescent="0.25">
      <c r="A482" s="53" t="s">
        <v>931</v>
      </c>
      <c r="B482" s="54" t="s">
        <v>974</v>
      </c>
      <c r="C482" s="55" t="s">
        <v>975</v>
      </c>
      <c r="D482" s="56">
        <v>0</v>
      </c>
      <c r="E482" s="56">
        <v>0</v>
      </c>
      <c r="F482" s="56">
        <v>0</v>
      </c>
      <c r="G482" s="56">
        <v>0</v>
      </c>
      <c r="H482" s="56">
        <v>0</v>
      </c>
      <c r="I482" s="56">
        <v>0</v>
      </c>
      <c r="J482" s="56">
        <v>0</v>
      </c>
      <c r="K482" s="56">
        <v>0</v>
      </c>
      <c r="L482" s="56">
        <v>0</v>
      </c>
      <c r="M482" s="56">
        <v>0</v>
      </c>
      <c r="N482" s="54" t="s">
        <v>1067</v>
      </c>
      <c r="O482" s="57"/>
    </row>
    <row r="483" spans="1:15" ht="31.5" x14ac:dyDescent="0.25">
      <c r="A483" s="53" t="s">
        <v>931</v>
      </c>
      <c r="B483" s="54" t="s">
        <v>976</v>
      </c>
      <c r="C483" s="55" t="s">
        <v>977</v>
      </c>
      <c r="D483" s="56">
        <v>0</v>
      </c>
      <c r="E483" s="56">
        <v>0</v>
      </c>
      <c r="F483" s="56">
        <v>0</v>
      </c>
      <c r="G483" s="56">
        <v>0</v>
      </c>
      <c r="H483" s="56">
        <v>0</v>
      </c>
      <c r="I483" s="56">
        <v>0</v>
      </c>
      <c r="J483" s="56">
        <v>0</v>
      </c>
      <c r="K483" s="56">
        <v>0</v>
      </c>
      <c r="L483" s="56">
        <v>0</v>
      </c>
      <c r="M483" s="56">
        <v>0</v>
      </c>
      <c r="N483" s="54" t="s">
        <v>1067</v>
      </c>
      <c r="O483" s="57"/>
    </row>
    <row r="484" spans="1:15" ht="47.25" x14ac:dyDescent="0.25">
      <c r="A484" s="53" t="s">
        <v>931</v>
      </c>
      <c r="B484" s="54" t="s">
        <v>978</v>
      </c>
      <c r="C484" s="55" t="s">
        <v>979</v>
      </c>
      <c r="D484" s="56">
        <v>0</v>
      </c>
      <c r="E484" s="56">
        <v>0</v>
      </c>
      <c r="F484" s="56">
        <v>0</v>
      </c>
      <c r="G484" s="56">
        <v>0</v>
      </c>
      <c r="H484" s="56">
        <v>0</v>
      </c>
      <c r="I484" s="56">
        <v>0</v>
      </c>
      <c r="J484" s="56">
        <v>0</v>
      </c>
      <c r="K484" s="56">
        <v>0</v>
      </c>
      <c r="L484" s="56">
        <v>0</v>
      </c>
      <c r="M484" s="56">
        <v>0</v>
      </c>
      <c r="N484" s="54" t="s">
        <v>1067</v>
      </c>
      <c r="O484" s="57"/>
    </row>
    <row r="485" spans="1:15" ht="31.5" x14ac:dyDescent="0.25">
      <c r="A485" s="53" t="s">
        <v>931</v>
      </c>
      <c r="B485" s="54" t="s">
        <v>980</v>
      </c>
      <c r="C485" s="55" t="s">
        <v>981</v>
      </c>
      <c r="D485" s="56">
        <v>0</v>
      </c>
      <c r="E485" s="56">
        <v>0</v>
      </c>
      <c r="F485" s="56">
        <v>0</v>
      </c>
      <c r="G485" s="56">
        <v>0</v>
      </c>
      <c r="H485" s="56">
        <v>0</v>
      </c>
      <c r="I485" s="56">
        <v>0</v>
      </c>
      <c r="J485" s="56">
        <v>0</v>
      </c>
      <c r="K485" s="56">
        <v>0</v>
      </c>
      <c r="L485" s="56">
        <v>0</v>
      </c>
      <c r="M485" s="56">
        <v>0</v>
      </c>
      <c r="N485" s="54" t="s">
        <v>1067</v>
      </c>
      <c r="O485" s="57"/>
    </row>
    <row r="486" spans="1:15" ht="31.5" x14ac:dyDescent="0.25">
      <c r="A486" s="53" t="s">
        <v>931</v>
      </c>
      <c r="B486" s="54" t="s">
        <v>982</v>
      </c>
      <c r="C486" s="55" t="s">
        <v>983</v>
      </c>
      <c r="D486" s="56">
        <v>0</v>
      </c>
      <c r="E486" s="56">
        <v>0</v>
      </c>
      <c r="F486" s="56">
        <v>0</v>
      </c>
      <c r="G486" s="56">
        <v>0</v>
      </c>
      <c r="H486" s="56">
        <v>0</v>
      </c>
      <c r="I486" s="56">
        <v>0</v>
      </c>
      <c r="J486" s="56">
        <v>0</v>
      </c>
      <c r="K486" s="56">
        <v>0</v>
      </c>
      <c r="L486" s="56">
        <v>0</v>
      </c>
      <c r="M486" s="56">
        <v>0</v>
      </c>
      <c r="N486" s="54" t="s">
        <v>1067</v>
      </c>
      <c r="O486" s="57"/>
    </row>
    <row r="487" spans="1:15" ht="31.5" x14ac:dyDescent="0.25">
      <c r="A487" s="53" t="s">
        <v>931</v>
      </c>
      <c r="B487" s="54" t="s">
        <v>984</v>
      </c>
      <c r="C487" s="55" t="s">
        <v>985</v>
      </c>
      <c r="D487" s="56">
        <v>0</v>
      </c>
      <c r="E487" s="56">
        <v>0</v>
      </c>
      <c r="F487" s="56">
        <v>0</v>
      </c>
      <c r="G487" s="56">
        <v>0</v>
      </c>
      <c r="H487" s="56">
        <v>0</v>
      </c>
      <c r="I487" s="56">
        <v>0</v>
      </c>
      <c r="J487" s="56">
        <v>0</v>
      </c>
      <c r="K487" s="56">
        <v>0</v>
      </c>
      <c r="L487" s="56">
        <v>0</v>
      </c>
      <c r="M487" s="56">
        <v>0</v>
      </c>
      <c r="N487" s="54" t="s">
        <v>1067</v>
      </c>
      <c r="O487" s="57"/>
    </row>
    <row r="488" spans="1:15" ht="31.5" x14ac:dyDescent="0.25">
      <c r="A488" s="53" t="s">
        <v>931</v>
      </c>
      <c r="B488" s="54" t="s">
        <v>986</v>
      </c>
      <c r="C488" s="55" t="s">
        <v>987</v>
      </c>
      <c r="D488" s="56">
        <v>0</v>
      </c>
      <c r="E488" s="56">
        <v>0</v>
      </c>
      <c r="F488" s="56">
        <v>0</v>
      </c>
      <c r="G488" s="56">
        <v>0</v>
      </c>
      <c r="H488" s="56">
        <v>0</v>
      </c>
      <c r="I488" s="56">
        <v>0</v>
      </c>
      <c r="J488" s="56">
        <v>0</v>
      </c>
      <c r="K488" s="56">
        <v>0</v>
      </c>
      <c r="L488" s="56">
        <v>0</v>
      </c>
      <c r="M488" s="56">
        <v>0</v>
      </c>
      <c r="N488" s="54" t="s">
        <v>1067</v>
      </c>
      <c r="O488" s="57"/>
    </row>
    <row r="489" spans="1:15" ht="31.5" x14ac:dyDescent="0.25">
      <c r="A489" s="53" t="s">
        <v>931</v>
      </c>
      <c r="B489" s="54" t="s">
        <v>988</v>
      </c>
      <c r="C489" s="55" t="s">
        <v>989</v>
      </c>
      <c r="D489" s="56">
        <v>0</v>
      </c>
      <c r="E489" s="56">
        <v>0</v>
      </c>
      <c r="F489" s="56">
        <v>0</v>
      </c>
      <c r="G489" s="56">
        <v>0</v>
      </c>
      <c r="H489" s="56">
        <v>0</v>
      </c>
      <c r="I489" s="56">
        <v>0</v>
      </c>
      <c r="J489" s="56">
        <v>0</v>
      </c>
      <c r="K489" s="56">
        <v>0</v>
      </c>
      <c r="L489" s="56">
        <v>0</v>
      </c>
      <c r="M489" s="56">
        <v>0</v>
      </c>
      <c r="N489" s="54" t="s">
        <v>1067</v>
      </c>
      <c r="O489" s="57"/>
    </row>
    <row r="490" spans="1:15" ht="47.25" x14ac:dyDescent="0.25">
      <c r="A490" s="53" t="s">
        <v>931</v>
      </c>
      <c r="B490" s="54" t="s">
        <v>990</v>
      </c>
      <c r="C490" s="55" t="s">
        <v>991</v>
      </c>
      <c r="D490" s="56">
        <v>0</v>
      </c>
      <c r="E490" s="56">
        <v>0</v>
      </c>
      <c r="F490" s="56">
        <v>0</v>
      </c>
      <c r="G490" s="56">
        <v>0</v>
      </c>
      <c r="H490" s="56">
        <v>0</v>
      </c>
      <c r="I490" s="56">
        <v>0</v>
      </c>
      <c r="J490" s="56">
        <v>0</v>
      </c>
      <c r="K490" s="56">
        <v>0</v>
      </c>
      <c r="L490" s="56">
        <v>0</v>
      </c>
      <c r="M490" s="56">
        <v>0</v>
      </c>
      <c r="N490" s="54" t="s">
        <v>1067</v>
      </c>
      <c r="O490" s="57"/>
    </row>
    <row r="491" spans="1:15" ht="31.5" x14ac:dyDescent="0.25">
      <c r="A491" s="53" t="s">
        <v>931</v>
      </c>
      <c r="B491" s="54" t="s">
        <v>992</v>
      </c>
      <c r="C491" s="55" t="s">
        <v>993</v>
      </c>
      <c r="D491" s="56">
        <v>0</v>
      </c>
      <c r="E491" s="56">
        <v>0</v>
      </c>
      <c r="F491" s="56">
        <v>0</v>
      </c>
      <c r="G491" s="56">
        <v>0</v>
      </c>
      <c r="H491" s="56">
        <v>0</v>
      </c>
      <c r="I491" s="56">
        <v>0</v>
      </c>
      <c r="J491" s="56">
        <v>0</v>
      </c>
      <c r="K491" s="56">
        <v>0</v>
      </c>
      <c r="L491" s="56">
        <v>0</v>
      </c>
      <c r="M491" s="56">
        <v>0</v>
      </c>
      <c r="N491" s="54" t="s">
        <v>1067</v>
      </c>
      <c r="O491" s="57"/>
    </row>
    <row r="492" spans="1:15" ht="31.5" x14ac:dyDescent="0.25">
      <c r="A492" s="53" t="s">
        <v>931</v>
      </c>
      <c r="B492" s="54" t="s">
        <v>994</v>
      </c>
      <c r="C492" s="55" t="s">
        <v>995</v>
      </c>
      <c r="D492" s="56">
        <v>0</v>
      </c>
      <c r="E492" s="56">
        <v>0</v>
      </c>
      <c r="F492" s="56">
        <v>0</v>
      </c>
      <c r="G492" s="56">
        <v>0</v>
      </c>
      <c r="H492" s="56">
        <v>0</v>
      </c>
      <c r="I492" s="56">
        <v>0</v>
      </c>
      <c r="J492" s="56">
        <v>0</v>
      </c>
      <c r="K492" s="56">
        <v>0</v>
      </c>
      <c r="L492" s="56">
        <v>0</v>
      </c>
      <c r="M492" s="56">
        <v>0</v>
      </c>
      <c r="N492" s="54" t="s">
        <v>1067</v>
      </c>
      <c r="O492" s="57"/>
    </row>
    <row r="493" spans="1:15" ht="47.25" x14ac:dyDescent="0.25">
      <c r="A493" s="53" t="s">
        <v>996</v>
      </c>
      <c r="B493" s="54" t="s">
        <v>997</v>
      </c>
      <c r="C493" s="55" t="s">
        <v>58</v>
      </c>
      <c r="D493" s="56">
        <f t="shared" ref="D493:M493" si="26">IFERROR(SUM(D494,D495),"нд")</f>
        <v>61.930999999999997</v>
      </c>
      <c r="E493" s="56">
        <f t="shared" si="26"/>
        <v>0</v>
      </c>
      <c r="F493" s="56">
        <f t="shared" si="26"/>
        <v>0</v>
      </c>
      <c r="G493" s="56">
        <f t="shared" si="26"/>
        <v>0</v>
      </c>
      <c r="H493" s="56">
        <f t="shared" si="26"/>
        <v>0</v>
      </c>
      <c r="I493" s="56">
        <f t="shared" si="26"/>
        <v>0.18114412071804001</v>
      </c>
      <c r="J493" s="56">
        <f t="shared" si="26"/>
        <v>0</v>
      </c>
      <c r="K493" s="56">
        <f t="shared" si="26"/>
        <v>0</v>
      </c>
      <c r="L493" s="56">
        <f t="shared" si="26"/>
        <v>0</v>
      </c>
      <c r="M493" s="56">
        <f t="shared" si="26"/>
        <v>0</v>
      </c>
      <c r="N493" s="54" t="s">
        <v>1066</v>
      </c>
      <c r="O493" s="57"/>
    </row>
    <row r="494" spans="1:15" ht="47.25" x14ac:dyDescent="0.25">
      <c r="A494" s="53" t="s">
        <v>998</v>
      </c>
      <c r="B494" s="54" t="s">
        <v>999</v>
      </c>
      <c r="C494" s="55" t="s">
        <v>58</v>
      </c>
      <c r="D494" s="56">
        <f t="shared" ref="D494:M494" si="27">IFERROR(0,"нд")</f>
        <v>0</v>
      </c>
      <c r="E494" s="56">
        <f t="shared" si="27"/>
        <v>0</v>
      </c>
      <c r="F494" s="56">
        <f t="shared" si="27"/>
        <v>0</v>
      </c>
      <c r="G494" s="56">
        <f t="shared" si="27"/>
        <v>0</v>
      </c>
      <c r="H494" s="56">
        <f t="shared" si="27"/>
        <v>0</v>
      </c>
      <c r="I494" s="56">
        <f t="shared" si="27"/>
        <v>0</v>
      </c>
      <c r="J494" s="56">
        <f t="shared" si="27"/>
        <v>0</v>
      </c>
      <c r="K494" s="56">
        <f t="shared" si="27"/>
        <v>0</v>
      </c>
      <c r="L494" s="56">
        <f t="shared" si="27"/>
        <v>0</v>
      </c>
      <c r="M494" s="56">
        <f t="shared" si="27"/>
        <v>0</v>
      </c>
      <c r="N494" s="54" t="s">
        <v>1066</v>
      </c>
      <c r="O494" s="57"/>
    </row>
    <row r="495" spans="1:15" ht="47.25" x14ac:dyDescent="0.25">
      <c r="A495" s="53" t="s">
        <v>1000</v>
      </c>
      <c r="B495" s="54" t="s">
        <v>1001</v>
      </c>
      <c r="C495" s="55" t="s">
        <v>58</v>
      </c>
      <c r="D495" s="56">
        <f t="shared" ref="D495:M495" si="28">IFERROR(SUM(D496:D505),"нд")</f>
        <v>61.930999999999997</v>
      </c>
      <c r="E495" s="56">
        <f t="shared" si="28"/>
        <v>0</v>
      </c>
      <c r="F495" s="56">
        <f t="shared" si="28"/>
        <v>0</v>
      </c>
      <c r="G495" s="56">
        <f t="shared" si="28"/>
        <v>0</v>
      </c>
      <c r="H495" s="56">
        <f t="shared" si="28"/>
        <v>0</v>
      </c>
      <c r="I495" s="56">
        <f t="shared" si="28"/>
        <v>0.18114412071804001</v>
      </c>
      <c r="J495" s="56">
        <f t="shared" si="28"/>
        <v>0</v>
      </c>
      <c r="K495" s="56">
        <f t="shared" si="28"/>
        <v>0</v>
      </c>
      <c r="L495" s="56">
        <f t="shared" si="28"/>
        <v>0</v>
      </c>
      <c r="M495" s="56">
        <f t="shared" si="28"/>
        <v>0</v>
      </c>
      <c r="N495" s="54" t="s">
        <v>1066</v>
      </c>
      <c r="O495" s="57"/>
    </row>
    <row r="496" spans="1:15" ht="47.25" x14ac:dyDescent="0.25">
      <c r="A496" s="53" t="s">
        <v>1000</v>
      </c>
      <c r="B496" s="54" t="s">
        <v>1002</v>
      </c>
      <c r="C496" s="55" t="s">
        <v>1003</v>
      </c>
      <c r="D496" s="56">
        <v>0</v>
      </c>
      <c r="E496" s="56">
        <v>0</v>
      </c>
      <c r="F496" s="56">
        <v>0</v>
      </c>
      <c r="G496" s="56">
        <v>0</v>
      </c>
      <c r="H496" s="56">
        <v>0</v>
      </c>
      <c r="I496" s="56">
        <v>0</v>
      </c>
      <c r="J496" s="56">
        <v>0</v>
      </c>
      <c r="K496" s="56">
        <v>0</v>
      </c>
      <c r="L496" s="56">
        <v>0</v>
      </c>
      <c r="M496" s="56">
        <v>0</v>
      </c>
      <c r="N496" s="54" t="s">
        <v>1067</v>
      </c>
      <c r="O496" s="57"/>
    </row>
    <row r="497" spans="1:15" ht="47.25" x14ac:dyDescent="0.25">
      <c r="A497" s="53" t="s">
        <v>1000</v>
      </c>
      <c r="B497" s="54" t="s">
        <v>1004</v>
      </c>
      <c r="C497" s="55" t="s">
        <v>1005</v>
      </c>
      <c r="D497" s="56">
        <v>0</v>
      </c>
      <c r="E497" s="56">
        <v>0</v>
      </c>
      <c r="F497" s="56">
        <v>0</v>
      </c>
      <c r="G497" s="56">
        <v>0</v>
      </c>
      <c r="H497" s="56">
        <v>0</v>
      </c>
      <c r="I497" s="56">
        <v>0</v>
      </c>
      <c r="J497" s="56">
        <v>0</v>
      </c>
      <c r="K497" s="56">
        <v>0</v>
      </c>
      <c r="L497" s="56">
        <v>0</v>
      </c>
      <c r="M497" s="56">
        <v>0</v>
      </c>
      <c r="N497" s="54" t="s">
        <v>1067</v>
      </c>
      <c r="O497" s="57"/>
    </row>
    <row r="498" spans="1:15" ht="47.25" x14ac:dyDescent="0.25">
      <c r="A498" s="53" t="s">
        <v>1000</v>
      </c>
      <c r="B498" s="54" t="s">
        <v>1006</v>
      </c>
      <c r="C498" s="55" t="s">
        <v>1007</v>
      </c>
      <c r="D498" s="56">
        <v>0</v>
      </c>
      <c r="E498" s="56">
        <v>0</v>
      </c>
      <c r="F498" s="56">
        <v>0</v>
      </c>
      <c r="G498" s="56">
        <v>0</v>
      </c>
      <c r="H498" s="56">
        <v>0</v>
      </c>
      <c r="I498" s="56">
        <v>0</v>
      </c>
      <c r="J498" s="56">
        <v>0</v>
      </c>
      <c r="K498" s="56">
        <v>0</v>
      </c>
      <c r="L498" s="56">
        <v>0</v>
      </c>
      <c r="M498" s="56">
        <v>0</v>
      </c>
      <c r="N498" s="54" t="s">
        <v>1067</v>
      </c>
      <c r="O498" s="57"/>
    </row>
    <row r="499" spans="1:15" ht="31.5" x14ac:dyDescent="0.25">
      <c r="A499" s="53" t="s">
        <v>1000</v>
      </c>
      <c r="B499" s="54" t="s">
        <v>1008</v>
      </c>
      <c r="C499" s="55" t="s">
        <v>1009</v>
      </c>
      <c r="D499" s="56">
        <v>0</v>
      </c>
      <c r="E499" s="56">
        <v>0</v>
      </c>
      <c r="F499" s="56">
        <v>0</v>
      </c>
      <c r="G499" s="56">
        <v>0</v>
      </c>
      <c r="H499" s="56">
        <v>0</v>
      </c>
      <c r="I499" s="56">
        <v>0</v>
      </c>
      <c r="J499" s="56">
        <v>0</v>
      </c>
      <c r="K499" s="56">
        <v>0</v>
      </c>
      <c r="L499" s="56">
        <v>0</v>
      </c>
      <c r="M499" s="56">
        <v>0</v>
      </c>
      <c r="N499" s="54" t="s">
        <v>1067</v>
      </c>
      <c r="O499" s="57"/>
    </row>
    <row r="500" spans="1:15" ht="47.25" x14ac:dyDescent="0.25">
      <c r="A500" s="53" t="s">
        <v>1000</v>
      </c>
      <c r="B500" s="54" t="s">
        <v>1010</v>
      </c>
      <c r="C500" s="55" t="s">
        <v>1011</v>
      </c>
      <c r="D500" s="56">
        <v>35.716000000000001</v>
      </c>
      <c r="E500" s="56">
        <v>0</v>
      </c>
      <c r="F500" s="56">
        <v>0</v>
      </c>
      <c r="G500" s="56">
        <v>0</v>
      </c>
      <c r="H500" s="56">
        <v>0</v>
      </c>
      <c r="I500" s="56">
        <v>0.10446696186991</v>
      </c>
      <c r="J500" s="56">
        <v>0</v>
      </c>
      <c r="K500" s="56">
        <v>0</v>
      </c>
      <c r="L500" s="56">
        <v>0</v>
      </c>
      <c r="M500" s="56">
        <v>0</v>
      </c>
      <c r="N500" s="54" t="s">
        <v>1067</v>
      </c>
      <c r="O500" s="57"/>
    </row>
    <row r="501" spans="1:15" ht="47.25" x14ac:dyDescent="0.25">
      <c r="A501" s="53" t="s">
        <v>1000</v>
      </c>
      <c r="B501" s="54" t="s">
        <v>1012</v>
      </c>
      <c r="C501" s="55" t="s">
        <v>1013</v>
      </c>
      <c r="D501" s="56">
        <v>26.215</v>
      </c>
      <c r="E501" s="56">
        <v>0</v>
      </c>
      <c r="F501" s="56">
        <v>0</v>
      </c>
      <c r="G501" s="56">
        <v>0</v>
      </c>
      <c r="H501" s="56">
        <v>0</v>
      </c>
      <c r="I501" s="56">
        <v>7.6677158848130006E-2</v>
      </c>
      <c r="J501" s="56">
        <v>0</v>
      </c>
      <c r="K501" s="56">
        <v>0</v>
      </c>
      <c r="L501" s="56">
        <v>0</v>
      </c>
      <c r="M501" s="56">
        <v>0</v>
      </c>
      <c r="N501" s="54" t="s">
        <v>1067</v>
      </c>
      <c r="O501" s="57"/>
    </row>
    <row r="502" spans="1:15" ht="47.25" x14ac:dyDescent="0.25">
      <c r="A502" s="53" t="s">
        <v>1000</v>
      </c>
      <c r="B502" s="54" t="s">
        <v>1014</v>
      </c>
      <c r="C502" s="55" t="s">
        <v>1015</v>
      </c>
      <c r="D502" s="56">
        <v>0</v>
      </c>
      <c r="E502" s="56">
        <v>0</v>
      </c>
      <c r="F502" s="56">
        <v>0</v>
      </c>
      <c r="G502" s="56">
        <v>0</v>
      </c>
      <c r="H502" s="56">
        <v>0</v>
      </c>
      <c r="I502" s="56">
        <v>0</v>
      </c>
      <c r="J502" s="56">
        <v>0</v>
      </c>
      <c r="K502" s="56">
        <v>0</v>
      </c>
      <c r="L502" s="56">
        <v>0</v>
      </c>
      <c r="M502" s="56">
        <v>0</v>
      </c>
      <c r="N502" s="54" t="s">
        <v>1067</v>
      </c>
      <c r="O502" s="57"/>
    </row>
    <row r="503" spans="1:15" ht="47.25" x14ac:dyDescent="0.25">
      <c r="A503" s="53" t="s">
        <v>1000</v>
      </c>
      <c r="B503" s="54" t="s">
        <v>1016</v>
      </c>
      <c r="C503" s="55" t="s">
        <v>1017</v>
      </c>
      <c r="D503" s="56">
        <v>0</v>
      </c>
      <c r="E503" s="56">
        <v>0</v>
      </c>
      <c r="F503" s="56">
        <v>0</v>
      </c>
      <c r="G503" s="56">
        <v>0</v>
      </c>
      <c r="H503" s="56">
        <v>0</v>
      </c>
      <c r="I503" s="56">
        <v>0</v>
      </c>
      <c r="J503" s="56">
        <v>0</v>
      </c>
      <c r="K503" s="56">
        <v>0</v>
      </c>
      <c r="L503" s="56">
        <v>0</v>
      </c>
      <c r="M503" s="56">
        <v>0</v>
      </c>
      <c r="N503" s="54" t="s">
        <v>1067</v>
      </c>
      <c r="O503" s="57"/>
    </row>
    <row r="504" spans="1:15" ht="47.25" x14ac:dyDescent="0.25">
      <c r="A504" s="53" t="s">
        <v>1000</v>
      </c>
      <c r="B504" s="54" t="s">
        <v>1018</v>
      </c>
      <c r="C504" s="55" t="s">
        <v>1019</v>
      </c>
      <c r="D504" s="56">
        <v>0</v>
      </c>
      <c r="E504" s="56">
        <v>0</v>
      </c>
      <c r="F504" s="56">
        <v>0</v>
      </c>
      <c r="G504" s="56">
        <v>0</v>
      </c>
      <c r="H504" s="56">
        <v>0</v>
      </c>
      <c r="I504" s="56">
        <v>0</v>
      </c>
      <c r="J504" s="56">
        <v>0</v>
      </c>
      <c r="K504" s="56">
        <v>0</v>
      </c>
      <c r="L504" s="56">
        <v>0</v>
      </c>
      <c r="M504" s="56">
        <v>0</v>
      </c>
      <c r="N504" s="54" t="s">
        <v>1067</v>
      </c>
      <c r="O504" s="57"/>
    </row>
    <row r="505" spans="1:15" ht="63" x14ac:dyDescent="0.25">
      <c r="A505" s="53" t="s">
        <v>1000</v>
      </c>
      <c r="B505" s="54" t="s">
        <v>1020</v>
      </c>
      <c r="C505" s="55" t="s">
        <v>1021</v>
      </c>
      <c r="D505" s="56">
        <v>0</v>
      </c>
      <c r="E505" s="56">
        <v>0</v>
      </c>
      <c r="F505" s="56">
        <v>0</v>
      </c>
      <c r="G505" s="56">
        <v>0</v>
      </c>
      <c r="H505" s="56">
        <v>0</v>
      </c>
      <c r="I505" s="56">
        <v>0</v>
      </c>
      <c r="J505" s="56">
        <v>0</v>
      </c>
      <c r="K505" s="56">
        <v>0</v>
      </c>
      <c r="L505" s="56">
        <v>0</v>
      </c>
      <c r="M505" s="56">
        <v>0</v>
      </c>
      <c r="N505" s="54" t="s">
        <v>1067</v>
      </c>
      <c r="O505" s="57"/>
    </row>
    <row r="506" spans="1:15" ht="31.5" x14ac:dyDescent="0.25">
      <c r="A506" s="53" t="s">
        <v>1022</v>
      </c>
      <c r="B506" s="54" t="s">
        <v>1023</v>
      </c>
      <c r="C506" s="55" t="s">
        <v>58</v>
      </c>
      <c r="D506" s="56">
        <f t="shared" ref="D506:M506" si="29">IFERROR(SUM(D507:D507),"нд")</f>
        <v>0</v>
      </c>
      <c r="E506" s="56">
        <f t="shared" si="29"/>
        <v>0</v>
      </c>
      <c r="F506" s="56">
        <f t="shared" si="29"/>
        <v>0</v>
      </c>
      <c r="G506" s="56">
        <f t="shared" si="29"/>
        <v>0</v>
      </c>
      <c r="H506" s="56">
        <f t="shared" si="29"/>
        <v>0</v>
      </c>
      <c r="I506" s="56">
        <f t="shared" si="29"/>
        <v>0</v>
      </c>
      <c r="J506" s="56">
        <f t="shared" si="29"/>
        <v>0</v>
      </c>
      <c r="K506" s="56">
        <f t="shared" si="29"/>
        <v>0</v>
      </c>
      <c r="L506" s="56">
        <f t="shared" si="29"/>
        <v>0</v>
      </c>
      <c r="M506" s="56">
        <f t="shared" si="29"/>
        <v>0</v>
      </c>
      <c r="N506" s="54" t="s">
        <v>1066</v>
      </c>
      <c r="O506" s="57"/>
    </row>
    <row r="507" spans="1:15" ht="47.25" x14ac:dyDescent="0.25">
      <c r="A507" s="53" t="s">
        <v>1022</v>
      </c>
      <c r="B507" s="54" t="s">
        <v>1024</v>
      </c>
      <c r="C507" s="55" t="s">
        <v>1025</v>
      </c>
      <c r="D507" s="56">
        <v>0</v>
      </c>
      <c r="E507" s="56">
        <v>0</v>
      </c>
      <c r="F507" s="56">
        <v>0</v>
      </c>
      <c r="G507" s="56">
        <v>0</v>
      </c>
      <c r="H507" s="56">
        <v>0</v>
      </c>
      <c r="I507" s="56">
        <v>0</v>
      </c>
      <c r="J507" s="56">
        <v>0</v>
      </c>
      <c r="K507" s="56">
        <v>0</v>
      </c>
      <c r="L507" s="56">
        <v>0</v>
      </c>
      <c r="M507" s="56">
        <v>0</v>
      </c>
      <c r="N507" s="54" t="s">
        <v>1067</v>
      </c>
      <c r="O507" s="57"/>
    </row>
    <row r="508" spans="1:15" ht="31.5" x14ac:dyDescent="0.25">
      <c r="A508" s="53" t="s">
        <v>1026</v>
      </c>
      <c r="B508" s="54" t="s">
        <v>1027</v>
      </c>
      <c r="C508" s="55" t="s">
        <v>58</v>
      </c>
      <c r="D508" s="56">
        <f t="shared" ref="D508:M508" si="30">IFERROR(0,"нд")</f>
        <v>0</v>
      </c>
      <c r="E508" s="56">
        <f t="shared" si="30"/>
        <v>0</v>
      </c>
      <c r="F508" s="56">
        <f t="shared" si="30"/>
        <v>0</v>
      </c>
      <c r="G508" s="56">
        <f t="shared" si="30"/>
        <v>0</v>
      </c>
      <c r="H508" s="56">
        <f t="shared" si="30"/>
        <v>0</v>
      </c>
      <c r="I508" s="56">
        <f t="shared" si="30"/>
        <v>0</v>
      </c>
      <c r="J508" s="56">
        <f t="shared" si="30"/>
        <v>0</v>
      </c>
      <c r="K508" s="56">
        <f t="shared" si="30"/>
        <v>0</v>
      </c>
      <c r="L508" s="56">
        <f t="shared" si="30"/>
        <v>0</v>
      </c>
      <c r="M508" s="56">
        <f t="shared" si="30"/>
        <v>0</v>
      </c>
      <c r="N508" s="54" t="s">
        <v>1066</v>
      </c>
      <c r="O508" s="57"/>
    </row>
    <row r="509" spans="1:15" x14ac:dyDescent="0.25">
      <c r="A509" s="53" t="s">
        <v>1028</v>
      </c>
      <c r="B509" s="54" t="s">
        <v>1029</v>
      </c>
      <c r="C509" s="55" t="s">
        <v>58</v>
      </c>
      <c r="D509" s="56">
        <f t="shared" ref="D509:M509" si="31">IFERROR(SUM(D510:D527),"нд")</f>
        <v>0</v>
      </c>
      <c r="E509" s="56">
        <f t="shared" si="31"/>
        <v>0</v>
      </c>
      <c r="F509" s="56">
        <f t="shared" si="31"/>
        <v>0</v>
      </c>
      <c r="G509" s="56">
        <f t="shared" si="31"/>
        <v>0</v>
      </c>
      <c r="H509" s="56">
        <f t="shared" si="31"/>
        <v>0</v>
      </c>
      <c r="I509" s="56">
        <f t="shared" si="31"/>
        <v>0</v>
      </c>
      <c r="J509" s="56">
        <f t="shared" si="31"/>
        <v>0</v>
      </c>
      <c r="K509" s="56">
        <f t="shared" si="31"/>
        <v>0</v>
      </c>
      <c r="L509" s="56">
        <f t="shared" si="31"/>
        <v>0</v>
      </c>
      <c r="M509" s="56">
        <f t="shared" si="31"/>
        <v>0</v>
      </c>
      <c r="N509" s="54" t="s">
        <v>1066</v>
      </c>
      <c r="O509" s="57"/>
    </row>
    <row r="510" spans="1:15" ht="47.25" x14ac:dyDescent="0.25">
      <c r="A510" s="53" t="s">
        <v>1028</v>
      </c>
      <c r="B510" s="54" t="s">
        <v>1030</v>
      </c>
      <c r="C510" s="55" t="s">
        <v>1031</v>
      </c>
      <c r="D510" s="56">
        <v>0</v>
      </c>
      <c r="E510" s="56">
        <v>0</v>
      </c>
      <c r="F510" s="56">
        <v>0</v>
      </c>
      <c r="G510" s="56">
        <v>0</v>
      </c>
      <c r="H510" s="56">
        <v>0</v>
      </c>
      <c r="I510" s="56">
        <v>0</v>
      </c>
      <c r="J510" s="56">
        <v>0</v>
      </c>
      <c r="K510" s="56">
        <v>0</v>
      </c>
      <c r="L510" s="56">
        <v>0</v>
      </c>
      <c r="M510" s="56">
        <v>0</v>
      </c>
      <c r="N510" s="54" t="s">
        <v>1067</v>
      </c>
      <c r="O510" s="57"/>
    </row>
    <row r="511" spans="1:15" ht="47.25" x14ac:dyDescent="0.25">
      <c r="A511" s="53" t="s">
        <v>1028</v>
      </c>
      <c r="B511" s="54" t="s">
        <v>1032</v>
      </c>
      <c r="C511" s="55" t="s">
        <v>1033</v>
      </c>
      <c r="D511" s="56">
        <v>0</v>
      </c>
      <c r="E511" s="56">
        <v>0</v>
      </c>
      <c r="F511" s="56">
        <v>0</v>
      </c>
      <c r="G511" s="56">
        <v>0</v>
      </c>
      <c r="H511" s="56">
        <v>0</v>
      </c>
      <c r="I511" s="56">
        <v>0</v>
      </c>
      <c r="J511" s="56">
        <v>0</v>
      </c>
      <c r="K511" s="56">
        <v>0</v>
      </c>
      <c r="L511" s="56">
        <v>0</v>
      </c>
      <c r="M511" s="56">
        <v>0</v>
      </c>
      <c r="N511" s="54" t="s">
        <v>1067</v>
      </c>
      <c r="O511" s="57"/>
    </row>
    <row r="512" spans="1:15" ht="78.75" x14ac:dyDescent="0.25">
      <c r="A512" s="53" t="s">
        <v>1028</v>
      </c>
      <c r="B512" s="54" t="s">
        <v>1034</v>
      </c>
      <c r="C512" s="55" t="s">
        <v>1035</v>
      </c>
      <c r="D512" s="56">
        <v>0</v>
      </c>
      <c r="E512" s="56">
        <v>0</v>
      </c>
      <c r="F512" s="56">
        <v>0</v>
      </c>
      <c r="G512" s="56">
        <v>0</v>
      </c>
      <c r="H512" s="56">
        <v>0</v>
      </c>
      <c r="I512" s="56">
        <v>0</v>
      </c>
      <c r="J512" s="56">
        <v>0</v>
      </c>
      <c r="K512" s="56">
        <v>0</v>
      </c>
      <c r="L512" s="56">
        <v>0</v>
      </c>
      <c r="M512" s="56">
        <v>0</v>
      </c>
      <c r="N512" s="54" t="s">
        <v>1067</v>
      </c>
      <c r="O512" s="57"/>
    </row>
    <row r="513" spans="1:15" ht="63" x14ac:dyDescent="0.25">
      <c r="A513" s="53" t="s">
        <v>1028</v>
      </c>
      <c r="B513" s="54" t="s">
        <v>1036</v>
      </c>
      <c r="C513" s="55" t="s">
        <v>1037</v>
      </c>
      <c r="D513" s="56">
        <v>0</v>
      </c>
      <c r="E513" s="56">
        <v>0</v>
      </c>
      <c r="F513" s="56">
        <v>0</v>
      </c>
      <c r="G513" s="56">
        <v>0</v>
      </c>
      <c r="H513" s="56">
        <v>0</v>
      </c>
      <c r="I513" s="56">
        <v>0</v>
      </c>
      <c r="J513" s="56">
        <v>0</v>
      </c>
      <c r="K513" s="56">
        <v>0</v>
      </c>
      <c r="L513" s="56">
        <v>0</v>
      </c>
      <c r="M513" s="56">
        <v>0</v>
      </c>
      <c r="N513" s="54" t="s">
        <v>1067</v>
      </c>
      <c r="O513" s="57"/>
    </row>
    <row r="514" spans="1:15" ht="63" x14ac:dyDescent="0.25">
      <c r="A514" s="53" t="s">
        <v>1028</v>
      </c>
      <c r="B514" s="54" t="s">
        <v>1038</v>
      </c>
      <c r="C514" s="55" t="s">
        <v>1039</v>
      </c>
      <c r="D514" s="56">
        <v>0</v>
      </c>
      <c r="E514" s="56">
        <v>0</v>
      </c>
      <c r="F514" s="56">
        <v>0</v>
      </c>
      <c r="G514" s="56">
        <v>0</v>
      </c>
      <c r="H514" s="56">
        <v>0</v>
      </c>
      <c r="I514" s="56">
        <v>0</v>
      </c>
      <c r="J514" s="56">
        <v>0</v>
      </c>
      <c r="K514" s="56">
        <v>0</v>
      </c>
      <c r="L514" s="56">
        <v>0</v>
      </c>
      <c r="M514" s="56">
        <v>0</v>
      </c>
      <c r="N514" s="54" t="s">
        <v>1067</v>
      </c>
      <c r="O514" s="57"/>
    </row>
    <row r="515" spans="1:15" ht="94.5" x14ac:dyDescent="0.25">
      <c r="A515" s="53" t="s">
        <v>1028</v>
      </c>
      <c r="B515" s="54" t="s">
        <v>1040</v>
      </c>
      <c r="C515" s="55" t="s">
        <v>1041</v>
      </c>
      <c r="D515" s="56">
        <v>0</v>
      </c>
      <c r="E515" s="56">
        <v>0</v>
      </c>
      <c r="F515" s="56">
        <v>0</v>
      </c>
      <c r="G515" s="56">
        <v>0</v>
      </c>
      <c r="H515" s="56">
        <v>0</v>
      </c>
      <c r="I515" s="56">
        <v>0</v>
      </c>
      <c r="J515" s="56">
        <v>0</v>
      </c>
      <c r="K515" s="56">
        <v>0</v>
      </c>
      <c r="L515" s="56">
        <v>0</v>
      </c>
      <c r="M515" s="56">
        <v>0</v>
      </c>
      <c r="N515" s="54" t="s">
        <v>1067</v>
      </c>
      <c r="O515" s="57"/>
    </row>
    <row r="516" spans="1:15" ht="31.5" x14ac:dyDescent="0.25">
      <c r="A516" s="53" t="s">
        <v>1028</v>
      </c>
      <c r="B516" s="54" t="s">
        <v>1042</v>
      </c>
      <c r="C516" s="55" t="s">
        <v>1043</v>
      </c>
      <c r="D516" s="56">
        <v>0</v>
      </c>
      <c r="E516" s="56">
        <v>0</v>
      </c>
      <c r="F516" s="56">
        <v>0</v>
      </c>
      <c r="G516" s="56">
        <v>0</v>
      </c>
      <c r="H516" s="56">
        <v>0</v>
      </c>
      <c r="I516" s="56">
        <v>0</v>
      </c>
      <c r="J516" s="56">
        <v>0</v>
      </c>
      <c r="K516" s="56">
        <v>0</v>
      </c>
      <c r="L516" s="56">
        <v>0</v>
      </c>
      <c r="M516" s="56">
        <v>0</v>
      </c>
      <c r="N516" s="54" t="s">
        <v>1067</v>
      </c>
      <c r="O516" s="57"/>
    </row>
    <row r="517" spans="1:15" x14ac:dyDescent="0.25">
      <c r="A517" s="53" t="s">
        <v>1028</v>
      </c>
      <c r="B517" s="54" t="s">
        <v>1044</v>
      </c>
      <c r="C517" s="55" t="s">
        <v>1045</v>
      </c>
      <c r="D517" s="56">
        <v>0</v>
      </c>
      <c r="E517" s="56">
        <v>0</v>
      </c>
      <c r="F517" s="56">
        <v>0</v>
      </c>
      <c r="G517" s="56">
        <v>0</v>
      </c>
      <c r="H517" s="56">
        <v>0</v>
      </c>
      <c r="I517" s="56">
        <v>0</v>
      </c>
      <c r="J517" s="56">
        <v>0</v>
      </c>
      <c r="K517" s="56">
        <v>0</v>
      </c>
      <c r="L517" s="56">
        <v>0</v>
      </c>
      <c r="M517" s="56">
        <v>0</v>
      </c>
      <c r="N517" s="54" t="s">
        <v>1067</v>
      </c>
      <c r="O517" s="57"/>
    </row>
    <row r="518" spans="1:15" ht="31.5" x14ac:dyDescent="0.25">
      <c r="A518" s="53" t="s">
        <v>1028</v>
      </c>
      <c r="B518" s="54" t="s">
        <v>1046</v>
      </c>
      <c r="C518" s="55" t="s">
        <v>1047</v>
      </c>
      <c r="D518" s="56">
        <v>0</v>
      </c>
      <c r="E518" s="56">
        <v>0</v>
      </c>
      <c r="F518" s="56">
        <v>0</v>
      </c>
      <c r="G518" s="56">
        <v>0</v>
      </c>
      <c r="H518" s="56">
        <v>0</v>
      </c>
      <c r="I518" s="56">
        <v>0</v>
      </c>
      <c r="J518" s="56">
        <v>0</v>
      </c>
      <c r="K518" s="56">
        <v>0</v>
      </c>
      <c r="L518" s="56">
        <v>0</v>
      </c>
      <c r="M518" s="56">
        <v>0</v>
      </c>
      <c r="N518" s="54" t="s">
        <v>1067</v>
      </c>
      <c r="O518" s="57"/>
    </row>
    <row r="519" spans="1:15" ht="78.75" x14ac:dyDescent="0.25">
      <c r="A519" s="53" t="s">
        <v>1028</v>
      </c>
      <c r="B519" s="54" t="s">
        <v>1048</v>
      </c>
      <c r="C519" s="55" t="s">
        <v>1049</v>
      </c>
      <c r="D519" s="56">
        <v>0</v>
      </c>
      <c r="E519" s="56">
        <v>0</v>
      </c>
      <c r="F519" s="56">
        <v>0</v>
      </c>
      <c r="G519" s="56">
        <v>0</v>
      </c>
      <c r="H519" s="56">
        <v>0</v>
      </c>
      <c r="I519" s="56">
        <v>0</v>
      </c>
      <c r="J519" s="56">
        <v>0</v>
      </c>
      <c r="K519" s="56">
        <v>0</v>
      </c>
      <c r="L519" s="56">
        <v>0</v>
      </c>
      <c r="M519" s="56">
        <v>0</v>
      </c>
      <c r="N519" s="54" t="s">
        <v>1067</v>
      </c>
      <c r="O519" s="57"/>
    </row>
    <row r="520" spans="1:15" ht="31.5" x14ac:dyDescent="0.25">
      <c r="A520" s="53" t="s">
        <v>1028</v>
      </c>
      <c r="B520" s="54" t="s">
        <v>1050</v>
      </c>
      <c r="C520" s="55" t="s">
        <v>1051</v>
      </c>
      <c r="D520" s="56">
        <v>0</v>
      </c>
      <c r="E520" s="56">
        <v>0</v>
      </c>
      <c r="F520" s="56">
        <v>0</v>
      </c>
      <c r="G520" s="56">
        <v>0</v>
      </c>
      <c r="H520" s="56">
        <v>0</v>
      </c>
      <c r="I520" s="56">
        <v>0</v>
      </c>
      <c r="J520" s="56">
        <v>0</v>
      </c>
      <c r="K520" s="56">
        <v>0</v>
      </c>
      <c r="L520" s="56">
        <v>0</v>
      </c>
      <c r="M520" s="56">
        <v>0</v>
      </c>
      <c r="N520" s="54" t="s">
        <v>1067</v>
      </c>
      <c r="O520" s="57"/>
    </row>
    <row r="521" spans="1:15" ht="78.75" x14ac:dyDescent="0.25">
      <c r="A521" s="53" t="s">
        <v>1028</v>
      </c>
      <c r="B521" s="54" t="s">
        <v>1052</v>
      </c>
      <c r="C521" s="55" t="s">
        <v>1053</v>
      </c>
      <c r="D521" s="56">
        <v>0</v>
      </c>
      <c r="E521" s="56">
        <v>0</v>
      </c>
      <c r="F521" s="56">
        <v>0</v>
      </c>
      <c r="G521" s="56">
        <v>0</v>
      </c>
      <c r="H521" s="56">
        <v>0</v>
      </c>
      <c r="I521" s="56">
        <v>0</v>
      </c>
      <c r="J521" s="56">
        <v>0</v>
      </c>
      <c r="K521" s="56">
        <v>0</v>
      </c>
      <c r="L521" s="56">
        <v>0</v>
      </c>
      <c r="M521" s="56">
        <v>0</v>
      </c>
      <c r="N521" s="54" t="s">
        <v>1067</v>
      </c>
      <c r="O521" s="57"/>
    </row>
    <row r="522" spans="1:15" ht="63" x14ac:dyDescent="0.25">
      <c r="A522" s="53" t="s">
        <v>1028</v>
      </c>
      <c r="B522" s="54" t="s">
        <v>1054</v>
      </c>
      <c r="C522" s="55" t="s">
        <v>1055</v>
      </c>
      <c r="D522" s="56">
        <v>0</v>
      </c>
      <c r="E522" s="56">
        <v>0</v>
      </c>
      <c r="F522" s="56">
        <v>0</v>
      </c>
      <c r="G522" s="56">
        <v>0</v>
      </c>
      <c r="H522" s="56">
        <v>0</v>
      </c>
      <c r="I522" s="56">
        <v>0</v>
      </c>
      <c r="J522" s="56">
        <v>0</v>
      </c>
      <c r="K522" s="56">
        <v>0</v>
      </c>
      <c r="L522" s="56">
        <v>0</v>
      </c>
      <c r="M522" s="56">
        <v>0</v>
      </c>
      <c r="N522" s="54" t="s">
        <v>1067</v>
      </c>
      <c r="O522" s="57"/>
    </row>
    <row r="523" spans="1:15" ht="94.5" x14ac:dyDescent="0.25">
      <c r="A523" s="53" t="s">
        <v>1028</v>
      </c>
      <c r="B523" s="54" t="s">
        <v>1056</v>
      </c>
      <c r="C523" s="55" t="s">
        <v>1057</v>
      </c>
      <c r="D523" s="56">
        <v>0</v>
      </c>
      <c r="E523" s="56">
        <v>0</v>
      </c>
      <c r="F523" s="56">
        <v>0</v>
      </c>
      <c r="G523" s="56">
        <v>0</v>
      </c>
      <c r="H523" s="56">
        <v>0</v>
      </c>
      <c r="I523" s="56">
        <v>0</v>
      </c>
      <c r="J523" s="56">
        <v>0</v>
      </c>
      <c r="K523" s="56">
        <v>0</v>
      </c>
      <c r="L523" s="56">
        <v>0</v>
      </c>
      <c r="M523" s="56">
        <v>0</v>
      </c>
      <c r="N523" s="54" t="s">
        <v>1067</v>
      </c>
      <c r="O523" s="57"/>
    </row>
    <row r="524" spans="1:15" ht="78.75" x14ac:dyDescent="0.25">
      <c r="A524" s="53" t="s">
        <v>1028</v>
      </c>
      <c r="B524" s="54" t="s">
        <v>1058</v>
      </c>
      <c r="C524" s="55" t="s">
        <v>1059</v>
      </c>
      <c r="D524" s="56">
        <v>0</v>
      </c>
      <c r="E524" s="56">
        <v>0</v>
      </c>
      <c r="F524" s="56">
        <v>0</v>
      </c>
      <c r="G524" s="56">
        <v>0</v>
      </c>
      <c r="H524" s="56">
        <v>0</v>
      </c>
      <c r="I524" s="56">
        <v>0</v>
      </c>
      <c r="J524" s="56">
        <v>0</v>
      </c>
      <c r="K524" s="56">
        <v>0</v>
      </c>
      <c r="L524" s="56">
        <v>0</v>
      </c>
      <c r="M524" s="56">
        <v>0</v>
      </c>
      <c r="N524" s="54" t="s">
        <v>1067</v>
      </c>
      <c r="O524" s="57"/>
    </row>
    <row r="525" spans="1:15" ht="47.25" x14ac:dyDescent="0.25">
      <c r="A525" s="53" t="s">
        <v>1028</v>
      </c>
      <c r="B525" s="54" t="s">
        <v>1060</v>
      </c>
      <c r="C525" s="55" t="s">
        <v>1061</v>
      </c>
      <c r="D525" s="56">
        <v>0</v>
      </c>
      <c r="E525" s="56">
        <v>0</v>
      </c>
      <c r="F525" s="56">
        <v>0</v>
      </c>
      <c r="G525" s="56">
        <v>0</v>
      </c>
      <c r="H525" s="56">
        <v>0</v>
      </c>
      <c r="I525" s="56">
        <v>0</v>
      </c>
      <c r="J525" s="56">
        <v>0</v>
      </c>
      <c r="K525" s="56">
        <v>0</v>
      </c>
      <c r="L525" s="56">
        <v>0</v>
      </c>
      <c r="M525" s="56">
        <v>0</v>
      </c>
      <c r="N525" s="54" t="s">
        <v>1067</v>
      </c>
      <c r="O525" s="57"/>
    </row>
    <row r="526" spans="1:15" ht="47.25" x14ac:dyDescent="0.25">
      <c r="A526" s="53" t="s">
        <v>1028</v>
      </c>
      <c r="B526" s="54" t="s">
        <v>1062</v>
      </c>
      <c r="C526" s="55" t="s">
        <v>1063</v>
      </c>
      <c r="D526" s="56">
        <v>0</v>
      </c>
      <c r="E526" s="56">
        <v>0</v>
      </c>
      <c r="F526" s="56">
        <v>0</v>
      </c>
      <c r="G526" s="56">
        <v>0</v>
      </c>
      <c r="H526" s="56">
        <v>0</v>
      </c>
      <c r="I526" s="56">
        <v>0</v>
      </c>
      <c r="J526" s="56">
        <v>0</v>
      </c>
      <c r="K526" s="56">
        <v>0</v>
      </c>
      <c r="L526" s="56">
        <v>0</v>
      </c>
      <c r="M526" s="56">
        <v>0</v>
      </c>
      <c r="N526" s="54" t="s">
        <v>1067</v>
      </c>
      <c r="O526" s="57"/>
    </row>
    <row r="527" spans="1:15" ht="63" x14ac:dyDescent="0.25">
      <c r="A527" s="53" t="s">
        <v>1028</v>
      </c>
      <c r="B527" s="54" t="s">
        <v>1064</v>
      </c>
      <c r="C527" s="55" t="s">
        <v>1065</v>
      </c>
      <c r="D527" s="56">
        <v>0</v>
      </c>
      <c r="E527" s="56">
        <v>0</v>
      </c>
      <c r="F527" s="56">
        <v>0</v>
      </c>
      <c r="G527" s="56">
        <v>0</v>
      </c>
      <c r="H527" s="56">
        <v>0</v>
      </c>
      <c r="I527" s="56">
        <v>0</v>
      </c>
      <c r="J527" s="56">
        <v>0</v>
      </c>
      <c r="K527" s="56">
        <v>0</v>
      </c>
      <c r="L527" s="56">
        <v>0</v>
      </c>
      <c r="M527" s="56">
        <v>0</v>
      </c>
      <c r="N527" s="54" t="s">
        <v>1067</v>
      </c>
      <c r="O527" s="57"/>
    </row>
    <row r="528" spans="1:15" x14ac:dyDescent="0.2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7"/>
    </row>
    <row r="529" spans="1:15" x14ac:dyDescent="0.2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7"/>
    </row>
    <row r="530" spans="1:15" x14ac:dyDescent="0.2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7"/>
    </row>
    <row r="531" spans="1:15" x14ac:dyDescent="0.2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7"/>
    </row>
    <row r="532" spans="1:15" x14ac:dyDescent="0.2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7"/>
    </row>
    <row r="533" spans="1:15" x14ac:dyDescent="0.2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7"/>
    </row>
    <row r="534" spans="1:15" x14ac:dyDescent="0.2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7"/>
    </row>
    <row r="535" spans="1:15" x14ac:dyDescent="0.2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7"/>
    </row>
    <row r="536" spans="1:15" x14ac:dyDescent="0.2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7"/>
    </row>
    <row r="537" spans="1:15" x14ac:dyDescent="0.2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7"/>
    </row>
    <row r="538" spans="1:15" x14ac:dyDescent="0.2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7"/>
    </row>
    <row r="539" spans="1:15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7"/>
    </row>
    <row r="540" spans="1:15" x14ac:dyDescent="0.2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7"/>
    </row>
    <row r="541" spans="1:15" x14ac:dyDescent="0.2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7"/>
    </row>
    <row r="542" spans="1:15" x14ac:dyDescent="0.2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7"/>
    </row>
    <row r="543" spans="1:15" x14ac:dyDescent="0.2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7"/>
    </row>
    <row r="544" spans="1:15" x14ac:dyDescent="0.2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7"/>
    </row>
    <row r="545" spans="1:15" x14ac:dyDescent="0.2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7"/>
    </row>
    <row r="546" spans="1:15" x14ac:dyDescent="0.2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7"/>
    </row>
    <row r="547" spans="1:15" x14ac:dyDescent="0.2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7"/>
    </row>
    <row r="548" spans="1:15" x14ac:dyDescent="0.2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7"/>
    </row>
    <row r="549" spans="1:15" x14ac:dyDescent="0.2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7"/>
    </row>
    <row r="550" spans="1:15" x14ac:dyDescent="0.2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7"/>
    </row>
    <row r="551" spans="1:15" x14ac:dyDescent="0.2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7"/>
    </row>
    <row r="552" spans="1:15" x14ac:dyDescent="0.2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7"/>
    </row>
    <row r="553" spans="1:15" x14ac:dyDescent="0.2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7"/>
    </row>
    <row r="554" spans="1:15" x14ac:dyDescent="0.2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7"/>
    </row>
    <row r="555" spans="1:15" x14ac:dyDescent="0.2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7"/>
    </row>
    <row r="556" spans="1:15" x14ac:dyDescent="0.2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7"/>
    </row>
    <row r="557" spans="1:15" x14ac:dyDescent="0.2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7"/>
    </row>
    <row r="558" spans="1:15" x14ac:dyDescent="0.2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7"/>
    </row>
    <row r="559" spans="1:15" x14ac:dyDescent="0.2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7"/>
    </row>
    <row r="560" spans="1:15" x14ac:dyDescent="0.2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7"/>
    </row>
    <row r="561" spans="1:15" x14ac:dyDescent="0.2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7"/>
    </row>
    <row r="562" spans="1:15" x14ac:dyDescent="0.2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7"/>
    </row>
    <row r="563" spans="1:15" x14ac:dyDescent="0.2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7"/>
    </row>
    <row r="564" spans="1:15" x14ac:dyDescent="0.2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7"/>
    </row>
    <row r="565" spans="1:15" x14ac:dyDescent="0.2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7"/>
    </row>
    <row r="566" spans="1:15" x14ac:dyDescent="0.2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7"/>
    </row>
    <row r="567" spans="1:15" x14ac:dyDescent="0.2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7"/>
    </row>
    <row r="568" spans="1:15" x14ac:dyDescent="0.2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7"/>
    </row>
    <row r="569" spans="1:15" x14ac:dyDescent="0.2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7"/>
    </row>
    <row r="570" spans="1:15" x14ac:dyDescent="0.2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7"/>
    </row>
    <row r="571" spans="1:15" x14ac:dyDescent="0.2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7"/>
    </row>
    <row r="572" spans="1:15" x14ac:dyDescent="0.2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7"/>
    </row>
    <row r="573" spans="1:15" x14ac:dyDescent="0.2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7"/>
    </row>
    <row r="574" spans="1:15" x14ac:dyDescent="0.2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7"/>
    </row>
    <row r="575" spans="1:15" x14ac:dyDescent="0.2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7"/>
    </row>
    <row r="576" spans="1:15" x14ac:dyDescent="0.2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7"/>
    </row>
    <row r="577" spans="1:15" x14ac:dyDescent="0.2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7"/>
    </row>
    <row r="578" spans="1:15" x14ac:dyDescent="0.2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7"/>
    </row>
    <row r="579" spans="1:15" x14ac:dyDescent="0.2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7"/>
    </row>
    <row r="580" spans="1:15" x14ac:dyDescent="0.2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7"/>
    </row>
    <row r="581" spans="1:15" x14ac:dyDescent="0.2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7"/>
    </row>
    <row r="582" spans="1:15" x14ac:dyDescent="0.2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7"/>
    </row>
    <row r="583" spans="1:15" x14ac:dyDescent="0.2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7"/>
    </row>
    <row r="584" spans="1:15" x14ac:dyDescent="0.2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7"/>
    </row>
    <row r="585" spans="1:15" x14ac:dyDescent="0.2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7"/>
    </row>
    <row r="586" spans="1:15" x14ac:dyDescent="0.2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7"/>
    </row>
    <row r="587" spans="1:15" x14ac:dyDescent="0.2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7"/>
    </row>
    <row r="588" spans="1:15" x14ac:dyDescent="0.2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7"/>
    </row>
    <row r="589" spans="1:15" x14ac:dyDescent="0.2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7"/>
    </row>
    <row r="590" spans="1:15" x14ac:dyDescent="0.2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7"/>
    </row>
    <row r="591" spans="1:15" x14ac:dyDescent="0.2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7"/>
    </row>
    <row r="592" spans="1:15" x14ac:dyDescent="0.2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7"/>
    </row>
    <row r="593" spans="1:15" x14ac:dyDescent="0.2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7"/>
    </row>
    <row r="594" spans="1:15" x14ac:dyDescent="0.2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7"/>
    </row>
    <row r="595" spans="1:15" x14ac:dyDescent="0.2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7"/>
    </row>
    <row r="596" spans="1:15" x14ac:dyDescent="0.2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7"/>
    </row>
    <row r="597" spans="1:15" x14ac:dyDescent="0.2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7"/>
    </row>
    <row r="598" spans="1:15" x14ac:dyDescent="0.2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7"/>
    </row>
    <row r="599" spans="1:15" x14ac:dyDescent="0.2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7"/>
    </row>
    <row r="600" spans="1:15" x14ac:dyDescent="0.2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7"/>
    </row>
    <row r="601" spans="1:15" x14ac:dyDescent="0.2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7"/>
    </row>
    <row r="602" spans="1:15" x14ac:dyDescent="0.2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7"/>
    </row>
    <row r="603" spans="1:15" x14ac:dyDescent="0.2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7"/>
    </row>
    <row r="604" spans="1:15" x14ac:dyDescent="0.2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7"/>
    </row>
    <row r="605" spans="1:15" x14ac:dyDescent="0.2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7"/>
    </row>
    <row r="606" spans="1:15" x14ac:dyDescent="0.2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7"/>
    </row>
    <row r="607" spans="1:15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7"/>
    </row>
    <row r="608" spans="1:15" x14ac:dyDescent="0.2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7"/>
    </row>
    <row r="609" spans="1:15" x14ac:dyDescent="0.2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7"/>
    </row>
    <row r="610" spans="1:15" x14ac:dyDescent="0.2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7"/>
    </row>
    <row r="611" spans="1:15" x14ac:dyDescent="0.2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7"/>
    </row>
    <row r="612" spans="1:15" x14ac:dyDescent="0.2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7"/>
    </row>
    <row r="613" spans="1:15" x14ac:dyDescent="0.2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7"/>
    </row>
    <row r="614" spans="1:15" x14ac:dyDescent="0.2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7"/>
    </row>
    <row r="615" spans="1:15" x14ac:dyDescent="0.2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7"/>
    </row>
    <row r="616" spans="1:15" x14ac:dyDescent="0.2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7"/>
    </row>
    <row r="617" spans="1:15" x14ac:dyDescent="0.2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7"/>
    </row>
    <row r="618" spans="1:15" x14ac:dyDescent="0.2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7"/>
    </row>
    <row r="619" spans="1:15" x14ac:dyDescent="0.2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7"/>
    </row>
    <row r="620" spans="1:15" x14ac:dyDescent="0.2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7"/>
    </row>
    <row r="621" spans="1:15" x14ac:dyDescent="0.2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7"/>
    </row>
    <row r="622" spans="1:15" x14ac:dyDescent="0.2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7"/>
    </row>
    <row r="623" spans="1:15" x14ac:dyDescent="0.2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7"/>
    </row>
    <row r="624" spans="1:15" x14ac:dyDescent="0.2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7"/>
    </row>
    <row r="625" spans="1:15" x14ac:dyDescent="0.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7"/>
    </row>
    <row r="626" spans="1:15" x14ac:dyDescent="0.2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7"/>
    </row>
    <row r="627" spans="1:15" x14ac:dyDescent="0.2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7"/>
    </row>
    <row r="628" spans="1:15" x14ac:dyDescent="0.2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7"/>
    </row>
    <row r="629" spans="1:15" x14ac:dyDescent="0.2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7"/>
    </row>
    <row r="630" spans="1:15" x14ac:dyDescent="0.2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7"/>
    </row>
    <row r="631" spans="1:15" x14ac:dyDescent="0.2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7"/>
    </row>
    <row r="632" spans="1:15" x14ac:dyDescent="0.2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7"/>
    </row>
    <row r="633" spans="1:15" x14ac:dyDescent="0.2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7"/>
    </row>
    <row r="634" spans="1:15" x14ac:dyDescent="0.2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7"/>
    </row>
    <row r="635" spans="1:15" x14ac:dyDescent="0.2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7"/>
    </row>
    <row r="636" spans="1:15" x14ac:dyDescent="0.2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7"/>
    </row>
    <row r="637" spans="1:15" x14ac:dyDescent="0.2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7"/>
    </row>
    <row r="638" spans="1:15" x14ac:dyDescent="0.2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7"/>
    </row>
    <row r="639" spans="1:15" x14ac:dyDescent="0.2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7"/>
    </row>
    <row r="640" spans="1:15" x14ac:dyDescent="0.2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7"/>
    </row>
    <row r="641" spans="1:15" x14ac:dyDescent="0.2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7"/>
    </row>
    <row r="642" spans="1:15" x14ac:dyDescent="0.2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7"/>
    </row>
    <row r="643" spans="1:15" x14ac:dyDescent="0.2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7"/>
    </row>
    <row r="644" spans="1:15" x14ac:dyDescent="0.2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7"/>
    </row>
    <row r="645" spans="1:15" x14ac:dyDescent="0.2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7"/>
    </row>
    <row r="646" spans="1:15" x14ac:dyDescent="0.2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7"/>
    </row>
    <row r="647" spans="1:15" x14ac:dyDescent="0.2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7"/>
    </row>
    <row r="648" spans="1:15" x14ac:dyDescent="0.2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7"/>
    </row>
    <row r="649" spans="1:15" x14ac:dyDescent="0.2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7"/>
    </row>
    <row r="650" spans="1:15" x14ac:dyDescent="0.2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7"/>
    </row>
    <row r="651" spans="1:15" x14ac:dyDescent="0.2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7"/>
    </row>
    <row r="652" spans="1:15" x14ac:dyDescent="0.2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7"/>
    </row>
    <row r="653" spans="1:15" x14ac:dyDescent="0.2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7"/>
    </row>
    <row r="654" spans="1:15" x14ac:dyDescent="0.2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7"/>
    </row>
    <row r="655" spans="1:15" x14ac:dyDescent="0.2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7"/>
    </row>
    <row r="656" spans="1:15" x14ac:dyDescent="0.2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7"/>
    </row>
    <row r="657" spans="1:15" x14ac:dyDescent="0.2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7"/>
    </row>
    <row r="658" spans="1:15" x14ac:dyDescent="0.2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7"/>
    </row>
    <row r="659" spans="1:15" x14ac:dyDescent="0.2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7"/>
    </row>
    <row r="660" spans="1:15" x14ac:dyDescent="0.2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7"/>
    </row>
    <row r="661" spans="1:15" x14ac:dyDescent="0.2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7"/>
    </row>
    <row r="662" spans="1:15" x14ac:dyDescent="0.2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7"/>
    </row>
    <row r="663" spans="1:15" x14ac:dyDescent="0.2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7"/>
    </row>
    <row r="664" spans="1:15" x14ac:dyDescent="0.2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7"/>
    </row>
    <row r="665" spans="1:15" x14ac:dyDescent="0.2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7"/>
    </row>
    <row r="666" spans="1:15" x14ac:dyDescent="0.2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7"/>
    </row>
    <row r="667" spans="1:15" x14ac:dyDescent="0.2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7"/>
    </row>
    <row r="668" spans="1:15" x14ac:dyDescent="0.2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7"/>
    </row>
    <row r="669" spans="1:15" x14ac:dyDescent="0.2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7"/>
    </row>
    <row r="670" spans="1:15" x14ac:dyDescent="0.2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7"/>
    </row>
    <row r="671" spans="1:15" x14ac:dyDescent="0.2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7"/>
    </row>
    <row r="672" spans="1:15" x14ac:dyDescent="0.2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7"/>
    </row>
    <row r="673" spans="1:15" x14ac:dyDescent="0.2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7"/>
    </row>
    <row r="674" spans="1:15" x14ac:dyDescent="0.2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7"/>
    </row>
    <row r="675" spans="1:15" x14ac:dyDescent="0.2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7"/>
    </row>
    <row r="676" spans="1:15" x14ac:dyDescent="0.2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7"/>
    </row>
    <row r="677" spans="1:15" x14ac:dyDescent="0.2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7"/>
    </row>
    <row r="678" spans="1:15" x14ac:dyDescent="0.2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7"/>
    </row>
    <row r="679" spans="1:15" x14ac:dyDescent="0.2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7"/>
    </row>
    <row r="680" spans="1:15" x14ac:dyDescent="0.2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7"/>
    </row>
    <row r="681" spans="1:15" x14ac:dyDescent="0.2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7"/>
    </row>
    <row r="682" spans="1:15" x14ac:dyDescent="0.2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7"/>
    </row>
    <row r="683" spans="1:15" x14ac:dyDescent="0.2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7"/>
    </row>
    <row r="684" spans="1:15" x14ac:dyDescent="0.2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7"/>
    </row>
    <row r="685" spans="1:15" x14ac:dyDescent="0.2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7"/>
    </row>
    <row r="686" spans="1:15" x14ac:dyDescent="0.2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7"/>
    </row>
    <row r="687" spans="1:15" x14ac:dyDescent="0.2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7"/>
    </row>
    <row r="688" spans="1:15" x14ac:dyDescent="0.2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7"/>
    </row>
    <row r="689" spans="1:15" x14ac:dyDescent="0.2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7"/>
    </row>
    <row r="690" spans="1:15" x14ac:dyDescent="0.2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7"/>
    </row>
    <row r="691" spans="1:15" x14ac:dyDescent="0.2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7"/>
    </row>
    <row r="692" spans="1:15" x14ac:dyDescent="0.2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7"/>
    </row>
    <row r="693" spans="1:15" x14ac:dyDescent="0.2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7"/>
    </row>
    <row r="694" spans="1:15" x14ac:dyDescent="0.2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7"/>
    </row>
    <row r="695" spans="1:15" x14ac:dyDescent="0.2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7"/>
    </row>
    <row r="696" spans="1:15" x14ac:dyDescent="0.2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7"/>
    </row>
    <row r="697" spans="1:15" x14ac:dyDescent="0.2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7"/>
    </row>
    <row r="698" spans="1:15" x14ac:dyDescent="0.2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7"/>
    </row>
    <row r="699" spans="1:15" x14ac:dyDescent="0.2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7"/>
    </row>
    <row r="700" spans="1:15" x14ac:dyDescent="0.2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7"/>
    </row>
    <row r="701" spans="1:15" x14ac:dyDescent="0.2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7"/>
    </row>
    <row r="702" spans="1:15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7"/>
    </row>
    <row r="703" spans="1:15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7"/>
    </row>
    <row r="704" spans="1:15" x14ac:dyDescent="0.2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7"/>
    </row>
    <row r="705" spans="1:15" x14ac:dyDescent="0.2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7"/>
    </row>
    <row r="706" spans="1:15" x14ac:dyDescent="0.2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7"/>
    </row>
    <row r="707" spans="1:15" x14ac:dyDescent="0.2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7"/>
    </row>
    <row r="708" spans="1:15" x14ac:dyDescent="0.2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7"/>
    </row>
    <row r="709" spans="1:15" x14ac:dyDescent="0.2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7"/>
    </row>
    <row r="710" spans="1:15" x14ac:dyDescent="0.2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7"/>
    </row>
    <row r="711" spans="1:15" x14ac:dyDescent="0.2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7"/>
    </row>
    <row r="712" spans="1:15" x14ac:dyDescent="0.2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7"/>
    </row>
    <row r="713" spans="1:15" x14ac:dyDescent="0.2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7"/>
    </row>
    <row r="714" spans="1:15" x14ac:dyDescent="0.2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7"/>
    </row>
    <row r="715" spans="1:15" x14ac:dyDescent="0.2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7"/>
    </row>
    <row r="716" spans="1:15" x14ac:dyDescent="0.2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7"/>
    </row>
    <row r="717" spans="1:15" x14ac:dyDescent="0.2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7"/>
    </row>
    <row r="718" spans="1:15" x14ac:dyDescent="0.2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7"/>
    </row>
    <row r="719" spans="1:15" x14ac:dyDescent="0.2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7"/>
    </row>
    <row r="720" spans="1:15" x14ac:dyDescent="0.2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7"/>
    </row>
    <row r="721" spans="1:15" x14ac:dyDescent="0.2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7"/>
    </row>
    <row r="722" spans="1:15" x14ac:dyDescent="0.2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7"/>
    </row>
    <row r="723" spans="1:15" x14ac:dyDescent="0.2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7"/>
    </row>
    <row r="724" spans="1:15" x14ac:dyDescent="0.2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7"/>
    </row>
    <row r="725" spans="1:15" x14ac:dyDescent="0.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7"/>
    </row>
    <row r="726" spans="1:15" x14ac:dyDescent="0.2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7"/>
    </row>
    <row r="727" spans="1:15" x14ac:dyDescent="0.2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7"/>
    </row>
    <row r="728" spans="1:15" x14ac:dyDescent="0.2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7"/>
    </row>
    <row r="729" spans="1:15" x14ac:dyDescent="0.2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7"/>
    </row>
    <row r="730" spans="1:15" x14ac:dyDescent="0.2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7"/>
    </row>
    <row r="731" spans="1:15" x14ac:dyDescent="0.2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7"/>
    </row>
    <row r="732" spans="1:15" x14ac:dyDescent="0.2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7"/>
    </row>
    <row r="733" spans="1:15" x14ac:dyDescent="0.2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7"/>
    </row>
    <row r="734" spans="1:15" x14ac:dyDescent="0.2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7"/>
    </row>
    <row r="735" spans="1:15" x14ac:dyDescent="0.2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7"/>
    </row>
    <row r="736" spans="1:15" x14ac:dyDescent="0.2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7"/>
    </row>
    <row r="737" spans="1:15" x14ac:dyDescent="0.2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7"/>
    </row>
    <row r="738" spans="1:15" x14ac:dyDescent="0.2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7"/>
    </row>
    <row r="739" spans="1:15" x14ac:dyDescent="0.2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7"/>
    </row>
    <row r="740" spans="1:15" x14ac:dyDescent="0.2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7"/>
    </row>
    <row r="741" spans="1:15" x14ac:dyDescent="0.2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7"/>
    </row>
    <row r="742" spans="1:15" x14ac:dyDescent="0.2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7"/>
    </row>
    <row r="743" spans="1:15" x14ac:dyDescent="0.2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7"/>
    </row>
    <row r="744" spans="1:15" x14ac:dyDescent="0.2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7"/>
    </row>
    <row r="745" spans="1:15" x14ac:dyDescent="0.2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7"/>
    </row>
    <row r="746" spans="1:15" x14ac:dyDescent="0.2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7"/>
    </row>
    <row r="747" spans="1:15" x14ac:dyDescent="0.2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7"/>
    </row>
    <row r="748" spans="1:15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7"/>
    </row>
    <row r="749" spans="1:15" x14ac:dyDescent="0.2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7"/>
    </row>
    <row r="750" spans="1:15" x14ac:dyDescent="0.2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7"/>
    </row>
    <row r="751" spans="1:15" x14ac:dyDescent="0.2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7"/>
    </row>
    <row r="752" spans="1:15" x14ac:dyDescent="0.2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7"/>
    </row>
    <row r="753" spans="1:15" x14ac:dyDescent="0.2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7"/>
    </row>
    <row r="754" spans="1:15" x14ac:dyDescent="0.2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7"/>
    </row>
    <row r="755" spans="1:15" x14ac:dyDescent="0.2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7"/>
    </row>
    <row r="756" spans="1:15" x14ac:dyDescent="0.2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7"/>
    </row>
    <row r="757" spans="1:15" x14ac:dyDescent="0.2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7"/>
    </row>
    <row r="758" spans="1:15" x14ac:dyDescent="0.2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7"/>
    </row>
    <row r="759" spans="1:15" x14ac:dyDescent="0.2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7"/>
    </row>
    <row r="760" spans="1:15" x14ac:dyDescent="0.2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7"/>
    </row>
    <row r="761" spans="1:15" x14ac:dyDescent="0.2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7"/>
    </row>
    <row r="762" spans="1:15" x14ac:dyDescent="0.2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7"/>
    </row>
    <row r="763" spans="1:15" x14ac:dyDescent="0.2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7"/>
    </row>
    <row r="764" spans="1:15" x14ac:dyDescent="0.2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7"/>
    </row>
    <row r="765" spans="1:15" x14ac:dyDescent="0.2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7"/>
    </row>
    <row r="766" spans="1:15" x14ac:dyDescent="0.2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7"/>
    </row>
    <row r="767" spans="1:15" x14ac:dyDescent="0.2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7"/>
    </row>
    <row r="768" spans="1:15" x14ac:dyDescent="0.2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7"/>
    </row>
    <row r="769" spans="1:15" x14ac:dyDescent="0.2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7"/>
    </row>
    <row r="770" spans="1:15" x14ac:dyDescent="0.2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7"/>
    </row>
    <row r="771" spans="1:15" x14ac:dyDescent="0.2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7"/>
    </row>
    <row r="772" spans="1:15" x14ac:dyDescent="0.2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7"/>
    </row>
    <row r="773" spans="1:15" x14ac:dyDescent="0.2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7"/>
    </row>
    <row r="774" spans="1:15" x14ac:dyDescent="0.2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7"/>
    </row>
    <row r="775" spans="1:15" x14ac:dyDescent="0.2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7"/>
    </row>
    <row r="776" spans="1:15" x14ac:dyDescent="0.2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7"/>
    </row>
    <row r="777" spans="1:15" x14ac:dyDescent="0.2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7"/>
    </row>
    <row r="778" spans="1:15" x14ac:dyDescent="0.2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7"/>
    </row>
    <row r="779" spans="1:15" x14ac:dyDescent="0.2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7"/>
    </row>
    <row r="780" spans="1:15" x14ac:dyDescent="0.2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7"/>
    </row>
    <row r="781" spans="1:15" x14ac:dyDescent="0.2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7"/>
    </row>
    <row r="782" spans="1:15" x14ac:dyDescent="0.2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7"/>
    </row>
    <row r="783" spans="1:15" x14ac:dyDescent="0.2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7"/>
    </row>
    <row r="784" spans="1:15" x14ac:dyDescent="0.2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7"/>
    </row>
    <row r="785" spans="1:15" x14ac:dyDescent="0.2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7"/>
    </row>
    <row r="786" spans="1:15" x14ac:dyDescent="0.2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7"/>
    </row>
    <row r="787" spans="1:15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7"/>
    </row>
    <row r="788" spans="1:15" x14ac:dyDescent="0.2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7"/>
    </row>
    <row r="789" spans="1:15" x14ac:dyDescent="0.2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7"/>
    </row>
    <row r="790" spans="1:15" x14ac:dyDescent="0.2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7"/>
    </row>
    <row r="791" spans="1:15" x14ac:dyDescent="0.2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7"/>
    </row>
    <row r="792" spans="1:15" x14ac:dyDescent="0.2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7"/>
    </row>
    <row r="793" spans="1:15" x14ac:dyDescent="0.2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7"/>
    </row>
    <row r="794" spans="1:15" x14ac:dyDescent="0.2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7"/>
    </row>
    <row r="795" spans="1:15" x14ac:dyDescent="0.2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7"/>
    </row>
    <row r="796" spans="1:15" x14ac:dyDescent="0.2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7"/>
    </row>
    <row r="797" spans="1:15" x14ac:dyDescent="0.2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7"/>
    </row>
    <row r="798" spans="1:15" x14ac:dyDescent="0.2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7"/>
    </row>
    <row r="799" spans="1:15" x14ac:dyDescent="0.2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7"/>
    </row>
    <row r="800" spans="1:15" x14ac:dyDescent="0.2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7"/>
    </row>
    <row r="801" spans="1:15" x14ac:dyDescent="0.2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7"/>
    </row>
    <row r="802" spans="1:15" x14ac:dyDescent="0.2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7"/>
    </row>
    <row r="803" spans="1:15" x14ac:dyDescent="0.2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7"/>
    </row>
    <row r="804" spans="1:15" x14ac:dyDescent="0.2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7"/>
    </row>
    <row r="805" spans="1:15" x14ac:dyDescent="0.2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7"/>
    </row>
    <row r="806" spans="1:15" x14ac:dyDescent="0.2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7"/>
    </row>
    <row r="807" spans="1:15" x14ac:dyDescent="0.2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7"/>
    </row>
    <row r="808" spans="1:15" x14ac:dyDescent="0.2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7"/>
    </row>
    <row r="809" spans="1:15" x14ac:dyDescent="0.2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7"/>
    </row>
    <row r="810" spans="1:15" x14ac:dyDescent="0.2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7"/>
    </row>
    <row r="811" spans="1:15" x14ac:dyDescent="0.2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7"/>
    </row>
    <row r="812" spans="1:15" x14ac:dyDescent="0.2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7"/>
    </row>
    <row r="813" spans="1:15" x14ac:dyDescent="0.2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7"/>
    </row>
    <row r="814" spans="1:15" x14ac:dyDescent="0.2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7"/>
    </row>
    <row r="815" spans="1:15" x14ac:dyDescent="0.2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7"/>
    </row>
    <row r="816" spans="1:15" x14ac:dyDescent="0.2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7"/>
    </row>
    <row r="817" spans="1:15" x14ac:dyDescent="0.2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7"/>
    </row>
    <row r="818" spans="1:15" x14ac:dyDescent="0.2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7"/>
    </row>
    <row r="819" spans="1:15" x14ac:dyDescent="0.2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7"/>
    </row>
    <row r="820" spans="1:15" x14ac:dyDescent="0.2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7"/>
    </row>
    <row r="821" spans="1:15" x14ac:dyDescent="0.2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7"/>
    </row>
    <row r="822" spans="1:15" x14ac:dyDescent="0.2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7"/>
    </row>
    <row r="823" spans="1:15" x14ac:dyDescent="0.2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7"/>
    </row>
    <row r="824" spans="1:15" x14ac:dyDescent="0.2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7"/>
    </row>
    <row r="825" spans="1:15" x14ac:dyDescent="0.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7"/>
    </row>
    <row r="826" spans="1:15" x14ac:dyDescent="0.2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7"/>
    </row>
    <row r="827" spans="1:15" x14ac:dyDescent="0.2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7"/>
    </row>
    <row r="828" spans="1:15" x14ac:dyDescent="0.2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7"/>
    </row>
    <row r="829" spans="1:15" x14ac:dyDescent="0.2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7"/>
    </row>
    <row r="830" spans="1:15" x14ac:dyDescent="0.2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7"/>
    </row>
    <row r="831" spans="1:15" x14ac:dyDescent="0.2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7"/>
    </row>
    <row r="832" spans="1:15" x14ac:dyDescent="0.2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7"/>
    </row>
    <row r="833" spans="1:15" x14ac:dyDescent="0.2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7"/>
    </row>
    <row r="834" spans="1:15" x14ac:dyDescent="0.2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7"/>
    </row>
    <row r="835" spans="1:15" x14ac:dyDescent="0.2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7"/>
    </row>
    <row r="836" spans="1:15" x14ac:dyDescent="0.2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7"/>
    </row>
    <row r="837" spans="1:15" x14ac:dyDescent="0.2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7"/>
    </row>
    <row r="838" spans="1:15" x14ac:dyDescent="0.2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7"/>
    </row>
    <row r="839" spans="1:15" x14ac:dyDescent="0.2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7"/>
    </row>
    <row r="840" spans="1:15" x14ac:dyDescent="0.2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7"/>
    </row>
    <row r="841" spans="1:15" x14ac:dyDescent="0.2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7"/>
    </row>
    <row r="842" spans="1:15" x14ac:dyDescent="0.2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7"/>
    </row>
    <row r="843" spans="1:15" x14ac:dyDescent="0.2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7"/>
    </row>
    <row r="844" spans="1:15" x14ac:dyDescent="0.2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7"/>
    </row>
    <row r="845" spans="1:15" x14ac:dyDescent="0.2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7"/>
    </row>
    <row r="846" spans="1:15" x14ac:dyDescent="0.2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7"/>
    </row>
    <row r="847" spans="1:15" x14ac:dyDescent="0.2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7"/>
    </row>
    <row r="848" spans="1:15" x14ac:dyDescent="0.2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7"/>
    </row>
    <row r="849" spans="1:15" x14ac:dyDescent="0.2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7"/>
    </row>
    <row r="850" spans="1:15" x14ac:dyDescent="0.2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7"/>
    </row>
    <row r="851" spans="1:15" x14ac:dyDescent="0.2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7"/>
    </row>
    <row r="852" spans="1:15" x14ac:dyDescent="0.2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7"/>
    </row>
    <row r="853" spans="1:15" x14ac:dyDescent="0.2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7"/>
    </row>
    <row r="854" spans="1:15" x14ac:dyDescent="0.2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7"/>
    </row>
    <row r="855" spans="1:15" x14ac:dyDescent="0.2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7"/>
    </row>
    <row r="856" spans="1:15" x14ac:dyDescent="0.2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7"/>
    </row>
    <row r="857" spans="1:15" x14ac:dyDescent="0.2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7"/>
    </row>
    <row r="858" spans="1:15" x14ac:dyDescent="0.2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7"/>
    </row>
    <row r="859" spans="1:15" x14ac:dyDescent="0.2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7"/>
    </row>
    <row r="860" spans="1:15" x14ac:dyDescent="0.2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7"/>
    </row>
    <row r="861" spans="1:15" x14ac:dyDescent="0.2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7"/>
    </row>
    <row r="862" spans="1:15" x14ac:dyDescent="0.2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7"/>
    </row>
    <row r="863" spans="1:15" x14ac:dyDescent="0.2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7"/>
    </row>
    <row r="864" spans="1:15" x14ac:dyDescent="0.2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7"/>
    </row>
    <row r="865" spans="1:15" x14ac:dyDescent="0.2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7"/>
    </row>
    <row r="866" spans="1:15" x14ac:dyDescent="0.2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7"/>
    </row>
    <row r="867" spans="1:15" x14ac:dyDescent="0.2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7"/>
    </row>
    <row r="868" spans="1:15" x14ac:dyDescent="0.2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7"/>
    </row>
    <row r="869" spans="1:15" x14ac:dyDescent="0.2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7"/>
    </row>
    <row r="870" spans="1:15" x14ac:dyDescent="0.2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7"/>
    </row>
    <row r="871" spans="1:15" x14ac:dyDescent="0.2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7"/>
    </row>
    <row r="872" spans="1:15" x14ac:dyDescent="0.2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7"/>
    </row>
    <row r="873" spans="1:15" x14ac:dyDescent="0.2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7"/>
    </row>
    <row r="874" spans="1:15" x14ac:dyDescent="0.2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7"/>
    </row>
    <row r="875" spans="1:15" x14ac:dyDescent="0.2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7"/>
    </row>
    <row r="876" spans="1:15" x14ac:dyDescent="0.2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7"/>
    </row>
    <row r="877" spans="1:15" x14ac:dyDescent="0.2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7"/>
    </row>
    <row r="878" spans="1:15" x14ac:dyDescent="0.2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7"/>
    </row>
    <row r="879" spans="1:15" x14ac:dyDescent="0.2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7"/>
    </row>
    <row r="880" spans="1:15" x14ac:dyDescent="0.2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7"/>
    </row>
    <row r="881" spans="1:15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7"/>
    </row>
    <row r="882" spans="1:15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7"/>
    </row>
    <row r="883" spans="1:15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7"/>
    </row>
    <row r="884" spans="1:15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7"/>
    </row>
    <row r="885" spans="1:15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7"/>
    </row>
    <row r="886" spans="1:15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7"/>
    </row>
    <row r="887" spans="1:15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7"/>
    </row>
    <row r="888" spans="1:15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7"/>
    </row>
    <row r="889" spans="1:15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7"/>
    </row>
    <row r="890" spans="1:15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7"/>
    </row>
    <row r="891" spans="1:15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7"/>
    </row>
    <row r="892" spans="1:15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7"/>
    </row>
    <row r="893" spans="1:15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7"/>
    </row>
    <row r="894" spans="1:15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7"/>
    </row>
    <row r="895" spans="1:15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7"/>
    </row>
    <row r="896" spans="1:15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7"/>
    </row>
    <row r="897" spans="1:15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7"/>
    </row>
    <row r="898" spans="1:15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7"/>
    </row>
    <row r="899" spans="1:15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7"/>
    </row>
    <row r="900" spans="1:15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7"/>
    </row>
    <row r="901" spans="1:15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7"/>
    </row>
    <row r="902" spans="1:15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7"/>
    </row>
    <row r="903" spans="1:15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7"/>
    </row>
    <row r="904" spans="1:15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7"/>
    </row>
    <row r="905" spans="1:15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7"/>
    </row>
    <row r="906" spans="1:15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7"/>
    </row>
    <row r="907" spans="1:15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7"/>
    </row>
    <row r="908" spans="1:15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7"/>
    </row>
    <row r="909" spans="1:15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7"/>
    </row>
    <row r="910" spans="1:15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7"/>
    </row>
    <row r="911" spans="1:15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7"/>
    </row>
    <row r="912" spans="1:15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7"/>
    </row>
    <row r="913" spans="1:15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7"/>
    </row>
    <row r="914" spans="1:15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7"/>
    </row>
    <row r="915" spans="1:15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7"/>
    </row>
    <row r="916" spans="1:15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7"/>
    </row>
    <row r="917" spans="1:15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7"/>
    </row>
    <row r="918" spans="1:15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7"/>
    </row>
    <row r="919" spans="1:15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7"/>
    </row>
    <row r="920" spans="1:15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7"/>
    </row>
    <row r="921" spans="1:15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7"/>
    </row>
    <row r="922" spans="1:15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7"/>
    </row>
    <row r="923" spans="1:15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7"/>
    </row>
    <row r="924" spans="1:15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7"/>
    </row>
    <row r="925" spans="1:15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7"/>
    </row>
    <row r="926" spans="1:15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7"/>
    </row>
    <row r="927" spans="1:15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7"/>
    </row>
    <row r="928" spans="1:15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7"/>
    </row>
    <row r="929" spans="1:15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7"/>
    </row>
    <row r="930" spans="1:15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7"/>
    </row>
    <row r="931" spans="1:15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7"/>
    </row>
    <row r="932" spans="1:15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7"/>
    </row>
    <row r="933" spans="1:15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7"/>
    </row>
    <row r="934" spans="1:15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7"/>
    </row>
    <row r="935" spans="1:15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7"/>
    </row>
    <row r="936" spans="1:15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7"/>
    </row>
    <row r="937" spans="1:15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7"/>
    </row>
    <row r="938" spans="1:15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7"/>
    </row>
    <row r="939" spans="1:15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7"/>
    </row>
    <row r="940" spans="1:15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7"/>
    </row>
    <row r="941" spans="1:15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7"/>
    </row>
    <row r="942" spans="1:15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7"/>
    </row>
    <row r="943" spans="1:15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7"/>
    </row>
    <row r="944" spans="1:15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7"/>
    </row>
    <row r="945" spans="1:15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7"/>
    </row>
    <row r="946" spans="1:15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7"/>
    </row>
    <row r="947" spans="1:15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7"/>
    </row>
    <row r="948" spans="1:15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7"/>
    </row>
    <row r="949" spans="1:15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7"/>
    </row>
    <row r="950" spans="1:15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7"/>
    </row>
    <row r="951" spans="1:15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7"/>
    </row>
    <row r="952" spans="1:15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7"/>
    </row>
    <row r="953" spans="1:15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7"/>
    </row>
    <row r="954" spans="1:15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7"/>
    </row>
    <row r="955" spans="1:15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7"/>
    </row>
    <row r="956" spans="1:15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7"/>
    </row>
    <row r="957" spans="1:15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7"/>
    </row>
    <row r="958" spans="1:15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7"/>
    </row>
    <row r="959" spans="1:15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7"/>
    </row>
    <row r="960" spans="1:15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7"/>
    </row>
    <row r="961" spans="1:15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7"/>
    </row>
    <row r="962" spans="1:15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7"/>
    </row>
    <row r="963" spans="1:15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7"/>
    </row>
    <row r="964" spans="1:15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7"/>
    </row>
    <row r="965" spans="1:15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7"/>
    </row>
    <row r="966" spans="1:15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7"/>
    </row>
    <row r="967" spans="1:15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7"/>
    </row>
    <row r="968" spans="1:15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7"/>
    </row>
    <row r="969" spans="1:15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7"/>
    </row>
    <row r="970" spans="1:15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7"/>
    </row>
    <row r="971" spans="1:15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7"/>
    </row>
    <row r="972" spans="1:15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7"/>
    </row>
    <row r="973" spans="1:15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7"/>
    </row>
    <row r="974" spans="1:15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7"/>
    </row>
    <row r="975" spans="1:15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7"/>
    </row>
    <row r="976" spans="1:15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7"/>
    </row>
    <row r="977" spans="1:15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7"/>
    </row>
    <row r="978" spans="1:15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7"/>
    </row>
    <row r="979" spans="1:15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7"/>
    </row>
    <row r="980" spans="1:15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7"/>
    </row>
    <row r="981" spans="1:15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7"/>
    </row>
    <row r="982" spans="1:15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7"/>
    </row>
    <row r="983" spans="1:15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7"/>
    </row>
    <row r="984" spans="1:15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7"/>
    </row>
    <row r="985" spans="1:15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7"/>
    </row>
    <row r="986" spans="1:15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7"/>
    </row>
    <row r="987" spans="1:15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7"/>
    </row>
    <row r="988" spans="1:15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7"/>
    </row>
    <row r="989" spans="1:15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7"/>
    </row>
    <row r="990" spans="1:15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7"/>
    </row>
    <row r="991" spans="1:15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7"/>
    </row>
    <row r="992" spans="1:15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7"/>
    </row>
    <row r="993" spans="1:15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7"/>
    </row>
    <row r="994" spans="1:15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7"/>
    </row>
    <row r="995" spans="1:15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7"/>
    </row>
    <row r="996" spans="1:15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7"/>
    </row>
    <row r="997" spans="1:15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7"/>
    </row>
    <row r="998" spans="1:15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7"/>
    </row>
    <row r="999" spans="1:15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7"/>
    </row>
    <row r="1000" spans="1:15" x14ac:dyDescent="0.2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7"/>
    </row>
    <row r="1001" spans="1:15" x14ac:dyDescent="0.2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7"/>
    </row>
    <row r="1002" spans="1:15" x14ac:dyDescent="0.25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7"/>
    </row>
    <row r="1003" spans="1:15" x14ac:dyDescent="0.25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7"/>
    </row>
    <row r="1004" spans="1:15" x14ac:dyDescent="0.25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7"/>
    </row>
    <row r="1005" spans="1:15" x14ac:dyDescent="0.2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7"/>
    </row>
    <row r="1006" spans="1:15" x14ac:dyDescent="0.25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7"/>
    </row>
    <row r="1007" spans="1:15" x14ac:dyDescent="0.25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7"/>
    </row>
    <row r="1008" spans="1:15" x14ac:dyDescent="0.25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8"/>
      <c r="O1008" s="57"/>
    </row>
    <row r="1009" spans="1:15" x14ac:dyDescent="0.25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8"/>
      <c r="O1009" s="57"/>
    </row>
    <row r="1010" spans="1:15" x14ac:dyDescent="0.25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/>
      <c r="K1010" s="58"/>
      <c r="L1010" s="58"/>
      <c r="M1010" s="58"/>
      <c r="N1010" s="58"/>
      <c r="O1010" s="57"/>
    </row>
    <row r="1011" spans="1:15" x14ac:dyDescent="0.25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8"/>
      <c r="O1011" s="57"/>
    </row>
    <row r="1012" spans="1:15" x14ac:dyDescent="0.25">
      <c r="A1012" s="58"/>
      <c r="B1012" s="58"/>
      <c r="C1012" s="58"/>
      <c r="D1012" s="58"/>
      <c r="E1012" s="58"/>
      <c r="F1012" s="58"/>
      <c r="G1012" s="58"/>
      <c r="H1012" s="58"/>
      <c r="I1012" s="58"/>
      <c r="J1012" s="58"/>
      <c r="K1012" s="58"/>
      <c r="L1012" s="58"/>
      <c r="M1012" s="58"/>
      <c r="N1012" s="58"/>
      <c r="O1012" s="57"/>
    </row>
    <row r="1013" spans="1:15" x14ac:dyDescent="0.25">
      <c r="A1013" s="58"/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8"/>
      <c r="O1013" s="57"/>
    </row>
    <row r="1014" spans="1:15" x14ac:dyDescent="0.25">
      <c r="A1014" s="58"/>
      <c r="B1014" s="58"/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8"/>
      <c r="N1014" s="58"/>
      <c r="O1014" s="57"/>
    </row>
    <row r="1015" spans="1:15" x14ac:dyDescent="0.2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/>
      <c r="K1015" s="58"/>
      <c r="L1015" s="58"/>
      <c r="M1015" s="58"/>
      <c r="N1015" s="58"/>
      <c r="O1015" s="57"/>
    </row>
    <row r="1016" spans="1:15" x14ac:dyDescent="0.25">
      <c r="A1016" s="58"/>
      <c r="B1016" s="58"/>
      <c r="C1016" s="58"/>
      <c r="D1016" s="58"/>
      <c r="E1016" s="58"/>
      <c r="F1016" s="58"/>
      <c r="G1016" s="58"/>
      <c r="H1016" s="58"/>
      <c r="I1016" s="58"/>
      <c r="J1016" s="58"/>
      <c r="K1016" s="58"/>
      <c r="L1016" s="58"/>
      <c r="M1016" s="58"/>
      <c r="N1016" s="58"/>
      <c r="O1016" s="57"/>
    </row>
    <row r="1017" spans="1:15" x14ac:dyDescent="0.25">
      <c r="A1017" s="58"/>
      <c r="B1017" s="58"/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8"/>
      <c r="O1017" s="57"/>
    </row>
    <row r="1018" spans="1:15" x14ac:dyDescent="0.25">
      <c r="A1018" s="58"/>
      <c r="B1018" s="58"/>
      <c r="C1018" s="58"/>
      <c r="D1018" s="58"/>
      <c r="E1018" s="58"/>
      <c r="F1018" s="58"/>
      <c r="G1018" s="58"/>
      <c r="H1018" s="58"/>
      <c r="I1018" s="58"/>
      <c r="J1018" s="58"/>
      <c r="K1018" s="58"/>
      <c r="L1018" s="58"/>
      <c r="M1018" s="58"/>
      <c r="N1018" s="58"/>
      <c r="O1018" s="57"/>
    </row>
    <row r="1019" spans="1:15" x14ac:dyDescent="0.25">
      <c r="A1019" s="58"/>
      <c r="B1019" s="58"/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8"/>
      <c r="O1019" s="57"/>
    </row>
    <row r="1020" spans="1:15" x14ac:dyDescent="0.25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/>
      <c r="K1020" s="58"/>
      <c r="L1020" s="58"/>
      <c r="M1020" s="58"/>
      <c r="N1020" s="58"/>
      <c r="O1020" s="57"/>
    </row>
    <row r="1021" spans="1:15" x14ac:dyDescent="0.25">
      <c r="A1021" s="58"/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8"/>
      <c r="O1021" s="57"/>
    </row>
    <row r="1022" spans="1:15" x14ac:dyDescent="0.25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/>
      <c r="K1022" s="58"/>
      <c r="L1022" s="58"/>
      <c r="M1022" s="58"/>
      <c r="N1022" s="58"/>
      <c r="O1022" s="57"/>
    </row>
    <row r="1023" spans="1:15" x14ac:dyDescent="0.25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8"/>
      <c r="M1023" s="58"/>
      <c r="N1023" s="58"/>
      <c r="O1023" s="57"/>
    </row>
    <row r="1024" spans="1:15" x14ac:dyDescent="0.25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/>
      <c r="K1024" s="58"/>
      <c r="L1024" s="58"/>
      <c r="M1024" s="58"/>
      <c r="N1024" s="58"/>
      <c r="O1024" s="57"/>
    </row>
    <row r="1025" spans="1:15" x14ac:dyDescent="0.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8"/>
      <c r="O1025" s="57"/>
    </row>
    <row r="1026" spans="1:15" x14ac:dyDescent="0.25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/>
      <c r="K1026" s="58"/>
      <c r="L1026" s="58"/>
      <c r="M1026" s="58"/>
      <c r="N1026" s="58"/>
      <c r="O1026" s="57"/>
    </row>
    <row r="1027" spans="1:15" x14ac:dyDescent="0.25">
      <c r="A1027" s="58"/>
      <c r="B1027" s="58"/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8"/>
      <c r="O1027" s="57"/>
    </row>
    <row r="1028" spans="1:15" x14ac:dyDescent="0.25">
      <c r="A1028" s="58"/>
      <c r="B1028" s="58"/>
      <c r="C1028" s="58"/>
      <c r="D1028" s="58"/>
      <c r="E1028" s="58"/>
      <c r="F1028" s="58"/>
      <c r="G1028" s="58"/>
      <c r="H1028" s="58"/>
      <c r="I1028" s="58"/>
      <c r="J1028" s="58"/>
      <c r="K1028" s="58"/>
      <c r="L1028" s="58"/>
      <c r="M1028" s="58"/>
      <c r="N1028" s="58"/>
      <c r="O1028" s="57"/>
    </row>
    <row r="1029" spans="1:15" x14ac:dyDescent="0.25">
      <c r="A1029" s="58"/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8"/>
      <c r="O1029" s="57"/>
    </row>
    <row r="1030" spans="1:15" x14ac:dyDescent="0.25">
      <c r="A1030" s="58"/>
      <c r="B1030" s="58"/>
      <c r="C1030" s="58"/>
      <c r="D1030" s="58"/>
      <c r="E1030" s="58"/>
      <c r="F1030" s="58"/>
      <c r="G1030" s="58"/>
      <c r="H1030" s="58"/>
      <c r="I1030" s="58"/>
      <c r="J1030" s="58"/>
      <c r="K1030" s="58"/>
      <c r="L1030" s="58"/>
      <c r="M1030" s="58"/>
      <c r="N1030" s="58"/>
      <c r="O1030" s="57"/>
    </row>
    <row r="1031" spans="1:15" x14ac:dyDescent="0.25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/>
      <c r="K1031" s="58"/>
      <c r="L1031" s="58"/>
      <c r="M1031" s="58"/>
      <c r="N1031" s="58"/>
      <c r="O1031" s="57"/>
    </row>
    <row r="1032" spans="1:15" x14ac:dyDescent="0.25">
      <c r="A1032" s="58"/>
      <c r="B1032" s="58"/>
      <c r="C1032" s="58"/>
      <c r="D1032" s="58"/>
      <c r="E1032" s="58"/>
      <c r="F1032" s="58"/>
      <c r="G1032" s="58"/>
      <c r="H1032" s="58"/>
      <c r="I1032" s="58"/>
      <c r="J1032" s="58"/>
      <c r="K1032" s="58"/>
      <c r="L1032" s="58"/>
      <c r="M1032" s="58"/>
      <c r="N1032" s="58"/>
      <c r="O1032" s="57"/>
    </row>
    <row r="1033" spans="1:15" x14ac:dyDescent="0.25">
      <c r="A1033" s="58"/>
      <c r="B1033" s="58"/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8"/>
      <c r="O1033" s="57"/>
    </row>
    <row r="1034" spans="1:15" x14ac:dyDescent="0.25">
      <c r="A1034" s="58"/>
      <c r="B1034" s="58"/>
      <c r="C1034" s="58"/>
      <c r="D1034" s="58"/>
      <c r="E1034" s="58"/>
      <c r="F1034" s="58"/>
      <c r="G1034" s="58"/>
      <c r="H1034" s="58"/>
      <c r="I1034" s="58"/>
      <c r="J1034" s="58"/>
      <c r="K1034" s="58"/>
      <c r="L1034" s="58"/>
      <c r="M1034" s="58"/>
      <c r="N1034" s="58"/>
      <c r="O1034" s="57"/>
    </row>
    <row r="1035" spans="1:15" x14ac:dyDescent="0.25">
      <c r="A1035" s="58"/>
      <c r="B1035" s="58"/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8"/>
      <c r="O1035" s="57"/>
    </row>
    <row r="1036" spans="1:15" x14ac:dyDescent="0.25">
      <c r="A1036" s="58"/>
      <c r="B1036" s="58"/>
      <c r="C1036" s="58"/>
      <c r="D1036" s="58"/>
      <c r="E1036" s="58"/>
      <c r="F1036" s="58"/>
      <c r="G1036" s="58"/>
      <c r="H1036" s="58"/>
      <c r="I1036" s="58"/>
      <c r="J1036" s="58"/>
      <c r="K1036" s="58"/>
      <c r="L1036" s="58"/>
      <c r="M1036" s="58"/>
      <c r="N1036" s="58"/>
      <c r="O1036" s="57"/>
    </row>
    <row r="1037" spans="1:15" x14ac:dyDescent="0.25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8"/>
      <c r="O1037" s="57"/>
    </row>
    <row r="1038" spans="1:15" x14ac:dyDescent="0.25">
      <c r="A1038" s="58"/>
      <c r="B1038" s="58"/>
      <c r="C1038" s="58"/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8"/>
      <c r="O1038" s="57"/>
    </row>
    <row r="1039" spans="1:15" x14ac:dyDescent="0.25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8"/>
      <c r="O1039" s="57"/>
    </row>
    <row r="1040" spans="1:15" x14ac:dyDescent="0.25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8"/>
      <c r="O1040" s="57"/>
    </row>
    <row r="1041" spans="1:15" x14ac:dyDescent="0.25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7"/>
    </row>
    <row r="1042" spans="1:15" x14ac:dyDescent="0.25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8"/>
      <c r="O1042" s="57"/>
    </row>
    <row r="1043" spans="1:15" x14ac:dyDescent="0.25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8"/>
      <c r="O1043" s="57"/>
    </row>
    <row r="1044" spans="1:15" x14ac:dyDescent="0.25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8"/>
      <c r="O1044" s="57"/>
    </row>
    <row r="1045" spans="1:15" x14ac:dyDescent="0.25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7"/>
    </row>
    <row r="1046" spans="1:15" x14ac:dyDescent="0.25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8"/>
      <c r="O1046" s="57"/>
    </row>
    <row r="1047" spans="1:15" x14ac:dyDescent="0.25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8"/>
      <c r="O1047" s="57"/>
    </row>
    <row r="1048" spans="1:15" x14ac:dyDescent="0.25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8"/>
      <c r="O1048" s="57"/>
    </row>
    <row r="1049" spans="1:15" x14ac:dyDescent="0.25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7"/>
    </row>
    <row r="1050" spans="1:15" x14ac:dyDescent="0.25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7"/>
    </row>
    <row r="1051" spans="1:15" x14ac:dyDescent="0.25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7"/>
    </row>
    <row r="1052" spans="1:15" x14ac:dyDescent="0.25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7"/>
    </row>
    <row r="1053" spans="1:15" x14ac:dyDescent="0.25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7"/>
    </row>
    <row r="1054" spans="1:15" x14ac:dyDescent="0.25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7"/>
    </row>
    <row r="1055" spans="1:15" x14ac:dyDescent="0.2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8"/>
      <c r="O1055" s="57"/>
    </row>
    <row r="1056" spans="1:15" x14ac:dyDescent="0.25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8"/>
      <c r="O1056" s="57"/>
    </row>
    <row r="1057" spans="1:15" x14ac:dyDescent="0.25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7"/>
    </row>
    <row r="1058" spans="1:15" x14ac:dyDescent="0.25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8"/>
      <c r="O1058" s="57"/>
    </row>
    <row r="1059" spans="1:15" x14ac:dyDescent="0.25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8"/>
      <c r="O1059" s="57"/>
    </row>
    <row r="1060" spans="1:15" x14ac:dyDescent="0.25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8"/>
      <c r="O1060" s="57"/>
    </row>
    <row r="1061" spans="1:15" x14ac:dyDescent="0.25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8"/>
      <c r="O1061" s="57"/>
    </row>
    <row r="1062" spans="1:15" x14ac:dyDescent="0.25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8"/>
      <c r="O1062" s="57"/>
    </row>
    <row r="1063" spans="1:15" x14ac:dyDescent="0.25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8"/>
      <c r="O1063" s="57"/>
    </row>
    <row r="1064" spans="1:15" x14ac:dyDescent="0.25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8"/>
      <c r="O1064" s="57"/>
    </row>
    <row r="1065" spans="1:15" x14ac:dyDescent="0.25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7"/>
    </row>
    <row r="1066" spans="1:15" x14ac:dyDescent="0.25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8"/>
      <c r="O1066" s="57"/>
    </row>
    <row r="1067" spans="1:15" x14ac:dyDescent="0.25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7"/>
    </row>
    <row r="1068" spans="1:15" x14ac:dyDescent="0.25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8"/>
      <c r="O1068" s="57"/>
    </row>
    <row r="1069" spans="1:15" x14ac:dyDescent="0.25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8"/>
      <c r="O1069" s="57"/>
    </row>
    <row r="1070" spans="1:15" x14ac:dyDescent="0.25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8"/>
      <c r="O1070" s="57"/>
    </row>
    <row r="1071" spans="1:15" x14ac:dyDescent="0.25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8"/>
      <c r="O1071" s="57"/>
    </row>
    <row r="1072" spans="1:15" x14ac:dyDescent="0.25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8"/>
      <c r="O1072" s="57"/>
    </row>
    <row r="1073" spans="1:15" x14ac:dyDescent="0.25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7"/>
    </row>
    <row r="1074" spans="1:15" x14ac:dyDescent="0.25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8"/>
      <c r="O1074" s="57"/>
    </row>
    <row r="1075" spans="1:15" x14ac:dyDescent="0.2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7"/>
    </row>
    <row r="1076" spans="1:15" x14ac:dyDescent="0.25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8"/>
      <c r="O1076" s="57"/>
    </row>
    <row r="1077" spans="1:15" x14ac:dyDescent="0.25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8"/>
      <c r="O1077" s="57"/>
    </row>
    <row r="1078" spans="1:15" x14ac:dyDescent="0.25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8"/>
      <c r="O1078" s="57"/>
    </row>
    <row r="1079" spans="1:15" x14ac:dyDescent="0.25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8"/>
      <c r="O1079" s="57"/>
    </row>
    <row r="1080" spans="1:15" x14ac:dyDescent="0.25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8"/>
      <c r="O1080" s="57"/>
    </row>
    <row r="1081" spans="1:15" x14ac:dyDescent="0.25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7"/>
    </row>
    <row r="1082" spans="1:15" x14ac:dyDescent="0.25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8"/>
      <c r="O1082" s="57"/>
    </row>
    <row r="1083" spans="1:15" x14ac:dyDescent="0.25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7"/>
    </row>
    <row r="1084" spans="1:15" x14ac:dyDescent="0.25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8"/>
      <c r="O1084" s="57"/>
    </row>
    <row r="1085" spans="1:15" x14ac:dyDescent="0.2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8"/>
      <c r="O1085" s="57"/>
    </row>
    <row r="1086" spans="1:15" x14ac:dyDescent="0.25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8"/>
      <c r="O1086" s="57"/>
    </row>
    <row r="1087" spans="1:15" x14ac:dyDescent="0.25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8"/>
      <c r="O1087" s="57"/>
    </row>
    <row r="1088" spans="1:15" x14ac:dyDescent="0.25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8"/>
      <c r="O1088" s="57"/>
    </row>
    <row r="1089" spans="1:15" x14ac:dyDescent="0.25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7"/>
    </row>
    <row r="1090" spans="1:15" x14ac:dyDescent="0.25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8"/>
      <c r="O1090" s="57"/>
    </row>
    <row r="1091" spans="1:15" x14ac:dyDescent="0.25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8"/>
      <c r="O1091" s="57"/>
    </row>
    <row r="1092" spans="1:15" x14ac:dyDescent="0.25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8"/>
      <c r="O1092" s="57"/>
    </row>
    <row r="1093" spans="1:15" x14ac:dyDescent="0.25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8"/>
      <c r="O1093" s="57"/>
    </row>
    <row r="1094" spans="1:15" x14ac:dyDescent="0.25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8"/>
      <c r="O1094" s="57"/>
    </row>
    <row r="1095" spans="1:15" x14ac:dyDescent="0.25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8"/>
      <c r="O1095" s="57"/>
    </row>
    <row r="1096" spans="1:15" x14ac:dyDescent="0.25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8"/>
      <c r="O1096" s="57"/>
    </row>
    <row r="1097" spans="1:15" x14ac:dyDescent="0.25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7"/>
    </row>
    <row r="1098" spans="1:15" x14ac:dyDescent="0.25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8"/>
      <c r="O1098" s="57"/>
    </row>
    <row r="1099" spans="1:15" x14ac:dyDescent="0.25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8"/>
      <c r="O1099" s="57"/>
    </row>
    <row r="1100" spans="1:15" x14ac:dyDescent="0.25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8"/>
      <c r="O1100" s="57"/>
    </row>
    <row r="1101" spans="1:15" x14ac:dyDescent="0.25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8"/>
      <c r="O1101" s="57"/>
    </row>
    <row r="1102" spans="1:15" x14ac:dyDescent="0.25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8"/>
      <c r="O1102" s="57"/>
    </row>
    <row r="1103" spans="1:15" x14ac:dyDescent="0.25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8"/>
      <c r="O1103" s="57"/>
    </row>
    <row r="1104" spans="1:15" x14ac:dyDescent="0.25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8"/>
      <c r="O1104" s="57"/>
    </row>
    <row r="1105" spans="1:15" x14ac:dyDescent="0.2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7"/>
    </row>
    <row r="1106" spans="1:15" x14ac:dyDescent="0.25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8"/>
      <c r="O1106" s="57"/>
    </row>
    <row r="1107" spans="1:15" x14ac:dyDescent="0.25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8"/>
      <c r="O1107" s="57"/>
    </row>
    <row r="1108" spans="1:15" x14ac:dyDescent="0.25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8"/>
      <c r="O1108" s="57"/>
    </row>
    <row r="1109" spans="1:15" x14ac:dyDescent="0.25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8"/>
      <c r="O1109" s="57"/>
    </row>
    <row r="1110" spans="1:1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7"/>
    </row>
    <row r="1111" spans="1:1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7"/>
    </row>
    <row r="1112" spans="1:1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7"/>
    </row>
    <row r="1113" spans="1:1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7"/>
    </row>
    <row r="1114" spans="1:15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7"/>
    </row>
    <row r="1115" spans="1:1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7"/>
    </row>
    <row r="1116" spans="1:1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7"/>
    </row>
    <row r="1117" spans="1:1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7"/>
    </row>
    <row r="1118" spans="1:1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7"/>
    </row>
    <row r="1119" spans="1:1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7"/>
    </row>
    <row r="1120" spans="1:15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7"/>
    </row>
    <row r="1121" spans="1:1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7"/>
    </row>
    <row r="1122" spans="1:1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7"/>
    </row>
    <row r="1123" spans="1:1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7"/>
    </row>
    <row r="1124" spans="1:1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7"/>
    </row>
    <row r="1125" spans="1:1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7"/>
    </row>
    <row r="1126" spans="1:1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7"/>
    </row>
    <row r="1127" spans="1:1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7"/>
    </row>
    <row r="1128" spans="1:1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7"/>
    </row>
    <row r="1129" spans="1:15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7"/>
    </row>
    <row r="1130" spans="1:1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7"/>
    </row>
    <row r="1131" spans="1:15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7"/>
    </row>
    <row r="1132" spans="1:1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7"/>
    </row>
    <row r="1133" spans="1:1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7"/>
    </row>
    <row r="1134" spans="1:1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7"/>
    </row>
    <row r="1135" spans="1:1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7"/>
    </row>
    <row r="1136" spans="1:1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7"/>
    </row>
    <row r="1137" spans="1:1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7"/>
    </row>
    <row r="1138" spans="1:1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7"/>
    </row>
    <row r="1139" spans="1:1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7"/>
    </row>
    <row r="1140" spans="1:1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7"/>
    </row>
    <row r="1141" spans="1:1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7"/>
    </row>
    <row r="1142" spans="1:1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7"/>
    </row>
    <row r="1143" spans="1:15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7"/>
    </row>
    <row r="1144" spans="1:1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7"/>
    </row>
    <row r="1145" spans="1:15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7"/>
    </row>
    <row r="1146" spans="1:1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7"/>
    </row>
    <row r="1147" spans="1:1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7"/>
    </row>
    <row r="1148" spans="1:1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7"/>
    </row>
    <row r="1149" spans="1:1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7"/>
    </row>
    <row r="1150" spans="1:1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7"/>
    </row>
    <row r="1151" spans="1:1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7"/>
    </row>
    <row r="1152" spans="1:1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7"/>
    </row>
    <row r="1153" spans="1:1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7"/>
    </row>
    <row r="1154" spans="1:1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7"/>
    </row>
    <row r="1155" spans="1:1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7"/>
    </row>
    <row r="1156" spans="1:1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7"/>
    </row>
    <row r="1157" spans="1:1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7"/>
    </row>
    <row r="1158" spans="1:1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7"/>
    </row>
    <row r="1159" spans="1:1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7"/>
    </row>
    <row r="1160" spans="1:1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7"/>
    </row>
    <row r="1161" spans="1:1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7"/>
    </row>
    <row r="1162" spans="1:1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7"/>
    </row>
    <row r="1163" spans="1:1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7"/>
    </row>
    <row r="1164" spans="1:1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7"/>
    </row>
    <row r="1165" spans="1:1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7"/>
    </row>
    <row r="1166" spans="1:1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7"/>
    </row>
    <row r="1167" spans="1:1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7"/>
    </row>
    <row r="1168" spans="1:1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7"/>
    </row>
    <row r="1169" spans="1:1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7"/>
    </row>
    <row r="1170" spans="1:1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7"/>
    </row>
    <row r="1171" spans="1:1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7"/>
    </row>
    <row r="1172" spans="1:1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7"/>
    </row>
    <row r="1173" spans="1:1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7"/>
    </row>
    <row r="1174" spans="1:1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7"/>
    </row>
    <row r="1175" spans="1:1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7"/>
    </row>
    <row r="1176" spans="1:1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7"/>
    </row>
    <row r="1177" spans="1:1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7"/>
    </row>
    <row r="1178" spans="1:1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7"/>
    </row>
    <row r="1179" spans="1:1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7"/>
    </row>
    <row r="1180" spans="1:1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7"/>
    </row>
    <row r="1181" spans="1:1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7"/>
    </row>
    <row r="1182" spans="1:1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7"/>
    </row>
    <row r="1183" spans="1:1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7"/>
    </row>
    <row r="1184" spans="1:1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7"/>
    </row>
    <row r="1185" spans="1:1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7"/>
    </row>
    <row r="1186" spans="1:1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7"/>
    </row>
    <row r="1187" spans="1:15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7"/>
    </row>
    <row r="1188" spans="1:1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7"/>
    </row>
    <row r="1189" spans="1:1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7"/>
    </row>
    <row r="1190" spans="1:1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7"/>
    </row>
    <row r="1191" spans="1:1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7"/>
    </row>
    <row r="1192" spans="1:15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7"/>
    </row>
    <row r="1193" spans="1:1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7"/>
    </row>
    <row r="1194" spans="1:1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7"/>
    </row>
    <row r="1195" spans="1:1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7"/>
    </row>
    <row r="1196" spans="1:1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7"/>
    </row>
    <row r="1197" spans="1:1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7"/>
    </row>
    <row r="1198" spans="1:1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7"/>
    </row>
    <row r="1199" spans="1:1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7"/>
    </row>
    <row r="1200" spans="1:1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7"/>
    </row>
    <row r="1201" spans="1:1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7"/>
    </row>
    <row r="1202" spans="1:1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7"/>
    </row>
    <row r="1203" spans="1:1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7"/>
    </row>
    <row r="1204" spans="1:1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7"/>
    </row>
    <row r="1205" spans="1:1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7"/>
    </row>
    <row r="1206" spans="1:1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7"/>
    </row>
    <row r="1207" spans="1:1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7"/>
    </row>
    <row r="1208" spans="1:1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7"/>
    </row>
    <row r="1209" spans="1:1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7"/>
    </row>
    <row r="1210" spans="1:1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7"/>
    </row>
    <row r="1211" spans="1:1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7"/>
    </row>
    <row r="1212" spans="1:1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7"/>
    </row>
    <row r="1213" spans="1:1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7"/>
    </row>
    <row r="1214" spans="1:1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7"/>
    </row>
    <row r="1215" spans="1:1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7"/>
    </row>
    <row r="1216" spans="1:1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7"/>
    </row>
    <row r="1217" spans="1:1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7"/>
    </row>
    <row r="1218" spans="1:1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7"/>
    </row>
    <row r="1219" spans="1:1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7"/>
    </row>
    <row r="1220" spans="1:1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7"/>
    </row>
    <row r="1221" spans="1:1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7"/>
    </row>
    <row r="1222" spans="1:1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7"/>
    </row>
    <row r="1223" spans="1:1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7"/>
    </row>
    <row r="1224" spans="1:1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7"/>
    </row>
    <row r="1225" spans="1:1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7"/>
    </row>
    <row r="1226" spans="1:1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7"/>
    </row>
    <row r="1227" spans="1:1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7"/>
    </row>
    <row r="1228" spans="1:1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7"/>
    </row>
    <row r="1229" spans="1:1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7"/>
    </row>
    <row r="1230" spans="1:1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7"/>
    </row>
    <row r="1231" spans="1:15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7"/>
    </row>
    <row r="1232" spans="1:1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7"/>
    </row>
    <row r="1233" spans="1:1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7"/>
    </row>
    <row r="1234" spans="1:1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7"/>
    </row>
    <row r="1235" spans="1:1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7"/>
    </row>
    <row r="1236" spans="1:1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7"/>
    </row>
    <row r="1237" spans="1:1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7"/>
    </row>
    <row r="1238" spans="1:1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7"/>
    </row>
    <row r="1239" spans="1:1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7"/>
    </row>
    <row r="1240" spans="1:1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7"/>
    </row>
    <row r="1241" spans="1:1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7"/>
    </row>
    <row r="1242" spans="1:1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7"/>
    </row>
    <row r="1243" spans="1:1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7"/>
    </row>
    <row r="1244" spans="1:1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7"/>
    </row>
    <row r="1245" spans="1:15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7"/>
    </row>
    <row r="1246" spans="1:1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7"/>
    </row>
    <row r="1247" spans="1:1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7"/>
    </row>
    <row r="1248" spans="1:1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7"/>
    </row>
    <row r="1249" spans="1:1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7"/>
    </row>
    <row r="1250" spans="1:1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7"/>
    </row>
    <row r="1251" spans="1:1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7"/>
    </row>
    <row r="1252" spans="1:15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7"/>
    </row>
    <row r="1253" spans="1:1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7"/>
    </row>
    <row r="1254" spans="1:1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7"/>
    </row>
    <row r="1255" spans="1:1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7"/>
    </row>
    <row r="1256" spans="1:1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7"/>
    </row>
    <row r="1257" spans="1:1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7"/>
    </row>
    <row r="1258" spans="1:1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7"/>
    </row>
    <row r="1259" spans="1:1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7"/>
    </row>
    <row r="1260" spans="1:1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7"/>
    </row>
    <row r="1261" spans="1:1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7"/>
    </row>
    <row r="1262" spans="1:1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7"/>
    </row>
    <row r="1263" spans="1:1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7"/>
    </row>
    <row r="1264" spans="1:1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7"/>
    </row>
    <row r="1265" spans="1:1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7"/>
    </row>
    <row r="1266" spans="1:1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7"/>
    </row>
    <row r="1267" spans="1:1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7"/>
    </row>
    <row r="1268" spans="1:1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7"/>
    </row>
    <row r="1269" spans="1:1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7"/>
    </row>
    <row r="1270" spans="1:1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7"/>
    </row>
    <row r="1271" spans="1:1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7"/>
    </row>
    <row r="1272" spans="1:1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7"/>
    </row>
    <row r="1273" spans="1:15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7"/>
    </row>
    <row r="1274" spans="1:1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7"/>
    </row>
    <row r="1275" spans="1:1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7"/>
    </row>
    <row r="1276" spans="1:1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7"/>
    </row>
    <row r="1277" spans="1:1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7"/>
    </row>
    <row r="1278" spans="1:1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7"/>
    </row>
    <row r="1279" spans="1:1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7"/>
    </row>
    <row r="1280" spans="1:1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7"/>
    </row>
    <row r="1281" spans="1:1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7"/>
    </row>
    <row r="1282" spans="1:15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7"/>
    </row>
    <row r="1283" spans="1:1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7"/>
    </row>
    <row r="1284" spans="1:1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7"/>
    </row>
    <row r="1285" spans="1:1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7"/>
    </row>
    <row r="1286" spans="1:1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7"/>
    </row>
    <row r="1287" spans="1:1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7"/>
    </row>
    <row r="1288" spans="1:1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7"/>
    </row>
    <row r="1289" spans="1:1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7"/>
    </row>
    <row r="1290" spans="1:1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7"/>
    </row>
    <row r="1291" spans="1:1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7"/>
    </row>
    <row r="1292" spans="1:1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7"/>
    </row>
    <row r="1293" spans="1:15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7"/>
    </row>
    <row r="1294" spans="1:1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7"/>
    </row>
    <row r="1295" spans="1:1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7"/>
    </row>
    <row r="1296" spans="1:1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7"/>
    </row>
    <row r="1297" spans="1:1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7"/>
    </row>
    <row r="1298" spans="1:1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7"/>
    </row>
    <row r="1299" spans="1:15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7"/>
    </row>
    <row r="1300" spans="1:1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7"/>
    </row>
    <row r="1301" spans="1:15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7"/>
    </row>
    <row r="1302" spans="1:1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7"/>
    </row>
    <row r="1303" spans="1:1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7"/>
    </row>
    <row r="1304" spans="1:1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7"/>
    </row>
    <row r="1305" spans="1:1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7"/>
    </row>
    <row r="1306" spans="1:1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7"/>
    </row>
    <row r="1307" spans="1:1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7"/>
    </row>
    <row r="1308" spans="1:1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7"/>
    </row>
    <row r="1309" spans="1:1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7"/>
    </row>
    <row r="1310" spans="1:1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7"/>
    </row>
    <row r="1311" spans="1:1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7"/>
    </row>
    <row r="1312" spans="1:1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7"/>
    </row>
    <row r="1313" spans="1:1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7"/>
    </row>
    <row r="1314" spans="1:1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7"/>
    </row>
    <row r="1315" spans="1:1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7"/>
    </row>
    <row r="1316" spans="1:1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7"/>
    </row>
    <row r="1317" spans="1:15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7"/>
    </row>
    <row r="1318" spans="1:1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7"/>
    </row>
    <row r="1319" spans="1:1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7"/>
    </row>
    <row r="1320" spans="1:1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7"/>
    </row>
    <row r="1321" spans="1:1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7"/>
    </row>
    <row r="1322" spans="1:1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7"/>
    </row>
    <row r="1323" spans="1:1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7"/>
    </row>
    <row r="1324" spans="1:1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7"/>
    </row>
    <row r="1325" spans="1:1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7"/>
    </row>
    <row r="1326" spans="1:1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7"/>
    </row>
    <row r="1327" spans="1:1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7"/>
    </row>
    <row r="1328" spans="1:1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7"/>
    </row>
    <row r="1329" spans="1:1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7"/>
    </row>
    <row r="1330" spans="1:1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7"/>
    </row>
    <row r="1331" spans="1:1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7"/>
    </row>
    <row r="1332" spans="1:1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7"/>
    </row>
    <row r="1333" spans="1:1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7"/>
    </row>
    <row r="1334" spans="1:1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7"/>
    </row>
    <row r="1335" spans="1:1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7"/>
    </row>
    <row r="1336" spans="1:1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7"/>
    </row>
    <row r="1337" spans="1:15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7"/>
    </row>
    <row r="1338" spans="1:1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7"/>
    </row>
    <row r="1339" spans="1:1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7"/>
    </row>
    <row r="1340" spans="1:1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7"/>
    </row>
    <row r="1341" spans="1:1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7"/>
    </row>
    <row r="1342" spans="1:1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7"/>
    </row>
    <row r="1343" spans="1:1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7"/>
    </row>
    <row r="1344" spans="1:1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7"/>
    </row>
    <row r="1345" spans="1:1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7"/>
    </row>
    <row r="1346" spans="1:1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7"/>
    </row>
    <row r="1347" spans="1:1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7"/>
    </row>
    <row r="1348" spans="1:1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7"/>
    </row>
    <row r="1349" spans="1:15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7"/>
    </row>
    <row r="1350" spans="1:1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7"/>
    </row>
    <row r="1351" spans="1:1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7"/>
    </row>
    <row r="1352" spans="1:1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7"/>
    </row>
    <row r="1353" spans="1:1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7"/>
    </row>
    <row r="1354" spans="1:1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7"/>
    </row>
    <row r="1355" spans="1:1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7"/>
    </row>
    <row r="1356" spans="1:15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7"/>
    </row>
    <row r="1357" spans="1:1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7"/>
    </row>
    <row r="1358" spans="1:1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7"/>
    </row>
    <row r="1359" spans="1:1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7"/>
    </row>
    <row r="1360" spans="1:15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7"/>
    </row>
    <row r="1361" spans="1:1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7"/>
    </row>
    <row r="1362" spans="1:1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7"/>
    </row>
    <row r="1363" spans="1:15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7"/>
    </row>
    <row r="1364" spans="1:1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7"/>
    </row>
    <row r="1365" spans="1:1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7"/>
    </row>
    <row r="1366" spans="1:1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7"/>
    </row>
    <row r="1367" spans="1:1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7"/>
    </row>
    <row r="1368" spans="1:1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7"/>
    </row>
    <row r="1369" spans="1:1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7"/>
    </row>
    <row r="1370" spans="1:1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7"/>
    </row>
    <row r="1371" spans="1:1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7"/>
    </row>
    <row r="1372" spans="1:1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7"/>
    </row>
    <row r="1373" spans="1:1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7"/>
    </row>
    <row r="1374" spans="1:1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7"/>
    </row>
    <row r="1375" spans="1:1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7"/>
    </row>
    <row r="1376" spans="1:1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7"/>
    </row>
    <row r="1377" spans="1:1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7"/>
    </row>
    <row r="1378" spans="1:15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7"/>
    </row>
    <row r="1379" spans="1:1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7"/>
    </row>
    <row r="1380" spans="1:1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7"/>
    </row>
    <row r="1381" spans="1:1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7"/>
    </row>
    <row r="1382" spans="1:15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7"/>
    </row>
    <row r="1383" spans="1:1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7"/>
    </row>
    <row r="1384" spans="1:15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7"/>
    </row>
    <row r="1385" spans="1:1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7"/>
    </row>
    <row r="1386" spans="1:1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7"/>
    </row>
    <row r="1387" spans="1:1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7"/>
    </row>
    <row r="1388" spans="1:1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7"/>
    </row>
    <row r="1389" spans="1:1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7"/>
    </row>
    <row r="1390" spans="1:1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7"/>
    </row>
    <row r="1391" spans="1:1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7"/>
    </row>
    <row r="1392" spans="1:1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7"/>
    </row>
    <row r="1393" spans="1:1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7"/>
    </row>
    <row r="1394" spans="1:1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7"/>
    </row>
    <row r="1395" spans="1:15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7"/>
    </row>
    <row r="1396" spans="1:1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7"/>
    </row>
    <row r="1397" spans="1:1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7"/>
    </row>
    <row r="1398" spans="1:1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7"/>
    </row>
    <row r="1399" spans="1:1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7"/>
    </row>
    <row r="1400" spans="1:1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7"/>
    </row>
    <row r="1401" spans="1:1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7"/>
    </row>
    <row r="1402" spans="1:15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7"/>
    </row>
    <row r="1403" spans="1:1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7"/>
    </row>
    <row r="1404" spans="1:15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7"/>
    </row>
    <row r="1405" spans="1:15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7"/>
    </row>
    <row r="1406" spans="1:1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7"/>
    </row>
    <row r="1407" spans="1:1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7"/>
    </row>
    <row r="1408" spans="1:1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7"/>
    </row>
    <row r="1409" spans="1:1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7"/>
    </row>
    <row r="1410" spans="1:1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7"/>
    </row>
    <row r="1411" spans="1:1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7"/>
    </row>
    <row r="1412" spans="1:1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7"/>
    </row>
    <row r="1413" spans="1:1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7"/>
    </row>
    <row r="1414" spans="1:1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7"/>
    </row>
    <row r="1415" spans="1:15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7"/>
    </row>
    <row r="1416" spans="1:1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7"/>
    </row>
    <row r="1417" spans="1:1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7"/>
    </row>
    <row r="1418" spans="1:1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7"/>
    </row>
    <row r="1419" spans="1:1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7"/>
    </row>
    <row r="1420" spans="1:1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7"/>
    </row>
    <row r="1421" spans="1:1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7"/>
    </row>
    <row r="1422" spans="1:1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7"/>
    </row>
    <row r="1423" spans="1:1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7"/>
    </row>
    <row r="1424" spans="1:1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7"/>
    </row>
    <row r="1425" spans="1:15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7"/>
    </row>
    <row r="1426" spans="1:1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7"/>
    </row>
    <row r="1427" spans="1:15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7"/>
    </row>
    <row r="1428" spans="1:15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7"/>
    </row>
    <row r="1429" spans="1:1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7"/>
    </row>
    <row r="1430" spans="1:1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7"/>
    </row>
    <row r="1431" spans="1:1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7"/>
    </row>
    <row r="1432" spans="1:1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7"/>
    </row>
    <row r="1433" spans="1:1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7"/>
    </row>
    <row r="1434" spans="1:1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7"/>
    </row>
    <row r="1435" spans="1:1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7"/>
    </row>
    <row r="1436" spans="1:1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7"/>
    </row>
    <row r="1437" spans="1:1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7"/>
    </row>
    <row r="1438" spans="1:1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7"/>
    </row>
    <row r="1439" spans="1:1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7"/>
    </row>
    <row r="1440" spans="1:15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7"/>
    </row>
    <row r="1441" spans="1:1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7"/>
    </row>
    <row r="1442" spans="1:1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7"/>
    </row>
    <row r="1443" spans="1:1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7"/>
    </row>
    <row r="1444" spans="1:1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7"/>
    </row>
    <row r="1445" spans="1:1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7"/>
    </row>
    <row r="1446" spans="1:15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7"/>
    </row>
    <row r="1447" spans="1:1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7"/>
    </row>
    <row r="1448" spans="1:15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7"/>
    </row>
    <row r="1449" spans="1:15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7"/>
    </row>
    <row r="1450" spans="1:15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7"/>
    </row>
    <row r="1451" spans="1:15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7"/>
    </row>
    <row r="1452" spans="1:15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7"/>
    </row>
    <row r="1453" spans="1:15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7"/>
    </row>
    <row r="1454" spans="1:15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7"/>
    </row>
    <row r="1455" spans="1:15" x14ac:dyDescent="0.25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7"/>
    </row>
    <row r="1456" spans="1:15" x14ac:dyDescent="0.25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7"/>
    </row>
    <row r="1457" spans="1:15" x14ac:dyDescent="0.25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7"/>
    </row>
    <row r="1458" spans="1:15" x14ac:dyDescent="0.25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7"/>
    </row>
    <row r="1459" spans="1:15" x14ac:dyDescent="0.25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7"/>
    </row>
    <row r="1460" spans="1:15" x14ac:dyDescent="0.25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7"/>
    </row>
    <row r="1461" spans="1:15" x14ac:dyDescent="0.25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7"/>
    </row>
    <row r="1462" spans="1:15" x14ac:dyDescent="0.25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7"/>
    </row>
    <row r="1463" spans="1:15" x14ac:dyDescent="0.25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7"/>
    </row>
    <row r="1464" spans="1:15" x14ac:dyDescent="0.25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7"/>
    </row>
    <row r="1465" spans="1:15" x14ac:dyDescent="0.2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7"/>
    </row>
    <row r="1466" spans="1:15" x14ac:dyDescent="0.25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7"/>
    </row>
    <row r="1467" spans="1:15" x14ac:dyDescent="0.25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7"/>
    </row>
    <row r="1468" spans="1:15" x14ac:dyDescent="0.25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7"/>
    </row>
    <row r="1469" spans="1:15" x14ac:dyDescent="0.25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7"/>
    </row>
    <row r="1470" spans="1:15" x14ac:dyDescent="0.25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7"/>
    </row>
    <row r="1471" spans="1:15" x14ac:dyDescent="0.25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7"/>
    </row>
    <row r="1472" spans="1:15" x14ac:dyDescent="0.25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7"/>
    </row>
    <row r="1473" spans="1:15" x14ac:dyDescent="0.25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7"/>
    </row>
    <row r="1474" spans="1:15" x14ac:dyDescent="0.25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7"/>
    </row>
    <row r="1475" spans="1:15" x14ac:dyDescent="0.2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7"/>
    </row>
    <row r="1476" spans="1:15" x14ac:dyDescent="0.25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7"/>
    </row>
    <row r="1477" spans="1:15" x14ac:dyDescent="0.25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7"/>
    </row>
    <row r="1478" spans="1:15" x14ac:dyDescent="0.25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7"/>
    </row>
    <row r="1479" spans="1:15" x14ac:dyDescent="0.25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7"/>
    </row>
    <row r="1480" spans="1:15" x14ac:dyDescent="0.25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7"/>
    </row>
    <row r="1481" spans="1:15" x14ac:dyDescent="0.25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7"/>
    </row>
    <row r="1482" spans="1:15" x14ac:dyDescent="0.25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7"/>
    </row>
    <row r="1483" spans="1:15" x14ac:dyDescent="0.25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7"/>
    </row>
    <row r="1484" spans="1:15" x14ac:dyDescent="0.25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7"/>
    </row>
    <row r="1485" spans="1:15" x14ac:dyDescent="0.25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7"/>
    </row>
    <row r="1486" spans="1:15" x14ac:dyDescent="0.25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7"/>
    </row>
    <row r="1487" spans="1:15" x14ac:dyDescent="0.25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7"/>
    </row>
    <row r="1488" spans="1:15" x14ac:dyDescent="0.25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7"/>
    </row>
    <row r="1489" spans="1:15" x14ac:dyDescent="0.25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7"/>
    </row>
    <row r="1490" spans="1:15" x14ac:dyDescent="0.25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7"/>
    </row>
    <row r="1491" spans="1:15" x14ac:dyDescent="0.25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7"/>
    </row>
    <row r="1492" spans="1:15" x14ac:dyDescent="0.25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7"/>
    </row>
    <row r="1493" spans="1:15" x14ac:dyDescent="0.25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7"/>
    </row>
    <row r="1494" spans="1:15" x14ac:dyDescent="0.25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7"/>
    </row>
    <row r="1495" spans="1:15" x14ac:dyDescent="0.25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7"/>
    </row>
    <row r="1496" spans="1:15" x14ac:dyDescent="0.25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7"/>
    </row>
    <row r="1497" spans="1:15" x14ac:dyDescent="0.25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7"/>
    </row>
    <row r="1498" spans="1:15" x14ac:dyDescent="0.25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7"/>
    </row>
    <row r="1499" spans="1:15" x14ac:dyDescent="0.25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7"/>
    </row>
    <row r="1500" spans="1:15" x14ac:dyDescent="0.25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7"/>
    </row>
    <row r="1501" spans="1:15" x14ac:dyDescent="0.25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7"/>
    </row>
    <row r="1502" spans="1:15" x14ac:dyDescent="0.25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7"/>
    </row>
    <row r="1503" spans="1:15" x14ac:dyDescent="0.25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7"/>
    </row>
    <row r="1504" spans="1:15" x14ac:dyDescent="0.25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7"/>
    </row>
    <row r="1505" spans="1:15" x14ac:dyDescent="0.2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7"/>
    </row>
    <row r="1506" spans="1:15" x14ac:dyDescent="0.25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7"/>
    </row>
    <row r="1507" spans="1:15" x14ac:dyDescent="0.25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7"/>
    </row>
    <row r="1508" spans="1:15" x14ac:dyDescent="0.25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7"/>
    </row>
    <row r="1509" spans="1:15" x14ac:dyDescent="0.25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7"/>
    </row>
    <row r="1510" spans="1:15" x14ac:dyDescent="0.25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7"/>
    </row>
    <row r="1511" spans="1:15" x14ac:dyDescent="0.25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7"/>
    </row>
    <row r="1512" spans="1:15" x14ac:dyDescent="0.25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7"/>
    </row>
    <row r="1513" spans="1:15" x14ac:dyDescent="0.25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7"/>
    </row>
    <row r="1514" spans="1:15" x14ac:dyDescent="0.25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7"/>
    </row>
    <row r="1515" spans="1:15" x14ac:dyDescent="0.25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7"/>
    </row>
    <row r="1516" spans="1:15" x14ac:dyDescent="0.25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7"/>
    </row>
    <row r="1517" spans="1:15" x14ac:dyDescent="0.25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7"/>
    </row>
    <row r="1518" spans="1:15" x14ac:dyDescent="0.25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7"/>
    </row>
    <row r="1519" spans="1:15" x14ac:dyDescent="0.25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7"/>
    </row>
    <row r="1520" spans="1:15" x14ac:dyDescent="0.25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7"/>
    </row>
    <row r="1521" spans="1:15" x14ac:dyDescent="0.25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7"/>
    </row>
    <row r="1522" spans="1:15" x14ac:dyDescent="0.25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7"/>
    </row>
    <row r="1523" spans="1:15" x14ac:dyDescent="0.25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7"/>
    </row>
    <row r="1524" spans="1:15" x14ac:dyDescent="0.25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7"/>
    </row>
    <row r="1525" spans="1:15" x14ac:dyDescent="0.25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7"/>
    </row>
    <row r="1526" spans="1:15" x14ac:dyDescent="0.25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7"/>
    </row>
    <row r="1527" spans="1:15" x14ac:dyDescent="0.25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7"/>
    </row>
    <row r="1528" spans="1:15" x14ac:dyDescent="0.25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7"/>
    </row>
    <row r="1529" spans="1:15" x14ac:dyDescent="0.25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7"/>
    </row>
    <row r="1530" spans="1:15" x14ac:dyDescent="0.25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7"/>
    </row>
    <row r="1531" spans="1:15" x14ac:dyDescent="0.25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7"/>
    </row>
    <row r="1532" spans="1:15" x14ac:dyDescent="0.25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7"/>
    </row>
    <row r="1533" spans="1:15" x14ac:dyDescent="0.25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7"/>
    </row>
    <row r="1534" spans="1:15" x14ac:dyDescent="0.25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7"/>
    </row>
    <row r="1535" spans="1:15" x14ac:dyDescent="0.2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7"/>
    </row>
    <row r="1536" spans="1:15" x14ac:dyDescent="0.25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7"/>
    </row>
    <row r="1537" spans="1:15" x14ac:dyDescent="0.25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7"/>
    </row>
    <row r="1538" spans="1:15" x14ac:dyDescent="0.25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7"/>
    </row>
    <row r="1539" spans="1:15" x14ac:dyDescent="0.25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7"/>
    </row>
    <row r="1540" spans="1:15" x14ac:dyDescent="0.25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7"/>
    </row>
    <row r="1541" spans="1:15" x14ac:dyDescent="0.25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7"/>
    </row>
    <row r="1542" spans="1:15" x14ac:dyDescent="0.25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7"/>
    </row>
    <row r="1543" spans="1:15" x14ac:dyDescent="0.25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7"/>
    </row>
    <row r="1544" spans="1:15" x14ac:dyDescent="0.25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7"/>
    </row>
    <row r="1545" spans="1:15" x14ac:dyDescent="0.2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7"/>
    </row>
    <row r="1546" spans="1:15" x14ac:dyDescent="0.25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7"/>
    </row>
    <row r="1547" spans="1:15" x14ac:dyDescent="0.25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7"/>
    </row>
    <row r="1548" spans="1:15" x14ac:dyDescent="0.25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7"/>
    </row>
    <row r="1549" spans="1:15" x14ac:dyDescent="0.25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7"/>
    </row>
    <row r="1550" spans="1:15" x14ac:dyDescent="0.25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7"/>
    </row>
    <row r="1551" spans="1:15" x14ac:dyDescent="0.25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7"/>
    </row>
    <row r="1552" spans="1:15" x14ac:dyDescent="0.25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7"/>
    </row>
    <row r="1553" spans="1:15" x14ac:dyDescent="0.25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7"/>
    </row>
    <row r="1554" spans="1:15" x14ac:dyDescent="0.25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7"/>
    </row>
    <row r="1555" spans="1:15" x14ac:dyDescent="0.2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7"/>
    </row>
    <row r="1556" spans="1:15" x14ac:dyDescent="0.25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7"/>
    </row>
    <row r="1557" spans="1:15" x14ac:dyDescent="0.25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7"/>
    </row>
    <row r="1558" spans="1:15" x14ac:dyDescent="0.25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7"/>
    </row>
    <row r="1559" spans="1:15" x14ac:dyDescent="0.25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7"/>
    </row>
    <row r="1560" spans="1:15" x14ac:dyDescent="0.25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7"/>
    </row>
    <row r="1561" spans="1:15" x14ac:dyDescent="0.25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7"/>
    </row>
    <row r="1562" spans="1:15" x14ac:dyDescent="0.25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7"/>
    </row>
    <row r="1563" spans="1:15" x14ac:dyDescent="0.25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7"/>
    </row>
    <row r="1564" spans="1:15" x14ac:dyDescent="0.25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7"/>
    </row>
    <row r="1565" spans="1:15" x14ac:dyDescent="0.25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7"/>
    </row>
    <row r="1566" spans="1:15" x14ac:dyDescent="0.25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7"/>
    </row>
    <row r="1567" spans="1:15" x14ac:dyDescent="0.25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7"/>
    </row>
    <row r="1568" spans="1:15" x14ac:dyDescent="0.25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7"/>
    </row>
    <row r="1569" spans="1:15" x14ac:dyDescent="0.25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7"/>
    </row>
    <row r="1570" spans="1:15" x14ac:dyDescent="0.25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7"/>
    </row>
    <row r="1571" spans="1:15" x14ac:dyDescent="0.25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7"/>
    </row>
    <row r="1572" spans="1:15" x14ac:dyDescent="0.25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7"/>
    </row>
    <row r="1573" spans="1:15" x14ac:dyDescent="0.25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7"/>
    </row>
    <row r="1574" spans="1:15" x14ac:dyDescent="0.25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7"/>
    </row>
    <row r="1575" spans="1:15" x14ac:dyDescent="0.25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7"/>
    </row>
    <row r="1576" spans="1:15" x14ac:dyDescent="0.25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7"/>
    </row>
    <row r="1577" spans="1:15" x14ac:dyDescent="0.25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7"/>
    </row>
    <row r="1578" spans="1:15" x14ac:dyDescent="0.25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7"/>
    </row>
    <row r="1579" spans="1:15" x14ac:dyDescent="0.25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7"/>
    </row>
    <row r="1580" spans="1:15" x14ac:dyDescent="0.25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7"/>
    </row>
    <row r="1581" spans="1:15" x14ac:dyDescent="0.25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7"/>
    </row>
    <row r="1582" spans="1:15" x14ac:dyDescent="0.25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7"/>
    </row>
    <row r="1583" spans="1:15" x14ac:dyDescent="0.25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7"/>
    </row>
    <row r="1584" spans="1:15" x14ac:dyDescent="0.25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7"/>
    </row>
    <row r="1585" spans="1:15" x14ac:dyDescent="0.2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7"/>
    </row>
    <row r="1586" spans="1:15" x14ac:dyDescent="0.25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7"/>
    </row>
    <row r="1587" spans="1:15" x14ac:dyDescent="0.25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7"/>
    </row>
    <row r="1588" spans="1:15" x14ac:dyDescent="0.25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7"/>
    </row>
    <row r="1589" spans="1:15" x14ac:dyDescent="0.25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7"/>
    </row>
    <row r="1590" spans="1:15" x14ac:dyDescent="0.25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7"/>
    </row>
    <row r="1591" spans="1:15" x14ac:dyDescent="0.25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7"/>
    </row>
    <row r="1592" spans="1:15" x14ac:dyDescent="0.25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7"/>
    </row>
    <row r="1593" spans="1:15" x14ac:dyDescent="0.25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7"/>
    </row>
    <row r="1594" spans="1:15" x14ac:dyDescent="0.25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7"/>
    </row>
    <row r="1595" spans="1:15" x14ac:dyDescent="0.25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7"/>
    </row>
    <row r="1596" spans="1:15" x14ac:dyDescent="0.25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7"/>
    </row>
    <row r="1597" spans="1:15" x14ac:dyDescent="0.25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7"/>
    </row>
    <row r="1598" spans="1:15" x14ac:dyDescent="0.25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7"/>
    </row>
    <row r="1599" spans="1:15" x14ac:dyDescent="0.25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7"/>
    </row>
    <row r="1600" spans="1:15" x14ac:dyDescent="0.25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7"/>
    </row>
    <row r="1601" spans="1:15" x14ac:dyDescent="0.25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7"/>
    </row>
    <row r="1602" spans="1:15" x14ac:dyDescent="0.25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7"/>
    </row>
    <row r="1603" spans="1:15" x14ac:dyDescent="0.25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7"/>
    </row>
    <row r="1604" spans="1:15" x14ac:dyDescent="0.25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7"/>
    </row>
    <row r="1605" spans="1:15" x14ac:dyDescent="0.2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7"/>
    </row>
    <row r="1606" spans="1:15" x14ac:dyDescent="0.25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7"/>
    </row>
    <row r="1607" spans="1:15" x14ac:dyDescent="0.25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7"/>
    </row>
    <row r="1608" spans="1:15" x14ac:dyDescent="0.25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7"/>
    </row>
    <row r="1609" spans="1:15" x14ac:dyDescent="0.25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7"/>
    </row>
    <row r="1610" spans="1:15" x14ac:dyDescent="0.25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7"/>
    </row>
    <row r="1611" spans="1:15" x14ac:dyDescent="0.25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7"/>
    </row>
    <row r="1612" spans="1:15" x14ac:dyDescent="0.25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7"/>
    </row>
    <row r="1613" spans="1:15" x14ac:dyDescent="0.25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7"/>
    </row>
    <row r="1614" spans="1:15" x14ac:dyDescent="0.25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7"/>
    </row>
    <row r="1615" spans="1:15" x14ac:dyDescent="0.25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7"/>
    </row>
    <row r="1616" spans="1:15" x14ac:dyDescent="0.25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7"/>
    </row>
    <row r="1617" spans="1:15" x14ac:dyDescent="0.25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7"/>
    </row>
    <row r="1618" spans="1:15" x14ac:dyDescent="0.25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7"/>
    </row>
    <row r="1619" spans="1:15" x14ac:dyDescent="0.25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7"/>
    </row>
    <row r="1620" spans="1:15" x14ac:dyDescent="0.25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7"/>
    </row>
    <row r="1621" spans="1:15" x14ac:dyDescent="0.25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7"/>
    </row>
    <row r="1622" spans="1:15" x14ac:dyDescent="0.25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7"/>
    </row>
    <row r="1623" spans="1:15" x14ac:dyDescent="0.25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7"/>
    </row>
    <row r="1624" spans="1:15" x14ac:dyDescent="0.25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7"/>
    </row>
    <row r="1625" spans="1:15" x14ac:dyDescent="0.25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7"/>
    </row>
    <row r="1626" spans="1:15" x14ac:dyDescent="0.25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7"/>
    </row>
    <row r="1627" spans="1:15" x14ac:dyDescent="0.25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7"/>
    </row>
    <row r="1628" spans="1:15" x14ac:dyDescent="0.25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7"/>
    </row>
    <row r="1629" spans="1:15" x14ac:dyDescent="0.25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7"/>
    </row>
    <row r="1630" spans="1:15" x14ac:dyDescent="0.25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7"/>
    </row>
    <row r="1631" spans="1:15" x14ac:dyDescent="0.25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7"/>
    </row>
    <row r="1632" spans="1:15" x14ac:dyDescent="0.25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7"/>
    </row>
    <row r="1633" spans="1:15" x14ac:dyDescent="0.25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7"/>
    </row>
    <row r="1634" spans="1:15" x14ac:dyDescent="0.25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7"/>
    </row>
    <row r="1635" spans="1:15" x14ac:dyDescent="0.2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7"/>
    </row>
    <row r="1636" spans="1:15" x14ac:dyDescent="0.25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7"/>
    </row>
    <row r="1637" spans="1:15" x14ac:dyDescent="0.25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7"/>
    </row>
    <row r="1638" spans="1:15" x14ac:dyDescent="0.25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7"/>
    </row>
    <row r="1639" spans="1:15" x14ac:dyDescent="0.25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7"/>
    </row>
    <row r="1640" spans="1:15" x14ac:dyDescent="0.25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7"/>
    </row>
    <row r="1641" spans="1:15" x14ac:dyDescent="0.25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7"/>
    </row>
    <row r="1642" spans="1:15" x14ac:dyDescent="0.25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7"/>
    </row>
    <row r="1643" spans="1:15" x14ac:dyDescent="0.25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7"/>
    </row>
    <row r="1644" spans="1:15" x14ac:dyDescent="0.25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7"/>
    </row>
    <row r="1645" spans="1:15" x14ac:dyDescent="0.25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7"/>
    </row>
    <row r="1646" spans="1:15" x14ac:dyDescent="0.25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7"/>
    </row>
    <row r="1647" spans="1:15" x14ac:dyDescent="0.25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7"/>
    </row>
    <row r="1648" spans="1:15" x14ac:dyDescent="0.25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7"/>
    </row>
    <row r="1649" spans="1:15" x14ac:dyDescent="0.25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7"/>
    </row>
    <row r="1650" spans="1:15" x14ac:dyDescent="0.25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7"/>
    </row>
    <row r="1651" spans="1:15" x14ac:dyDescent="0.25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7"/>
    </row>
    <row r="1652" spans="1:15" x14ac:dyDescent="0.25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7"/>
    </row>
    <row r="1653" spans="1:15" x14ac:dyDescent="0.25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7"/>
    </row>
    <row r="1654" spans="1:15" x14ac:dyDescent="0.25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7"/>
    </row>
    <row r="1655" spans="1:15" x14ac:dyDescent="0.2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7"/>
    </row>
    <row r="1656" spans="1:15" x14ac:dyDescent="0.25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7"/>
    </row>
    <row r="1657" spans="1:15" x14ac:dyDescent="0.25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7"/>
    </row>
    <row r="1658" spans="1:15" x14ac:dyDescent="0.25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7"/>
    </row>
    <row r="1659" spans="1:15" x14ac:dyDescent="0.25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7"/>
    </row>
    <row r="1660" spans="1:15" x14ac:dyDescent="0.25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7"/>
    </row>
    <row r="1661" spans="1:15" x14ac:dyDescent="0.25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7"/>
    </row>
    <row r="1662" spans="1:15" x14ac:dyDescent="0.25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7"/>
    </row>
    <row r="1663" spans="1:15" x14ac:dyDescent="0.25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7"/>
    </row>
    <row r="1664" spans="1:15" x14ac:dyDescent="0.25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7"/>
    </row>
    <row r="1665" spans="1:15" x14ac:dyDescent="0.2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7"/>
    </row>
    <row r="1666" spans="1:15" x14ac:dyDescent="0.25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7"/>
    </row>
    <row r="1667" spans="1:15" x14ac:dyDescent="0.25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7"/>
    </row>
    <row r="1668" spans="1:15" x14ac:dyDescent="0.25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7"/>
    </row>
    <row r="1669" spans="1:15" x14ac:dyDescent="0.25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7"/>
    </row>
    <row r="1670" spans="1:15" x14ac:dyDescent="0.25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7"/>
    </row>
    <row r="1671" spans="1:15" x14ac:dyDescent="0.25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7"/>
    </row>
    <row r="1672" spans="1:15" x14ac:dyDescent="0.25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7"/>
    </row>
    <row r="1673" spans="1:15" x14ac:dyDescent="0.25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7"/>
    </row>
    <row r="1674" spans="1:15" x14ac:dyDescent="0.25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7"/>
    </row>
    <row r="1675" spans="1:15" x14ac:dyDescent="0.25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7"/>
    </row>
    <row r="1676" spans="1:15" x14ac:dyDescent="0.25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7"/>
    </row>
    <row r="1677" spans="1:15" x14ac:dyDescent="0.25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7"/>
    </row>
    <row r="1678" spans="1:15" x14ac:dyDescent="0.25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7"/>
    </row>
    <row r="1679" spans="1:15" x14ac:dyDescent="0.25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7"/>
    </row>
    <row r="1680" spans="1:15" x14ac:dyDescent="0.25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7"/>
    </row>
    <row r="1681" spans="1:15" x14ac:dyDescent="0.25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7"/>
    </row>
    <row r="1682" spans="1:15" x14ac:dyDescent="0.25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7"/>
    </row>
    <row r="1683" spans="1:15" x14ac:dyDescent="0.25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7"/>
    </row>
    <row r="1684" spans="1:15" x14ac:dyDescent="0.25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7"/>
    </row>
    <row r="1685" spans="1:15" x14ac:dyDescent="0.2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7"/>
    </row>
    <row r="1686" spans="1:15" x14ac:dyDescent="0.25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7"/>
    </row>
    <row r="1687" spans="1:15" x14ac:dyDescent="0.25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7"/>
    </row>
    <row r="1688" spans="1:15" x14ac:dyDescent="0.25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7"/>
    </row>
    <row r="1689" spans="1:15" x14ac:dyDescent="0.25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7"/>
    </row>
    <row r="1690" spans="1:15" x14ac:dyDescent="0.25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7"/>
    </row>
    <row r="1691" spans="1:15" x14ac:dyDescent="0.25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7"/>
    </row>
    <row r="1692" spans="1:15" x14ac:dyDescent="0.25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7"/>
    </row>
    <row r="1693" spans="1:15" x14ac:dyDescent="0.25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7"/>
    </row>
    <row r="1694" spans="1:15" x14ac:dyDescent="0.25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7"/>
    </row>
    <row r="1695" spans="1:15" x14ac:dyDescent="0.25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7"/>
    </row>
    <row r="1696" spans="1:15" x14ac:dyDescent="0.25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7"/>
    </row>
    <row r="1697" spans="1:15" x14ac:dyDescent="0.25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7"/>
    </row>
    <row r="1698" spans="1:15" x14ac:dyDescent="0.25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7"/>
    </row>
    <row r="1699" spans="1:15" x14ac:dyDescent="0.25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7"/>
    </row>
    <row r="1700" spans="1:15" x14ac:dyDescent="0.25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7"/>
    </row>
    <row r="1701" spans="1:15" x14ac:dyDescent="0.25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7"/>
    </row>
    <row r="1702" spans="1:15" x14ac:dyDescent="0.25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7"/>
    </row>
    <row r="1703" spans="1:15" x14ac:dyDescent="0.25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7"/>
    </row>
    <row r="1704" spans="1:15" x14ac:dyDescent="0.25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7"/>
    </row>
    <row r="1705" spans="1:15" x14ac:dyDescent="0.25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7"/>
    </row>
    <row r="1706" spans="1:15" x14ac:dyDescent="0.25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7"/>
    </row>
    <row r="1707" spans="1:15" x14ac:dyDescent="0.25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7"/>
    </row>
    <row r="1708" spans="1:15" x14ac:dyDescent="0.25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7"/>
    </row>
    <row r="1709" spans="1:15" x14ac:dyDescent="0.25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7"/>
    </row>
    <row r="1710" spans="1:15" x14ac:dyDescent="0.25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7"/>
    </row>
    <row r="1711" spans="1:15" x14ac:dyDescent="0.25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7"/>
    </row>
    <row r="1712" spans="1:15" x14ac:dyDescent="0.25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7"/>
    </row>
    <row r="1713" spans="1:15" x14ac:dyDescent="0.25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7"/>
    </row>
    <row r="1714" spans="1:15" x14ac:dyDescent="0.25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7"/>
    </row>
    <row r="1715" spans="1:15" x14ac:dyDescent="0.2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7"/>
    </row>
    <row r="1716" spans="1:15" x14ac:dyDescent="0.25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7"/>
    </row>
    <row r="1717" spans="1:15" x14ac:dyDescent="0.25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7"/>
    </row>
    <row r="1718" spans="1:15" x14ac:dyDescent="0.25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7"/>
    </row>
    <row r="1719" spans="1:15" x14ac:dyDescent="0.25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7"/>
    </row>
    <row r="1720" spans="1:15" x14ac:dyDescent="0.25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7"/>
    </row>
    <row r="1721" spans="1:15" x14ac:dyDescent="0.25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7"/>
    </row>
    <row r="1722" spans="1:15" x14ac:dyDescent="0.25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7"/>
    </row>
    <row r="1723" spans="1:15" x14ac:dyDescent="0.25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7"/>
    </row>
    <row r="1724" spans="1:15" x14ac:dyDescent="0.25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7"/>
    </row>
    <row r="1725" spans="1:15" x14ac:dyDescent="0.25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7"/>
    </row>
    <row r="1726" spans="1:15" x14ac:dyDescent="0.25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7"/>
    </row>
    <row r="1727" spans="1:15" x14ac:dyDescent="0.25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7"/>
    </row>
    <row r="1728" spans="1:15" x14ac:dyDescent="0.25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7"/>
    </row>
    <row r="1729" spans="1:15" x14ac:dyDescent="0.25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7"/>
    </row>
    <row r="1730" spans="1:15" x14ac:dyDescent="0.25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7"/>
    </row>
    <row r="1731" spans="1:15" x14ac:dyDescent="0.25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7"/>
    </row>
    <row r="1732" spans="1:15" x14ac:dyDescent="0.25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7"/>
    </row>
    <row r="1733" spans="1:15" x14ac:dyDescent="0.25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7"/>
    </row>
    <row r="1734" spans="1:15" x14ac:dyDescent="0.25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7"/>
    </row>
    <row r="1735" spans="1:15" x14ac:dyDescent="0.25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7"/>
    </row>
    <row r="1736" spans="1:15" x14ac:dyDescent="0.25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7"/>
    </row>
    <row r="1737" spans="1:15" x14ac:dyDescent="0.25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7"/>
    </row>
    <row r="1738" spans="1:15" x14ac:dyDescent="0.25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7"/>
    </row>
    <row r="1739" spans="1:15" x14ac:dyDescent="0.25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7"/>
    </row>
    <row r="1740" spans="1:15" x14ac:dyDescent="0.25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7"/>
    </row>
    <row r="1741" spans="1:15" x14ac:dyDescent="0.25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7"/>
    </row>
    <row r="1742" spans="1:15" x14ac:dyDescent="0.25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7"/>
    </row>
    <row r="1743" spans="1:15" x14ac:dyDescent="0.25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7"/>
    </row>
    <row r="1744" spans="1:15" x14ac:dyDescent="0.25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7"/>
    </row>
    <row r="1745" spans="1:15" x14ac:dyDescent="0.2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7"/>
    </row>
    <row r="1746" spans="1:15" x14ac:dyDescent="0.25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7"/>
    </row>
    <row r="1747" spans="1:15" x14ac:dyDescent="0.25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7"/>
    </row>
    <row r="1748" spans="1:15" x14ac:dyDescent="0.25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7"/>
    </row>
    <row r="1749" spans="1:15" x14ac:dyDescent="0.25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7"/>
    </row>
    <row r="1750" spans="1:15" x14ac:dyDescent="0.25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7"/>
    </row>
    <row r="1751" spans="1:15" x14ac:dyDescent="0.25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7"/>
    </row>
    <row r="1752" spans="1:15" x14ac:dyDescent="0.25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7"/>
    </row>
    <row r="1753" spans="1:15" x14ac:dyDescent="0.25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7"/>
    </row>
    <row r="1754" spans="1:15" x14ac:dyDescent="0.25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7"/>
    </row>
    <row r="1755" spans="1:15" x14ac:dyDescent="0.2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7"/>
    </row>
    <row r="1756" spans="1:15" x14ac:dyDescent="0.25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7"/>
    </row>
    <row r="1757" spans="1:15" x14ac:dyDescent="0.25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7"/>
    </row>
    <row r="1758" spans="1:15" x14ac:dyDescent="0.25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7"/>
    </row>
    <row r="1759" spans="1:15" x14ac:dyDescent="0.25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7"/>
    </row>
    <row r="1760" spans="1:15" x14ac:dyDescent="0.25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7"/>
    </row>
    <row r="1761" spans="1:15" x14ac:dyDescent="0.25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7"/>
    </row>
    <row r="1762" spans="1:15" x14ac:dyDescent="0.25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7"/>
    </row>
    <row r="1763" spans="1:15" x14ac:dyDescent="0.25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7"/>
    </row>
    <row r="1764" spans="1:15" x14ac:dyDescent="0.25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7"/>
    </row>
    <row r="1765" spans="1:15" x14ac:dyDescent="0.25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7"/>
    </row>
    <row r="1766" spans="1:15" x14ac:dyDescent="0.25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7"/>
    </row>
    <row r="1767" spans="1:15" x14ac:dyDescent="0.25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7"/>
    </row>
    <row r="1768" spans="1:15" x14ac:dyDescent="0.25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7"/>
    </row>
    <row r="1769" spans="1:15" x14ac:dyDescent="0.25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7"/>
    </row>
    <row r="1770" spans="1:15" x14ac:dyDescent="0.25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7"/>
    </row>
    <row r="1771" spans="1:15" x14ac:dyDescent="0.25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7"/>
    </row>
    <row r="1772" spans="1:15" x14ac:dyDescent="0.25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7"/>
    </row>
    <row r="1773" spans="1:15" x14ac:dyDescent="0.25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7"/>
    </row>
    <row r="1774" spans="1:15" x14ac:dyDescent="0.25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7"/>
    </row>
    <row r="1775" spans="1:15" x14ac:dyDescent="0.2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7"/>
    </row>
    <row r="1776" spans="1:15" x14ac:dyDescent="0.25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7"/>
    </row>
    <row r="1777" spans="1:15" x14ac:dyDescent="0.25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7"/>
    </row>
    <row r="1778" spans="1:15" x14ac:dyDescent="0.25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7"/>
    </row>
    <row r="1779" spans="1:15" x14ac:dyDescent="0.25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7"/>
    </row>
    <row r="1780" spans="1:15" x14ac:dyDescent="0.25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7"/>
    </row>
    <row r="1781" spans="1:15" x14ac:dyDescent="0.25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7"/>
    </row>
    <row r="1782" spans="1:15" x14ac:dyDescent="0.25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7"/>
    </row>
    <row r="1783" spans="1:15" x14ac:dyDescent="0.25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7"/>
    </row>
    <row r="1784" spans="1:15" x14ac:dyDescent="0.25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7"/>
    </row>
    <row r="1785" spans="1:15" x14ac:dyDescent="0.2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7"/>
    </row>
    <row r="1786" spans="1:15" x14ac:dyDescent="0.25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7"/>
    </row>
    <row r="1787" spans="1:15" x14ac:dyDescent="0.25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7"/>
    </row>
    <row r="1788" spans="1:15" x14ac:dyDescent="0.25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7"/>
    </row>
    <row r="1789" spans="1:15" x14ac:dyDescent="0.25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7"/>
    </row>
    <row r="1790" spans="1:15" x14ac:dyDescent="0.25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7"/>
    </row>
    <row r="1791" spans="1:15" x14ac:dyDescent="0.25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7"/>
    </row>
    <row r="1792" spans="1:15" x14ac:dyDescent="0.25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7"/>
    </row>
    <row r="1793" spans="1:15" x14ac:dyDescent="0.25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7"/>
    </row>
    <row r="1794" spans="1:15" x14ac:dyDescent="0.25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7"/>
    </row>
    <row r="1795" spans="1:15" x14ac:dyDescent="0.25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7"/>
    </row>
    <row r="1796" spans="1:15" x14ac:dyDescent="0.25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7"/>
    </row>
    <row r="1797" spans="1:15" x14ac:dyDescent="0.25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7"/>
    </row>
    <row r="1798" spans="1:15" x14ac:dyDescent="0.25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7"/>
    </row>
    <row r="1799" spans="1:15" x14ac:dyDescent="0.25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7"/>
    </row>
    <row r="1800" spans="1:15" x14ac:dyDescent="0.25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7"/>
    </row>
    <row r="1801" spans="1:15" x14ac:dyDescent="0.25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7"/>
    </row>
    <row r="1802" spans="1:15" x14ac:dyDescent="0.25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7"/>
    </row>
    <row r="1803" spans="1:15" x14ac:dyDescent="0.25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7"/>
    </row>
    <row r="1804" spans="1:15" x14ac:dyDescent="0.25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7"/>
    </row>
    <row r="1805" spans="1:15" x14ac:dyDescent="0.2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7"/>
    </row>
    <row r="1806" spans="1:15" x14ac:dyDescent="0.25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7"/>
    </row>
    <row r="1807" spans="1:15" x14ac:dyDescent="0.25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7"/>
    </row>
    <row r="1808" spans="1:15" x14ac:dyDescent="0.25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7"/>
    </row>
    <row r="1809" spans="1:15" x14ac:dyDescent="0.25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7"/>
    </row>
    <row r="1810" spans="1:15" x14ac:dyDescent="0.25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7"/>
    </row>
    <row r="1811" spans="1:15" x14ac:dyDescent="0.25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7"/>
    </row>
    <row r="1812" spans="1:15" x14ac:dyDescent="0.25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7"/>
    </row>
    <row r="1813" spans="1:15" x14ac:dyDescent="0.25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7"/>
    </row>
    <row r="1814" spans="1:15" x14ac:dyDescent="0.25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7"/>
    </row>
    <row r="1815" spans="1:15" x14ac:dyDescent="0.2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7"/>
    </row>
    <row r="1816" spans="1:15" x14ac:dyDescent="0.25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7"/>
    </row>
    <row r="1817" spans="1:15" x14ac:dyDescent="0.25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7"/>
    </row>
    <row r="1818" spans="1:15" x14ac:dyDescent="0.25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7"/>
    </row>
    <row r="1819" spans="1:15" x14ac:dyDescent="0.25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7"/>
    </row>
    <row r="1820" spans="1:15" x14ac:dyDescent="0.25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7"/>
    </row>
    <row r="1821" spans="1:15" x14ac:dyDescent="0.25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7"/>
    </row>
    <row r="1822" spans="1:15" x14ac:dyDescent="0.25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7"/>
    </row>
    <row r="1823" spans="1:15" x14ac:dyDescent="0.25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7"/>
    </row>
    <row r="1824" spans="1:15" x14ac:dyDescent="0.25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7"/>
    </row>
    <row r="1825" spans="1:15" x14ac:dyDescent="0.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7"/>
    </row>
    <row r="1826" spans="1:15" x14ac:dyDescent="0.25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7"/>
    </row>
    <row r="1827" spans="1:15" x14ac:dyDescent="0.25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7"/>
    </row>
    <row r="1828" spans="1:15" x14ac:dyDescent="0.25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7"/>
    </row>
    <row r="1829" spans="1:15" x14ac:dyDescent="0.25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7"/>
    </row>
    <row r="1830" spans="1:15" x14ac:dyDescent="0.25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7"/>
    </row>
    <row r="1831" spans="1:15" x14ac:dyDescent="0.25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7"/>
    </row>
    <row r="1832" spans="1:15" x14ac:dyDescent="0.25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7"/>
    </row>
    <row r="1833" spans="1:15" x14ac:dyDescent="0.25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7"/>
    </row>
    <row r="1834" spans="1:15" x14ac:dyDescent="0.25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7"/>
    </row>
    <row r="1835" spans="1:15" x14ac:dyDescent="0.25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7"/>
    </row>
    <row r="1836" spans="1:15" x14ac:dyDescent="0.25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7"/>
    </row>
    <row r="1837" spans="1:15" x14ac:dyDescent="0.25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7"/>
    </row>
    <row r="1838" spans="1:15" x14ac:dyDescent="0.25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7"/>
    </row>
    <row r="1839" spans="1:15" x14ac:dyDescent="0.25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7"/>
    </row>
    <row r="1840" spans="1:15" x14ac:dyDescent="0.25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7"/>
    </row>
    <row r="1841" spans="1:15" x14ac:dyDescent="0.25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7"/>
    </row>
    <row r="1842" spans="1:15" x14ac:dyDescent="0.25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7"/>
    </row>
    <row r="1843" spans="1:15" x14ac:dyDescent="0.25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7"/>
    </row>
    <row r="1844" spans="1:15" x14ac:dyDescent="0.25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7"/>
    </row>
    <row r="1845" spans="1:15" x14ac:dyDescent="0.25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7"/>
    </row>
    <row r="1846" spans="1:15" x14ac:dyDescent="0.25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7"/>
    </row>
    <row r="1847" spans="1:15" x14ac:dyDescent="0.25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7"/>
    </row>
    <row r="1848" spans="1:15" x14ac:dyDescent="0.25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7"/>
    </row>
    <row r="1849" spans="1:15" x14ac:dyDescent="0.25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7"/>
    </row>
    <row r="1850" spans="1:15" x14ac:dyDescent="0.25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7"/>
    </row>
    <row r="1851" spans="1:15" x14ac:dyDescent="0.25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7"/>
    </row>
    <row r="1852" spans="1:15" x14ac:dyDescent="0.25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7"/>
    </row>
    <row r="1853" spans="1:15" x14ac:dyDescent="0.25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7"/>
    </row>
    <row r="1854" spans="1:15" x14ac:dyDescent="0.25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7"/>
    </row>
    <row r="1855" spans="1:15" x14ac:dyDescent="0.2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7"/>
    </row>
    <row r="1856" spans="1:15" x14ac:dyDescent="0.25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7"/>
    </row>
    <row r="1857" spans="1:15" x14ac:dyDescent="0.25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7"/>
    </row>
    <row r="1858" spans="1:15" x14ac:dyDescent="0.25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7"/>
    </row>
    <row r="1859" spans="1:15" x14ac:dyDescent="0.25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7"/>
    </row>
    <row r="1860" spans="1:15" x14ac:dyDescent="0.25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7"/>
    </row>
    <row r="1861" spans="1:15" x14ac:dyDescent="0.25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7"/>
    </row>
    <row r="1862" spans="1:15" x14ac:dyDescent="0.25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7"/>
    </row>
    <row r="1863" spans="1:15" x14ac:dyDescent="0.25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7"/>
    </row>
    <row r="1864" spans="1:15" x14ac:dyDescent="0.25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7"/>
    </row>
    <row r="1865" spans="1:15" x14ac:dyDescent="0.2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7"/>
    </row>
    <row r="1866" spans="1:15" x14ac:dyDescent="0.25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7"/>
    </row>
    <row r="1867" spans="1:15" x14ac:dyDescent="0.25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7"/>
    </row>
    <row r="1868" spans="1:15" x14ac:dyDescent="0.25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7"/>
    </row>
    <row r="1869" spans="1:15" x14ac:dyDescent="0.25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7"/>
    </row>
    <row r="1870" spans="1:15" x14ac:dyDescent="0.25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7"/>
    </row>
    <row r="1871" spans="1:15" x14ac:dyDescent="0.25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7"/>
    </row>
    <row r="1872" spans="1:15" x14ac:dyDescent="0.25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7"/>
    </row>
    <row r="1873" spans="1:15" x14ac:dyDescent="0.25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7"/>
    </row>
    <row r="1874" spans="1:15" x14ac:dyDescent="0.25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7"/>
    </row>
    <row r="1875" spans="1:15" x14ac:dyDescent="0.25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7"/>
    </row>
    <row r="1876" spans="1:15" x14ac:dyDescent="0.25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7"/>
    </row>
    <row r="1877" spans="1:15" x14ac:dyDescent="0.25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7"/>
    </row>
    <row r="1878" spans="1:15" x14ac:dyDescent="0.25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7"/>
    </row>
    <row r="1879" spans="1:15" x14ac:dyDescent="0.25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7"/>
    </row>
    <row r="1880" spans="1:15" x14ac:dyDescent="0.25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7"/>
    </row>
    <row r="1881" spans="1:15" x14ac:dyDescent="0.25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7"/>
    </row>
    <row r="1882" spans="1:15" x14ac:dyDescent="0.25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7"/>
    </row>
    <row r="1883" spans="1:15" x14ac:dyDescent="0.25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7"/>
    </row>
    <row r="1884" spans="1:15" x14ac:dyDescent="0.25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7"/>
    </row>
    <row r="1885" spans="1:15" x14ac:dyDescent="0.2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7"/>
    </row>
    <row r="1886" spans="1:15" x14ac:dyDescent="0.25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7"/>
    </row>
    <row r="1887" spans="1:15" x14ac:dyDescent="0.25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7"/>
    </row>
    <row r="1888" spans="1:15" x14ac:dyDescent="0.25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7"/>
    </row>
    <row r="1889" spans="1:15" x14ac:dyDescent="0.25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7"/>
    </row>
    <row r="1890" spans="1:15" x14ac:dyDescent="0.25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7"/>
    </row>
    <row r="1891" spans="1:15" x14ac:dyDescent="0.25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7"/>
    </row>
    <row r="1892" spans="1:15" x14ac:dyDescent="0.25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7"/>
    </row>
    <row r="1893" spans="1:15" x14ac:dyDescent="0.25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7"/>
    </row>
    <row r="1894" spans="1:15" x14ac:dyDescent="0.25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7"/>
    </row>
    <row r="1895" spans="1:15" x14ac:dyDescent="0.2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7"/>
    </row>
    <row r="1896" spans="1:15" x14ac:dyDescent="0.25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7"/>
    </row>
    <row r="1897" spans="1:15" x14ac:dyDescent="0.25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7"/>
    </row>
    <row r="1898" spans="1:15" x14ac:dyDescent="0.25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7"/>
    </row>
    <row r="1899" spans="1:15" x14ac:dyDescent="0.25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7"/>
    </row>
    <row r="1900" spans="1:15" x14ac:dyDescent="0.25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7"/>
    </row>
    <row r="1901" spans="1:15" x14ac:dyDescent="0.25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7"/>
    </row>
    <row r="1902" spans="1:15" x14ac:dyDescent="0.25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7"/>
    </row>
    <row r="1903" spans="1:15" x14ac:dyDescent="0.25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7"/>
    </row>
    <row r="1904" spans="1:15" x14ac:dyDescent="0.25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7"/>
    </row>
    <row r="1905" spans="1:15" x14ac:dyDescent="0.25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7"/>
    </row>
    <row r="1906" spans="1:15" x14ac:dyDescent="0.25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7"/>
    </row>
    <row r="1907" spans="1:15" x14ac:dyDescent="0.25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7"/>
    </row>
    <row r="1908" spans="1:15" x14ac:dyDescent="0.25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7"/>
    </row>
    <row r="1909" spans="1:15" x14ac:dyDescent="0.25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7"/>
    </row>
    <row r="1910" spans="1:15" x14ac:dyDescent="0.25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7"/>
    </row>
    <row r="1911" spans="1:15" x14ac:dyDescent="0.25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7"/>
    </row>
    <row r="1912" spans="1:15" x14ac:dyDescent="0.25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7"/>
    </row>
    <row r="1913" spans="1:15" x14ac:dyDescent="0.25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7"/>
    </row>
    <row r="1914" spans="1:15" x14ac:dyDescent="0.25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7"/>
    </row>
    <row r="1915" spans="1:15" x14ac:dyDescent="0.2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7"/>
    </row>
    <row r="1916" spans="1:15" x14ac:dyDescent="0.25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7"/>
    </row>
    <row r="1917" spans="1:15" x14ac:dyDescent="0.25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7"/>
    </row>
    <row r="1918" spans="1:15" x14ac:dyDescent="0.25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7"/>
    </row>
    <row r="1919" spans="1:15" x14ac:dyDescent="0.25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7"/>
    </row>
    <row r="1920" spans="1:15" x14ac:dyDescent="0.25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7"/>
    </row>
    <row r="1921" spans="1:15" x14ac:dyDescent="0.25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7"/>
    </row>
    <row r="1922" spans="1:15" x14ac:dyDescent="0.25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7"/>
    </row>
    <row r="1923" spans="1:15" x14ac:dyDescent="0.25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7"/>
    </row>
    <row r="1924" spans="1:15" x14ac:dyDescent="0.25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7"/>
    </row>
    <row r="1925" spans="1:15" x14ac:dyDescent="0.25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7"/>
    </row>
    <row r="1926" spans="1:15" x14ac:dyDescent="0.25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7"/>
    </row>
    <row r="1927" spans="1:15" x14ac:dyDescent="0.25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7"/>
    </row>
    <row r="1928" spans="1:15" x14ac:dyDescent="0.25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7"/>
    </row>
    <row r="1929" spans="1:15" x14ac:dyDescent="0.25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7"/>
    </row>
    <row r="1930" spans="1:15" x14ac:dyDescent="0.25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7"/>
    </row>
    <row r="1931" spans="1:15" x14ac:dyDescent="0.25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7"/>
    </row>
    <row r="1932" spans="1:15" x14ac:dyDescent="0.25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7"/>
    </row>
    <row r="1933" spans="1:15" x14ac:dyDescent="0.25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7"/>
    </row>
    <row r="1934" spans="1:15" x14ac:dyDescent="0.25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7"/>
    </row>
    <row r="1935" spans="1:15" x14ac:dyDescent="0.25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7"/>
    </row>
    <row r="1936" spans="1:15" x14ac:dyDescent="0.25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7"/>
    </row>
    <row r="1937" spans="1:15" x14ac:dyDescent="0.25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7"/>
    </row>
    <row r="1938" spans="1:15" x14ac:dyDescent="0.25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7"/>
    </row>
    <row r="1939" spans="1:15" x14ac:dyDescent="0.25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7"/>
    </row>
    <row r="1940" spans="1:15" x14ac:dyDescent="0.25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7"/>
    </row>
    <row r="1941" spans="1:15" x14ac:dyDescent="0.25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7"/>
    </row>
    <row r="1942" spans="1:15" x14ac:dyDescent="0.25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7"/>
    </row>
    <row r="1943" spans="1:15" x14ac:dyDescent="0.25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7"/>
    </row>
    <row r="1944" spans="1:15" x14ac:dyDescent="0.25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7"/>
    </row>
    <row r="1945" spans="1:15" x14ac:dyDescent="0.2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7"/>
    </row>
    <row r="1946" spans="1:15" x14ac:dyDescent="0.25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7"/>
    </row>
    <row r="1947" spans="1:15" x14ac:dyDescent="0.25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7"/>
    </row>
    <row r="1948" spans="1:15" x14ac:dyDescent="0.25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7"/>
    </row>
    <row r="1949" spans="1:15" x14ac:dyDescent="0.25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7"/>
    </row>
    <row r="1950" spans="1:15" x14ac:dyDescent="0.25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7"/>
    </row>
    <row r="1951" spans="1:15" x14ac:dyDescent="0.25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7"/>
    </row>
    <row r="1952" spans="1:15" x14ac:dyDescent="0.25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7"/>
    </row>
    <row r="1953" spans="1:15" x14ac:dyDescent="0.25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7"/>
    </row>
    <row r="1954" spans="1:15" x14ac:dyDescent="0.25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7"/>
    </row>
    <row r="1955" spans="1:15" x14ac:dyDescent="0.25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7"/>
    </row>
    <row r="1956" spans="1:15" x14ac:dyDescent="0.25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7"/>
    </row>
    <row r="1957" spans="1:15" x14ac:dyDescent="0.25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7"/>
    </row>
    <row r="1958" spans="1:15" x14ac:dyDescent="0.25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7"/>
    </row>
    <row r="1959" spans="1:15" x14ac:dyDescent="0.25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7"/>
    </row>
    <row r="1960" spans="1:15" x14ac:dyDescent="0.25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7"/>
    </row>
    <row r="1961" spans="1:15" x14ac:dyDescent="0.25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7"/>
    </row>
    <row r="1962" spans="1:15" x14ac:dyDescent="0.25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7"/>
    </row>
    <row r="1963" spans="1:15" x14ac:dyDescent="0.25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7"/>
    </row>
    <row r="1964" spans="1:15" x14ac:dyDescent="0.25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7"/>
    </row>
    <row r="1965" spans="1:15" x14ac:dyDescent="0.2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7"/>
    </row>
    <row r="1966" spans="1:15" x14ac:dyDescent="0.25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7"/>
    </row>
    <row r="1967" spans="1:15" x14ac:dyDescent="0.25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7"/>
    </row>
    <row r="1968" spans="1:15" x14ac:dyDescent="0.25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7"/>
    </row>
    <row r="1969" spans="1:15" x14ac:dyDescent="0.25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7"/>
    </row>
    <row r="1970" spans="1:15" x14ac:dyDescent="0.25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7"/>
    </row>
    <row r="1971" spans="1:15" x14ac:dyDescent="0.25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7"/>
    </row>
    <row r="1972" spans="1:15" x14ac:dyDescent="0.25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7"/>
    </row>
    <row r="1973" spans="1:15" x14ac:dyDescent="0.25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7"/>
    </row>
    <row r="1974" spans="1:15" x14ac:dyDescent="0.25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7"/>
    </row>
    <row r="1975" spans="1:15" x14ac:dyDescent="0.25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7"/>
    </row>
    <row r="1976" spans="1:15" x14ac:dyDescent="0.25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7"/>
    </row>
    <row r="1977" spans="1:15" x14ac:dyDescent="0.25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7"/>
    </row>
    <row r="1978" spans="1:15" x14ac:dyDescent="0.25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7"/>
    </row>
    <row r="1979" spans="1:15" x14ac:dyDescent="0.25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7"/>
    </row>
    <row r="1980" spans="1:15" x14ac:dyDescent="0.25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7"/>
    </row>
    <row r="1981" spans="1:15" x14ac:dyDescent="0.25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7"/>
    </row>
    <row r="1982" spans="1:15" x14ac:dyDescent="0.25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7"/>
    </row>
    <row r="1983" spans="1:15" x14ac:dyDescent="0.25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7"/>
    </row>
    <row r="1984" spans="1:15" x14ac:dyDescent="0.25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7"/>
    </row>
    <row r="1985" spans="1:15" x14ac:dyDescent="0.2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7"/>
    </row>
    <row r="1986" spans="1:15" x14ac:dyDescent="0.25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7"/>
    </row>
    <row r="1987" spans="1:15" x14ac:dyDescent="0.25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7"/>
    </row>
    <row r="1988" spans="1:15" x14ac:dyDescent="0.25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7"/>
    </row>
    <row r="1989" spans="1:15" x14ac:dyDescent="0.25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7"/>
    </row>
    <row r="1990" spans="1:15" x14ac:dyDescent="0.25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7"/>
    </row>
    <row r="1991" spans="1:15" x14ac:dyDescent="0.25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7"/>
    </row>
    <row r="1992" spans="1:15" x14ac:dyDescent="0.25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7"/>
    </row>
    <row r="1993" spans="1:15" x14ac:dyDescent="0.25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7"/>
    </row>
    <row r="1994" spans="1:15" x14ac:dyDescent="0.25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7"/>
    </row>
    <row r="1995" spans="1:15" x14ac:dyDescent="0.25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7"/>
    </row>
    <row r="1996" spans="1:15" x14ac:dyDescent="0.25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7"/>
    </row>
    <row r="1997" spans="1:15" x14ac:dyDescent="0.25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7"/>
    </row>
    <row r="1998" spans="1:15" x14ac:dyDescent="0.25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7"/>
    </row>
    <row r="1999" spans="1:15" x14ac:dyDescent="0.25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7"/>
    </row>
    <row r="2000" spans="1:15" x14ac:dyDescent="0.25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7"/>
    </row>
    <row r="2001" spans="1:15" x14ac:dyDescent="0.25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7"/>
    </row>
    <row r="2002" spans="1:15" x14ac:dyDescent="0.25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7"/>
    </row>
    <row r="2003" spans="1:15" x14ac:dyDescent="0.25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7"/>
    </row>
    <row r="2004" spans="1:15" x14ac:dyDescent="0.25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7"/>
    </row>
    <row r="2005" spans="1:15" x14ac:dyDescent="0.25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7"/>
    </row>
    <row r="2006" spans="1:15" x14ac:dyDescent="0.25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7"/>
    </row>
    <row r="2007" spans="1:15" x14ac:dyDescent="0.25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7"/>
    </row>
    <row r="2008" spans="1:15" x14ac:dyDescent="0.25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7"/>
    </row>
    <row r="2009" spans="1:15" x14ac:dyDescent="0.25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7"/>
    </row>
    <row r="2010" spans="1:15" x14ac:dyDescent="0.25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7"/>
    </row>
    <row r="2011" spans="1:15" x14ac:dyDescent="0.25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7"/>
    </row>
    <row r="2012" spans="1:15" x14ac:dyDescent="0.25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7"/>
    </row>
    <row r="2013" spans="1:15" x14ac:dyDescent="0.25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7"/>
    </row>
    <row r="2014" spans="1:15" x14ac:dyDescent="0.25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7"/>
    </row>
    <row r="2015" spans="1:15" x14ac:dyDescent="0.25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7"/>
    </row>
    <row r="2016" spans="1:15" x14ac:dyDescent="0.25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7"/>
    </row>
    <row r="2017" spans="1:15" x14ac:dyDescent="0.25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7"/>
    </row>
    <row r="2018" spans="1:15" x14ac:dyDescent="0.25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7"/>
    </row>
    <row r="2019" spans="1:15" x14ac:dyDescent="0.25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7"/>
    </row>
    <row r="2020" spans="1:15" x14ac:dyDescent="0.25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7"/>
    </row>
    <row r="2021" spans="1:15" x14ac:dyDescent="0.25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7"/>
    </row>
    <row r="2022" spans="1:15" x14ac:dyDescent="0.25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7"/>
    </row>
    <row r="2023" spans="1:15" x14ac:dyDescent="0.25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7"/>
    </row>
    <row r="2024" spans="1:15" x14ac:dyDescent="0.25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7"/>
    </row>
    <row r="2025" spans="1:15" x14ac:dyDescent="0.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7"/>
    </row>
    <row r="2026" spans="1:15" x14ac:dyDescent="0.25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7"/>
    </row>
    <row r="2027" spans="1:15" x14ac:dyDescent="0.25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7"/>
    </row>
    <row r="2028" spans="1:15" x14ac:dyDescent="0.25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7"/>
    </row>
    <row r="2029" spans="1:15" x14ac:dyDescent="0.25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7"/>
    </row>
    <row r="2030" spans="1:15" x14ac:dyDescent="0.25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7"/>
    </row>
    <row r="2031" spans="1:15" x14ac:dyDescent="0.25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7"/>
    </row>
    <row r="2032" spans="1:15" x14ac:dyDescent="0.25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7"/>
    </row>
    <row r="2033" spans="1:15" x14ac:dyDescent="0.25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7"/>
    </row>
    <row r="2034" spans="1:15" x14ac:dyDescent="0.25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7"/>
    </row>
    <row r="2035" spans="1:15" x14ac:dyDescent="0.25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7"/>
    </row>
    <row r="2036" spans="1:15" x14ac:dyDescent="0.25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7"/>
    </row>
    <row r="2037" spans="1:15" x14ac:dyDescent="0.25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7"/>
    </row>
    <row r="2038" spans="1:15" x14ac:dyDescent="0.25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7"/>
    </row>
    <row r="2039" spans="1:15" x14ac:dyDescent="0.25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7"/>
    </row>
    <row r="2040" spans="1:15" x14ac:dyDescent="0.25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7"/>
    </row>
    <row r="2041" spans="1:15" x14ac:dyDescent="0.25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7"/>
    </row>
    <row r="2042" spans="1:15" x14ac:dyDescent="0.25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7"/>
    </row>
    <row r="2043" spans="1:15" x14ac:dyDescent="0.25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7"/>
    </row>
    <row r="2044" spans="1:15" x14ac:dyDescent="0.25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7"/>
    </row>
    <row r="2045" spans="1:15" x14ac:dyDescent="0.25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7"/>
    </row>
    <row r="2046" spans="1:15" x14ac:dyDescent="0.25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7"/>
    </row>
    <row r="2047" spans="1:15" x14ac:dyDescent="0.25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7"/>
    </row>
    <row r="2048" spans="1:15" x14ac:dyDescent="0.25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7"/>
    </row>
    <row r="2049" spans="1:15" x14ac:dyDescent="0.25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7"/>
    </row>
    <row r="2050" spans="1:15" x14ac:dyDescent="0.25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7"/>
    </row>
    <row r="2051" spans="1:15" x14ac:dyDescent="0.25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7"/>
    </row>
    <row r="2052" spans="1:15" x14ac:dyDescent="0.25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7"/>
    </row>
    <row r="2053" spans="1:15" x14ac:dyDescent="0.25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7"/>
    </row>
    <row r="2054" spans="1:15" x14ac:dyDescent="0.25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7"/>
    </row>
    <row r="2055" spans="1:15" x14ac:dyDescent="0.25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7"/>
    </row>
    <row r="2056" spans="1:15" x14ac:dyDescent="0.25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7"/>
    </row>
    <row r="2057" spans="1:15" x14ac:dyDescent="0.25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7"/>
    </row>
    <row r="2058" spans="1:15" x14ac:dyDescent="0.25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7"/>
    </row>
    <row r="2059" spans="1:15" x14ac:dyDescent="0.25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7"/>
    </row>
    <row r="2060" spans="1:15" x14ac:dyDescent="0.25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7"/>
    </row>
    <row r="2061" spans="1:15" x14ac:dyDescent="0.25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7"/>
    </row>
    <row r="2062" spans="1:15" x14ac:dyDescent="0.25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7"/>
    </row>
    <row r="2063" spans="1:15" x14ac:dyDescent="0.25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7"/>
    </row>
    <row r="2064" spans="1:15" x14ac:dyDescent="0.25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7"/>
    </row>
    <row r="2065" spans="1:15" x14ac:dyDescent="0.25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7"/>
    </row>
    <row r="2066" spans="1:15" x14ac:dyDescent="0.25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7"/>
    </row>
    <row r="2067" spans="1:15" x14ac:dyDescent="0.25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7"/>
    </row>
    <row r="2068" spans="1:15" x14ac:dyDescent="0.25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7"/>
    </row>
    <row r="2069" spans="1:15" x14ac:dyDescent="0.25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7"/>
    </row>
    <row r="2070" spans="1:15" x14ac:dyDescent="0.25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7"/>
    </row>
    <row r="2071" spans="1:15" x14ac:dyDescent="0.25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7"/>
    </row>
    <row r="2072" spans="1:15" x14ac:dyDescent="0.25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7"/>
    </row>
    <row r="2073" spans="1:15" x14ac:dyDescent="0.25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7"/>
    </row>
    <row r="2074" spans="1:15" x14ac:dyDescent="0.25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7"/>
    </row>
    <row r="2075" spans="1:15" x14ac:dyDescent="0.2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7"/>
    </row>
    <row r="2076" spans="1:15" x14ac:dyDescent="0.25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7"/>
    </row>
    <row r="2077" spans="1:15" x14ac:dyDescent="0.25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7"/>
    </row>
    <row r="2078" spans="1:15" x14ac:dyDescent="0.25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7"/>
    </row>
    <row r="2079" spans="1:15" x14ac:dyDescent="0.25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7"/>
    </row>
    <row r="2080" spans="1:15" x14ac:dyDescent="0.25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7"/>
    </row>
    <row r="2081" spans="1:15" x14ac:dyDescent="0.25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7"/>
    </row>
    <row r="2082" spans="1:15" x14ac:dyDescent="0.25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7"/>
    </row>
    <row r="2083" spans="1:15" x14ac:dyDescent="0.25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7"/>
    </row>
    <row r="2084" spans="1:15" x14ac:dyDescent="0.25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7"/>
    </row>
    <row r="2085" spans="1:15" x14ac:dyDescent="0.2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7"/>
    </row>
    <row r="2086" spans="1:15" x14ac:dyDescent="0.25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7"/>
    </row>
    <row r="2087" spans="1:15" x14ac:dyDescent="0.25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7"/>
    </row>
    <row r="2088" spans="1:15" x14ac:dyDescent="0.25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7"/>
    </row>
    <row r="2089" spans="1:15" x14ac:dyDescent="0.25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7"/>
    </row>
    <row r="2090" spans="1:15" x14ac:dyDescent="0.25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7"/>
    </row>
    <row r="2091" spans="1:15" x14ac:dyDescent="0.25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7"/>
    </row>
    <row r="2092" spans="1:15" x14ac:dyDescent="0.25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2019-03-27T16:15:11Z</dcterms:modified>
</cp:coreProperties>
</file>