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'f9'!$A$1:$N$252</definedName>
  </definedNames>
  <calcPr calcId="152511" refMode="R1C1"/>
</workbook>
</file>

<file path=xl/calcChain.xml><?xml version="1.0" encoding="utf-8"?>
<calcChain xmlns="http://schemas.openxmlformats.org/spreadsheetml/2006/main">
  <c r="K24" i="189" l="1"/>
  <c r="M29" i="189"/>
  <c r="K32" i="189"/>
  <c r="L32" i="189"/>
  <c r="M32" i="189"/>
  <c r="K35" i="189"/>
  <c r="L35" i="189"/>
  <c r="M35" i="189"/>
  <c r="M34" i="189" s="1"/>
  <c r="K36" i="189"/>
  <c r="L36" i="189"/>
  <c r="L34" i="189" s="1"/>
  <c r="M36" i="189"/>
  <c r="K37" i="189"/>
  <c r="L37" i="189"/>
  <c r="M37" i="189"/>
  <c r="K39" i="189"/>
  <c r="K38" i="189" s="1"/>
  <c r="L39" i="189"/>
  <c r="L38" i="189" s="1"/>
  <c r="M39" i="189"/>
  <c r="M38" i="189" s="1"/>
  <c r="K40" i="189"/>
  <c r="L40" i="189"/>
  <c r="M40" i="189"/>
  <c r="K43" i="189"/>
  <c r="K42" i="189" s="1"/>
  <c r="L43" i="189"/>
  <c r="M43" i="189"/>
  <c r="K48" i="189"/>
  <c r="L48" i="189"/>
  <c r="L42" i="189" s="1"/>
  <c r="M48" i="189"/>
  <c r="K93" i="189"/>
  <c r="L93" i="189"/>
  <c r="M93" i="189"/>
  <c r="K117" i="189"/>
  <c r="L117" i="189"/>
  <c r="M117" i="189"/>
  <c r="K194" i="189"/>
  <c r="L194" i="189"/>
  <c r="M194" i="189"/>
  <c r="K202" i="189"/>
  <c r="L202" i="189"/>
  <c r="M202" i="189"/>
  <c r="K203" i="189"/>
  <c r="L203" i="189"/>
  <c r="M203" i="189"/>
  <c r="K204" i="189"/>
  <c r="L204" i="189"/>
  <c r="M204" i="189"/>
  <c r="K205" i="189"/>
  <c r="L205" i="189"/>
  <c r="M205" i="189"/>
  <c r="K206" i="189"/>
  <c r="L206" i="189"/>
  <c r="M206" i="189"/>
  <c r="K216" i="189"/>
  <c r="L216" i="189"/>
  <c r="M216" i="189"/>
  <c r="K217" i="189"/>
  <c r="L217" i="189"/>
  <c r="M217" i="189"/>
  <c r="M218" i="189"/>
  <c r="K219" i="189"/>
  <c r="L219" i="189"/>
  <c r="M219" i="189"/>
  <c r="K221" i="189"/>
  <c r="L221" i="189"/>
  <c r="M221" i="189"/>
  <c r="M240" i="189"/>
  <c r="M23" i="189" s="1"/>
  <c r="K241" i="189"/>
  <c r="K240" i="189" s="1"/>
  <c r="K23" i="189" s="1"/>
  <c r="L241" i="189"/>
  <c r="M241" i="189"/>
  <c r="K242" i="189"/>
  <c r="L242" i="189"/>
  <c r="M242" i="189"/>
  <c r="K243" i="189"/>
  <c r="L243" i="189"/>
  <c r="L24" i="189" s="1"/>
  <c r="M243" i="189"/>
  <c r="M24" i="189" s="1"/>
  <c r="K244" i="189"/>
  <c r="K25" i="189" s="1"/>
  <c r="L244" i="189"/>
  <c r="L25" i="189" s="1"/>
  <c r="M244" i="189"/>
  <c r="M25" i="189" s="1"/>
  <c r="K245" i="189"/>
  <c r="K26" i="189" s="1"/>
  <c r="L245" i="189"/>
  <c r="L26" i="189" s="1"/>
  <c r="M245" i="189"/>
  <c r="M26" i="189" s="1"/>
  <c r="D32" i="189"/>
  <c r="E32" i="189"/>
  <c r="F32" i="189"/>
  <c r="G32" i="189"/>
  <c r="G29" i="189" s="1"/>
  <c r="H32" i="189"/>
  <c r="I32" i="189"/>
  <c r="J32" i="189"/>
  <c r="D35" i="189"/>
  <c r="D34" i="189" s="1"/>
  <c r="E35" i="189"/>
  <c r="F35" i="189"/>
  <c r="G35" i="189"/>
  <c r="G34" i="189" s="1"/>
  <c r="H35" i="189"/>
  <c r="H34" i="189" s="1"/>
  <c r="I35" i="189"/>
  <c r="J35" i="189"/>
  <c r="D36" i="189"/>
  <c r="E36" i="189"/>
  <c r="F36" i="189"/>
  <c r="G36" i="189"/>
  <c r="H36" i="189"/>
  <c r="I36" i="189"/>
  <c r="J36" i="189"/>
  <c r="D37" i="189"/>
  <c r="E37" i="189"/>
  <c r="F37" i="189"/>
  <c r="G37" i="189"/>
  <c r="H37" i="189"/>
  <c r="I37" i="189"/>
  <c r="J37" i="189"/>
  <c r="H38" i="189"/>
  <c r="D39" i="189"/>
  <c r="D38" i="189" s="1"/>
  <c r="E39" i="189"/>
  <c r="E38" i="189" s="1"/>
  <c r="F39" i="189"/>
  <c r="F38" i="189" s="1"/>
  <c r="G39" i="189"/>
  <c r="H39" i="189"/>
  <c r="I39" i="189"/>
  <c r="I38" i="189" s="1"/>
  <c r="J39" i="189"/>
  <c r="J38" i="189" s="1"/>
  <c r="D40" i="189"/>
  <c r="E40" i="189"/>
  <c r="F40" i="189"/>
  <c r="G40" i="189"/>
  <c r="G38" i="189" s="1"/>
  <c r="H40" i="189"/>
  <c r="I40" i="189"/>
  <c r="J40" i="189"/>
  <c r="D43" i="189"/>
  <c r="E43" i="189"/>
  <c r="F43" i="189"/>
  <c r="G43" i="189"/>
  <c r="G42" i="189" s="1"/>
  <c r="H43" i="189"/>
  <c r="H42" i="189" s="1"/>
  <c r="I43" i="189"/>
  <c r="J43" i="189"/>
  <c r="D48" i="189"/>
  <c r="E48" i="189"/>
  <c r="F48" i="189"/>
  <c r="G48" i="189"/>
  <c r="H48" i="189"/>
  <c r="I48" i="189"/>
  <c r="J48" i="189"/>
  <c r="D93" i="189"/>
  <c r="E93" i="189"/>
  <c r="F93" i="189"/>
  <c r="G93" i="189"/>
  <c r="H93" i="189"/>
  <c r="I93" i="189"/>
  <c r="I92" i="189" s="1"/>
  <c r="J93" i="189"/>
  <c r="J92" i="189" s="1"/>
  <c r="D117" i="189"/>
  <c r="E117" i="189"/>
  <c r="F117" i="189"/>
  <c r="G117" i="189"/>
  <c r="H117" i="189"/>
  <c r="I117" i="189"/>
  <c r="J117" i="189"/>
  <c r="D194" i="189"/>
  <c r="D193" i="189" s="1"/>
  <c r="E194" i="189"/>
  <c r="F194" i="189"/>
  <c r="G194" i="189"/>
  <c r="H194" i="189"/>
  <c r="I194" i="189"/>
  <c r="J194" i="189"/>
  <c r="D202" i="189"/>
  <c r="E202" i="189"/>
  <c r="F202" i="189"/>
  <c r="G202" i="189"/>
  <c r="H202" i="189"/>
  <c r="I202" i="189"/>
  <c r="J202" i="189"/>
  <c r="D203" i="189"/>
  <c r="E203" i="189"/>
  <c r="F203" i="189"/>
  <c r="G203" i="189"/>
  <c r="H203" i="189"/>
  <c r="I203" i="189"/>
  <c r="J203" i="189"/>
  <c r="D204" i="189"/>
  <c r="E204" i="189"/>
  <c r="F204" i="189"/>
  <c r="G204" i="189"/>
  <c r="H204" i="189"/>
  <c r="I204" i="189"/>
  <c r="J204" i="189"/>
  <c r="D205" i="189"/>
  <c r="E205" i="189"/>
  <c r="F205" i="189"/>
  <c r="G205" i="189"/>
  <c r="H205" i="189"/>
  <c r="I205" i="189"/>
  <c r="J205" i="189"/>
  <c r="D206" i="189"/>
  <c r="E206" i="189"/>
  <c r="F206" i="189"/>
  <c r="G206" i="189"/>
  <c r="H206" i="189"/>
  <c r="I206" i="189"/>
  <c r="J206" i="189"/>
  <c r="D216" i="189"/>
  <c r="E216" i="189"/>
  <c r="F216" i="189"/>
  <c r="G216" i="189"/>
  <c r="H216" i="189"/>
  <c r="I216" i="189"/>
  <c r="J216" i="189"/>
  <c r="D217" i="189"/>
  <c r="E217" i="189"/>
  <c r="F217" i="189"/>
  <c r="G217" i="189"/>
  <c r="H217" i="189"/>
  <c r="I217" i="189"/>
  <c r="J217" i="189"/>
  <c r="D219" i="189"/>
  <c r="E219" i="189"/>
  <c r="F219" i="189"/>
  <c r="G219" i="189"/>
  <c r="H219" i="189"/>
  <c r="I219" i="189"/>
  <c r="J219" i="189"/>
  <c r="D221" i="189"/>
  <c r="E221" i="189"/>
  <c r="F221" i="189"/>
  <c r="G221" i="189"/>
  <c r="H221" i="189"/>
  <c r="I221" i="189"/>
  <c r="J221" i="189"/>
  <c r="E240" i="189"/>
  <c r="E23" i="189" s="1"/>
  <c r="F240" i="189"/>
  <c r="F23" i="189" s="1"/>
  <c r="I240" i="189"/>
  <c r="I23" i="189" s="1"/>
  <c r="J240" i="189"/>
  <c r="J23" i="189" s="1"/>
  <c r="D241" i="189"/>
  <c r="D240" i="189" s="1"/>
  <c r="D23" i="189" s="1"/>
  <c r="E241" i="189"/>
  <c r="F241" i="189"/>
  <c r="G241" i="189"/>
  <c r="G240" i="189" s="1"/>
  <c r="G23" i="189" s="1"/>
  <c r="H241" i="189"/>
  <c r="H240" i="189" s="1"/>
  <c r="H23" i="189" s="1"/>
  <c r="I241" i="189"/>
  <c r="J241" i="189"/>
  <c r="D242" i="189"/>
  <c r="E242" i="189"/>
  <c r="F242" i="189"/>
  <c r="G242" i="189"/>
  <c r="H242" i="189"/>
  <c r="I242" i="189"/>
  <c r="J242" i="189"/>
  <c r="D243" i="189"/>
  <c r="D24" i="189" s="1"/>
  <c r="E243" i="189"/>
  <c r="E24" i="189" s="1"/>
  <c r="F243" i="189"/>
  <c r="F24" i="189" s="1"/>
  <c r="G243" i="189"/>
  <c r="G24" i="189" s="1"/>
  <c r="H243" i="189"/>
  <c r="H24" i="189" s="1"/>
  <c r="I243" i="189"/>
  <c r="I24" i="189" s="1"/>
  <c r="J243" i="189"/>
  <c r="J24" i="189" s="1"/>
  <c r="D244" i="189"/>
  <c r="D25" i="189" s="1"/>
  <c r="E244" i="189"/>
  <c r="E25" i="189" s="1"/>
  <c r="F244" i="189"/>
  <c r="F25" i="189" s="1"/>
  <c r="G244" i="189"/>
  <c r="G25" i="189" s="1"/>
  <c r="H244" i="189"/>
  <c r="H25" i="189" s="1"/>
  <c r="I244" i="189"/>
  <c r="I25" i="189" s="1"/>
  <c r="J244" i="189"/>
  <c r="J25" i="189" s="1"/>
  <c r="D245" i="189"/>
  <c r="D26" i="189" s="1"/>
  <c r="E245" i="189"/>
  <c r="E26" i="189" s="1"/>
  <c r="F245" i="189"/>
  <c r="F26" i="189" s="1"/>
  <c r="G245" i="189"/>
  <c r="G26" i="189" s="1"/>
  <c r="H245" i="189"/>
  <c r="H26" i="189" s="1"/>
  <c r="I245" i="189"/>
  <c r="I26" i="189" s="1"/>
  <c r="J245" i="189"/>
  <c r="J26" i="189" s="1"/>
  <c r="J193" i="189" l="1"/>
  <c r="J41" i="189" s="1"/>
  <c r="J22" i="189" s="1"/>
  <c r="F34" i="189"/>
  <c r="F28" i="189" s="1"/>
  <c r="I193" i="189"/>
  <c r="I41" i="189" s="1"/>
  <c r="I22" i="189" s="1"/>
  <c r="E42" i="189"/>
  <c r="E34" i="189"/>
  <c r="H193" i="189"/>
  <c r="F193" i="189"/>
  <c r="J42" i="189"/>
  <c r="J34" i="189"/>
  <c r="L218" i="189"/>
  <c r="M193" i="189"/>
  <c r="G193" i="189"/>
  <c r="E193" i="189"/>
  <c r="I42" i="189"/>
  <c r="I34" i="189"/>
  <c r="L240" i="189"/>
  <c r="L23" i="189" s="1"/>
  <c r="K218" i="189"/>
  <c r="L193" i="189"/>
  <c r="K34" i="189"/>
  <c r="K193" i="189"/>
  <c r="J218" i="189"/>
  <c r="M42" i="189"/>
  <c r="H92" i="189"/>
  <c r="G92" i="189"/>
  <c r="F92" i="189"/>
  <c r="E92" i="189"/>
  <c r="E41" i="189" s="1"/>
  <c r="E22" i="189" s="1"/>
  <c r="E218" i="189"/>
  <c r="H29" i="189"/>
  <c r="H28" i="189" s="1"/>
  <c r="K92" i="189"/>
  <c r="D92" i="189"/>
  <c r="F29" i="189"/>
  <c r="E29" i="189"/>
  <c r="E28" i="189" s="1"/>
  <c r="L92" i="189"/>
  <c r="L41" i="189" s="1"/>
  <c r="L22" i="189" s="1"/>
  <c r="M92" i="189"/>
  <c r="M41" i="189" s="1"/>
  <c r="M22" i="189" s="1"/>
  <c r="D218" i="189"/>
  <c r="D41" i="189" s="1"/>
  <c r="D22" i="189" s="1"/>
  <c r="D29" i="189"/>
  <c r="D28" i="189" s="1"/>
  <c r="I218" i="189"/>
  <c r="G218" i="189"/>
  <c r="H218" i="189"/>
  <c r="F218" i="189"/>
  <c r="F42" i="189"/>
  <c r="F41" i="189" s="1"/>
  <c r="F22" i="189" s="1"/>
  <c r="J29" i="189"/>
  <c r="D42" i="189"/>
  <c r="I29" i="189"/>
  <c r="I28" i="189" s="1"/>
  <c r="L29" i="189"/>
  <c r="L28" i="189" s="1"/>
  <c r="K29" i="189"/>
  <c r="K41" i="189"/>
  <c r="K22" i="189" s="1"/>
  <c r="M28" i="189"/>
  <c r="G28" i="189"/>
  <c r="H41" i="189"/>
  <c r="H22" i="189" s="1"/>
  <c r="G41" i="189"/>
  <c r="G22" i="189" s="1"/>
  <c r="K28" i="189" l="1"/>
  <c r="K21" i="189" s="1"/>
  <c r="J28" i="189"/>
  <c r="J21" i="189" s="1"/>
  <c r="M21" i="189"/>
  <c r="M27" i="189"/>
  <c r="M20" i="189" s="1"/>
  <c r="L21" i="189"/>
  <c r="L27" i="189"/>
  <c r="L20" i="189" s="1"/>
  <c r="I21" i="189"/>
  <c r="I27" i="189"/>
  <c r="I20" i="189" s="1"/>
  <c r="G27" i="189"/>
  <c r="G20" i="189" s="1"/>
  <c r="G21" i="189"/>
  <c r="E21" i="189"/>
  <c r="E27" i="189"/>
  <c r="E20" i="189" s="1"/>
  <c r="D21" i="189"/>
  <c r="D27" i="189"/>
  <c r="D20" i="189" s="1"/>
  <c r="F21" i="189"/>
  <c r="F27" i="189"/>
  <c r="F20" i="189" s="1"/>
  <c r="H21" i="189"/>
  <c r="H27" i="189"/>
  <c r="H20" i="189" s="1"/>
  <c r="J27" i="189" l="1"/>
  <c r="J20" i="189" s="1"/>
  <c r="K27" i="189"/>
  <c r="K20" i="189" s="1"/>
</calcChain>
</file>

<file path=xl/sharedStrings.xml><?xml version="1.0" encoding="utf-8"?>
<sst xmlns="http://schemas.openxmlformats.org/spreadsheetml/2006/main" count="992" uniqueCount="527">
  <si>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</si>
  <si>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</si>
  <si>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</si>
  <si>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</si>
  <si>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</si>
  <si>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</si>
  <si>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</si>
  <si>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</si>
  <si>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</si>
  <si>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</si>
  <si>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</si>
  <si>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</si>
  <si>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</si>
  <si>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</si>
  <si>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</si>
  <si>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</si>
  <si>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</si>
  <si>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</si>
  <si>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</si>
  <si>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</si>
  <si>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</si>
  <si>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</si>
  <si>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</si>
  <si>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</si>
  <si>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</si>
  <si>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</si>
  <si>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</si>
  <si>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</si>
  <si>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</si>
  <si>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</si>
  <si>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</si>
  <si>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</si>
  <si>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</si>
  <si>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</si>
  <si>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</si>
  <si>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</si>
  <si>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</si>
  <si>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</si>
  <si>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</si>
  <si>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</si>
  <si>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</si>
  <si>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</si>
  <si>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</si>
  <si>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</si>
  <si>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</si>
  <si>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</si>
  <si>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</si>
  <si>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</si>
  <si>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</si>
  <si>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</si>
  <si>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</si>
  <si>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</si>
  <si>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</si>
  <si>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</si>
  <si>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</si>
  <si>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</si>
  <si>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</si>
  <si>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</si>
  <si>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</si>
  <si>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</si>
  <si>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</si>
  <si>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</si>
  <si>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</si>
  <si>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</si>
  <si>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</si>
  <si>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</si>
  <si>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</si>
  <si>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</si>
  <si>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</si>
  <si>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</si>
  <si>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</si>
  <si>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</si>
  <si>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</si>
  <si>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</si>
  <si>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</si>
  <si>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</si>
  <si>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</si>
  <si>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</si>
  <si>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</si>
  <si>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</si>
  <si>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</si>
  <si>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</si>
  <si>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</si>
  <si>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4,66 км) </t>
  </si>
  <si>
    <t>J_MAE-00032-019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</si>
  <si>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</si>
  <si>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</si>
  <si>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</si>
  <si>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</si>
  <si>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</si>
  <si>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</si>
  <si>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</si>
  <si>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</si>
  <si>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</si>
  <si>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</si>
  <si>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</si>
  <si>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</si>
  <si>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</si>
  <si>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</si>
  <si>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</si>
  <si>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</si>
  <si>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</si>
  <si>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</si>
  <si>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</si>
  <si>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</si>
  <si>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Создание цифрового Семеновского РЭС филиала Мариэнерго с заменой оборудования, релейной защиты и автоматики, телемеханики и связи.</t>
  </si>
  <si>
    <t>J_MAE-00028-010</t>
  </si>
  <si>
    <t>Реконструкция подстанции ПС 110 кВ Заречная с модернизация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</si>
  <si>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</si>
  <si>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</si>
  <si>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</si>
  <si>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</si>
  <si>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</si>
  <si>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</si>
  <si>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</si>
  <si>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Помары. Оснащение ПС электромагнитной блокировкой ЭМБ  (1шт.)</t>
  </si>
  <si>
    <t>F_MAE-00006-002</t>
  </si>
  <si>
    <t>Модернизация ПС 110 кВ Сернур Оснащение ПС электромагнитной блокировкой ЭМБ  (1шт.)</t>
  </si>
  <si>
    <t>G_MAE-00006-004</t>
  </si>
  <si>
    <t>Реконструкция ПС 110 кВ Сидельниково  с установкой дуговой защиты 1 СШ 10 кВ (1шт.)</t>
  </si>
  <si>
    <t>F_MAE-00008-003</t>
  </si>
  <si>
    <t>Модернизация ПС 110 кВ Заречная с установкой дуговой защиты 1,2,4 СШ 10 кВ (1шт.)</t>
  </si>
  <si>
    <t>G_MAE-00008-004</t>
  </si>
  <si>
    <t>Реконструкция ПС 35 кВ Ленинская с установкой дуговой защиты 1 СШ 10 кВ (1шт.)</t>
  </si>
  <si>
    <t>G_MAE-00008-006</t>
  </si>
  <si>
    <t>Реконструкция ПС 35 кВ Воскресенск  с установкой дуговой защиты 1, 2 СШ 6 кВ (1шт.)</t>
  </si>
  <si>
    <t>G_MAE-00008-011</t>
  </si>
  <si>
    <t>Реконструкция ПС 110 кВ Городская с установкой дуговой защиты 1,2,3,4 СШ 6 кВ, 1,2 СШ 10кВ (1шт.)</t>
  </si>
  <si>
    <t>G_MAE-00008-012</t>
  </si>
  <si>
    <t>Модернизация ПС 35 кВ Майская с установкой дуговой защиты 1 СШ 10 кВ (1шт.)</t>
  </si>
  <si>
    <t>G_MAE-00008-013</t>
  </si>
  <si>
    <t>Модернизация ПС 35 кВ Кукнур с установкой дуговой защиты 1 СШ 10 кВ (1шт.)</t>
  </si>
  <si>
    <t>G_MAE-00008-014</t>
  </si>
  <si>
    <t>Модернизация ПС 110 кВ Медведево с установкой дуговой защиты 2 СШ 10 кВ (1шт.)</t>
  </si>
  <si>
    <t>G_MAE-00008-015</t>
  </si>
  <si>
    <t>Модернизация ПС 110 кВ Помары с установкой дуговой защиты 1,2 СШ 10 кВ (1шт.)</t>
  </si>
  <si>
    <t>G_MAE-00008-016</t>
  </si>
  <si>
    <t>Реконструкция ПС 110 кВ Пижма с установкой дуговой защиты 1,2 СШ 10 кВ (1шт.)</t>
  </si>
  <si>
    <t>G_MAE-00008-024</t>
  </si>
  <si>
    <t>Реконструкция ПС 35 кВ Лидвуй с установкой дуговой защиты 1 СШ 10 кВ (1шт.)</t>
  </si>
  <si>
    <t>G_MAE-00008-025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</si>
  <si>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</si>
  <si>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</si>
  <si>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</si>
  <si>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</si>
  <si>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</si>
  <si>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</si>
  <si>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</si>
  <si>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</si>
  <si>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35 кВ Мариец с установкой  устройства АВР 10 кВ. (1 шт.)</t>
  </si>
  <si>
    <t>G_MAE-00010-018</t>
  </si>
  <si>
    <t>Реконструкция ПС 35 кВ Юледур с установкой  устройства АВР 10 кВ. (1 шт.)</t>
  </si>
  <si>
    <t>G_MAE-00010-019</t>
  </si>
  <si>
    <t>Модернизация ПС 110 кВ Сотнур с установкой  устройства АВР 10 кВ. (1 шт.)</t>
  </si>
  <si>
    <t>G_MAE-00010-020</t>
  </si>
  <si>
    <t>Реконструкция ПС 110 кВ Оршанка с установкой  устройства АВР 10 кВ. (1шт.)</t>
  </si>
  <si>
    <t>G_MAE-00010-021</t>
  </si>
  <si>
    <t>Модернизация ПС 110 кВ Шиньша с установкой  устройства АВР 10 кВ. (1шт.)</t>
  </si>
  <si>
    <t>G_MAE-00010-022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</si>
  <si>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</si>
  <si>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</si>
  <si>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</si>
  <si>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</si>
  <si>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Модернизация ПС 35 кВ Красногорск с установкой  устройства АВР 10 кВ. (1шт.)</t>
  </si>
  <si>
    <t>G_MAE-00010-025</t>
  </si>
  <si>
    <t>Реконструкция ПС 110 кВ Еласы с установкой  устройства АВР 35 кВ (1шт.)</t>
  </si>
  <si>
    <t>G_MAE-00010-026</t>
  </si>
  <si>
    <t>Модернизация ПС 35 кВ Пахомово с установкой  устройства АВР 10 кВ. (1шт.)</t>
  </si>
  <si>
    <t>G_MAE-00010-027</t>
  </si>
  <si>
    <t>Реконструкция ПС 35 кВ Филипп Сола с установкой  устройства АВР 10 кВ. (1шт.)</t>
  </si>
  <si>
    <t>G_MAE-00010-028</t>
  </si>
  <si>
    <t>Реконструкция ПС 35 кВ Кленовая Гора с установкой  устройства АВР 10 кВ. (1шт.)</t>
  </si>
  <si>
    <t>G_MAE-00010-029</t>
  </si>
  <si>
    <t>Модернизация ПС 110 кВ Агрегатная с установкой  устройства АВР 10 кВ. (1шт.)</t>
  </si>
  <si>
    <t>G_MAE-00010-030</t>
  </si>
  <si>
    <t>Реконструкция ПС 110/10 кВ Красный мост с заменой масляных трансформаторов тока 110 кВ на элегазовые (3 шт.)</t>
  </si>
  <si>
    <t>F_MAE-00020-000</t>
  </si>
  <si>
    <t>Реконструкция ПС 110 кВ Виловатово с заменой отделителей и короткозамыкателей 110 кВ на элегазовые выключатели 110 кВ ( 2 шт.)</t>
  </si>
  <si>
    <t>G_MAE-00028-000</t>
  </si>
  <si>
    <t>Модернизация ПС 110 кВ Заречная с заменой отделителей и короткозамыкателей 110 кВ на элегазовые выключатели 110 кВ ( 2 шт.)</t>
  </si>
  <si>
    <t>G_MAE-00028-001</t>
  </si>
  <si>
    <t>Модернизация ПС 110 кВ Аленкино  с заменой отделителей и короткозамыкателей 110 кВ на элегазовые выключатели 110 кВ ( 2 шт.)</t>
  </si>
  <si>
    <t>G_MAE-00028-002</t>
  </si>
  <si>
    <t>Модернизация ПС 110 кВ Морки с заменой отделителей и короткозамыкателей 110 кВ на элегазовые выключатели 110 кВ ( 2 шт.)</t>
  </si>
  <si>
    <t>G_MAE-00028-003</t>
  </si>
  <si>
    <t>Модернизация ПС 110 кВ Козьмодемьянск с заменой отделителей и короткозамыкателей 110 кВ на элегазовые выключатели 110 кВ ( 2 шт.)</t>
  </si>
  <si>
    <t>G_MAE-00028-004</t>
  </si>
  <si>
    <t>Модернизация ПС 110 кВ Данилово с заменой отделителей и короткозамыкателей 110 кВ на элегазовые выключатели 110 кВ ( 2 шт.)</t>
  </si>
  <si>
    <t>G_MAE-00028-005</t>
  </si>
  <si>
    <t>Модернизация ПС 110 кВ Оршанка с заменой отделителей и короткозамыкателей 110 кВ на элегазовые выключатели 110 кВ ( 2 шт.)</t>
  </si>
  <si>
    <t>G_MAE-00028-006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</si>
  <si>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</si>
  <si>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</si>
  <si>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110 кВ Еласы с заменой оборудования телемеханики и измерительных преобразователей</t>
  </si>
  <si>
    <t>F_MAE-00044-004</t>
  </si>
  <si>
    <t>Модернизация ПС 110 кВ Илеть с установкой оборудования диспетчерско-технологического управления</t>
  </si>
  <si>
    <t>I_MAE-00044-050</t>
  </si>
  <si>
    <t>Модернизация ПС 110 кВ Большой Ляждур с установкой оборудования диспетчерско-технологического управления</t>
  </si>
  <si>
    <t>I_MAE-00044-051</t>
  </si>
  <si>
    <t>Модернизация ПС 110 кВ Косолапово с установкой оборудования диспетчерско-технологического управления</t>
  </si>
  <si>
    <t>I_MAE-00044-052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</si>
  <si>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</si>
  <si>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</si>
  <si>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</si>
  <si>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</si>
  <si>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(0,052 км)</t>
  </si>
  <si>
    <t>H_MAE 00039-013</t>
  </si>
  <si>
    <t>Реконструкция ВЛ-0,4 кВ от ТП-352 фидер 4 в Медведевском районе, п.Люльпаны с заменой провода (перенос ВЛ с территорий садиков и школ) (0,065 км)</t>
  </si>
  <si>
    <t>H_MAE 00039-015</t>
  </si>
  <si>
    <t>Реконструкция ВЛ-0,4 кВ от ТП-255 фидер 1 в Медведевском районе, с.Нурма с заменой провода (перенос ВЛ с территорий садиков и школ) (0,100 км)</t>
  </si>
  <si>
    <t>H_MAE 00039-016</t>
  </si>
  <si>
    <t>Реконструкция ВЛ-0,4 кВ от ТП-255 фидер 3 в Медведевском районе, с.Нурма с заменой провода (перенос ВЛ с территорий садиков и школ) (0,240 км)</t>
  </si>
  <si>
    <t>H_MAE 00039-017</t>
  </si>
  <si>
    <t>Реконструкция ВЛ-0,4 кВ от ТП-209 фидер 2 в Медведевском районе, с.Нурма с заменой провода (перенос ВЛ с территорий садиков и школ) (0,080 км)</t>
  </si>
  <si>
    <t>H_MAE 00039-018</t>
  </si>
  <si>
    <t>Реконструкция ВЛ-0,4 кВ от ТП-209 фидер 1 в Медведевском районе, с.Нурма с заменой провода (перенос ВЛ с территорий садиков и школ) (0,040 км)</t>
  </si>
  <si>
    <t>H_MAE 00039-019</t>
  </si>
  <si>
    <t>Реконструкция ВЛ-0,4 кВ от ЗТП-8 фидер 3  в Параньгинском районе с.Илеть с заменой опор и провода (перенос ВЛ с территорий садиков и школ) (0,182 км)</t>
  </si>
  <si>
    <t>H_MAE 00039-022</t>
  </si>
  <si>
    <t>Реконструкция ВЛ-0,4 кВ от ЗТП-63 фидер 1 в Советском районе, с. Вятское с заменой провода (перенос ВЛ с территорий садиков и школ) (0,810 км)</t>
  </si>
  <si>
    <t>H_MAE 00039-034</t>
  </si>
  <si>
    <t>Реконструкция ВЛ-0,4 кВ от ЗТП-158 фидер 2 в Советском районе, с. Орша с заменой провода (перенос ВЛ с территорий садиков и школ) (0,330 км)</t>
  </si>
  <si>
    <t>H_MAE 00039-035</t>
  </si>
  <si>
    <t>Реконструкция ВЛ-0,4 кВ от ЗТП-63 фидер 4 в Советском районе, с. Вятское с заменой провода (перенос ВЛ с территорий садиков и школ) (0,200 км)</t>
  </si>
  <si>
    <t>H_MAE 00039-037</t>
  </si>
  <si>
    <t>Реконструкция ВЛ-0,4 кВ от ЗТП-80 фидер 1 в Советском районе, с. Верх-Ушнур с заменой провода (перенос ВЛ с территорий садиков и школ) (0,200 км)</t>
  </si>
  <si>
    <t>H_MAE 00039-038</t>
  </si>
  <si>
    <t>Реконструкция ВЛ-0,4 кВ от ЗТП-80 фидер 2 в Советском районе, с. Верх-Ушнур с заменой провода (перенос ВЛ с территорий садиков и школ) (0,040 км)</t>
  </si>
  <si>
    <t>H_MAE 00039-039</t>
  </si>
  <si>
    <t>Реконструкция ВЛ-0,4 кВ от ЗТП-8 фидер 3  в Параньгинском районе с.Илеть с заменой опор и провода (перенос ВЛ с территорий садиков и школ) (0,030 км)</t>
  </si>
  <si>
    <t>H_MAE 00039-047</t>
  </si>
  <si>
    <t>Реконструкция ВЛ-0,4 кВ от КТП-170 фидер 4 в Горномарийском районе с.Виловатово с заменой опор и провода (перенос ВЛ с территорий садиков и школ) (0,170 км)</t>
  </si>
  <si>
    <t>H_MAE 00039-049</t>
  </si>
  <si>
    <t>Реконструкция ВЛ-0,4 кВ от КТП-170 фидер 6 в Горномарийском районе с.Виловатово с заменой опор и провода (перенос ВЛ с территорий садиков и школ) (0,090 км)</t>
  </si>
  <si>
    <t>H_MAE 00039-051</t>
  </si>
  <si>
    <t>Реконструкция ВЛ-0,4 кВ от КТП-175 фидер 4 в Горномарийском районе д.Кузнецово с заменой опор и провода (перенос ВЛ с территорий садиков и школ) (0,090 км)</t>
  </si>
  <si>
    <t>H_MAE 00039-052</t>
  </si>
  <si>
    <t>Реконструкция ВЛ-0,4 кВ от КТП-198 фидер 1 в Горномарийском районе д.Картуково с заменой опор и провода (перенос ВЛ с территорий садиков и школ) (0,100 км)</t>
  </si>
  <si>
    <t>H_MAE 00039-053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</si>
  <si>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(0,230 км)</t>
  </si>
  <si>
    <t>G_MAE-00039-010</t>
  </si>
  <si>
    <t>Реконструкция ВЛ-0,4 кВ от ТП-177 фидер 1 в Медведевском районе, д. Томшарово с заменой провода (перенос ВЛ с территорий садиков и школ) (0,200 км)</t>
  </si>
  <si>
    <t>G_MAE-00039-041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</si>
  <si>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(0,061 км)</t>
  </si>
  <si>
    <t>G_MAE-00039-043</t>
  </si>
  <si>
    <t>Реконструкция ВЛ-10 кВ фидер 1005 ПС Куженер с заменой опор и провода по адресу: РМЭ, Куженерский район (2,041 км)</t>
  </si>
  <si>
    <t>G_MAE-00040-028</t>
  </si>
  <si>
    <t>Реконструкция ВЛ-0,4 ф. №2 от КТП № 268 с заменой опор и провода на СИП по адресу: Горномарийский р-н, д. Нижнее Акчерино (договор №121007044 от 13.09.2018 c АО "ТУС") (Снятие ограничений в пользовании земельным участком (0,666 км))</t>
  </si>
  <si>
    <t>J_MAE-00041-018</t>
  </si>
  <si>
    <t>Модернизация ВЛ-10 кВ фидер 1003 ПС Семейкино, фидер 1009 ПС Советск с заменой опор и провода по адресу: РМЭ, Советский район, (договор №121006428 от 25.07.2018 c ООО "Птицефабрика Акашевская")(Снятие ограничений в пользовании земельным участком) (0,158 км)</t>
  </si>
  <si>
    <t>J_MAE-00041-019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</si>
  <si>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</si>
  <si>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</si>
  <si>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</si>
  <si>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</si>
  <si>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</si>
  <si>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</si>
  <si>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</si>
  <si>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</si>
  <si>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Реконструкция ВЛ-0,4 кВ от ТП-311 фидер 2 в Мари-Турекском районе п.Мариец с заменой опор и провода (перенос ВЛ с территорий садиков и школ) (0,139 км)</t>
  </si>
  <si>
    <t>H_MAE 00039-014</t>
  </si>
  <si>
    <t>Модернизация ВЛ-10 кВ фидер 1001 ПС Параньга в Параньгинском районе д.Куракино с заменой участка воздушной линии на кабельную линию (перенос ВЛ с территорий садиков и школ) (0,154 км)</t>
  </si>
  <si>
    <t>H_MAE 00039-020</t>
  </si>
  <si>
    <t>Модернизация ВЛ-10 кВ фидер 1001 ПС Параньга (отп.Мурзанаево) в Параньгинском районе д.Куракино с заменой участка воздушной линии на кабельную линию (перенос ВЛ с территорий садиков и школ) (0,166 км)</t>
  </si>
  <si>
    <t>H_MAE 00039-021</t>
  </si>
  <si>
    <t>Модернизация ВЛ-10 кВ фидер 1001 ПС Масканур в Новоторъяльском районе д.Немда-Обалыш с заменой участка воздушной линии на кабельную линию (перенос ВЛ с территорий садиков и школ) (0,350 км)</t>
  </si>
  <si>
    <t>H_MAE 00039-023</t>
  </si>
  <si>
    <t>Модернизация ВЛ-10 кВ фидер 1002 ПС Лидвуй в Горномарийском районе д.Ключево с заменой участка воздушной линии на кабельную линию (перенос ВЛ с территорий садиков и школ) (0,150 км)</t>
  </si>
  <si>
    <t>H_MAE 00039-024</t>
  </si>
  <si>
    <t>Модернизация ВЛ-10 кВ фидер 1005 ПС Троицкий Посад в Горномарийском районе с. Троицкий Посад с заменой участка воздушной линии на кабельную линию (перенос ВЛ с территорий садиков и школ) (0,120 км)</t>
  </si>
  <si>
    <t>H_MAE 00039-025</t>
  </si>
  <si>
    <t>Модернизация ВЛ-10 кВ фидер 1001 ПС Микряково в Горномарийском районе с.Пайгусово с заменой участка воздушной линии на кабельную линию (перенос ВЛ с территорий садиков и школ) (0,210 км)</t>
  </si>
  <si>
    <t>H_MAE 00039-026</t>
  </si>
  <si>
    <t>Модернизация ВЛ-10 кВ фидер 1003 ПС Микряково в Горномарийском районе д.Симулино с заменой участка воздушной линии на кабельную линию (перенос ВЛ с территорий садиков и школ) (0,030 км)</t>
  </si>
  <si>
    <t>H_MAE 00039-027</t>
  </si>
  <si>
    <t>Модернизация ВЛ-10 кВ фидер 1003 ПС Визимьяры в Килемарском районе с.Юксары с заменой участка воздушной линии на кабельную линию (перенос ВЛ с территорий садиков и школ) (0,070 км)</t>
  </si>
  <si>
    <t>H_MAE 00039-028</t>
  </si>
  <si>
    <t>Модернизация ВЛ-10 кВ фидер 1005 ПС Юрино в Юринском районе д. Горный Шумец с заменой участка воздушной линии на кабельную линию (перенос ВЛ с территорий садиков и школ) (0,120 км)</t>
  </si>
  <si>
    <t>H_MAE 00039-029</t>
  </si>
  <si>
    <t>Реконструкция ВЛ-0,4 кВ от ТП-109 в Звениговском районе, с. Кужмара с заменой провода (перенос ВЛ с территорий садиков и школ) (0,280 км)</t>
  </si>
  <si>
    <t>H_MAE 00039-030</t>
  </si>
  <si>
    <t>Модернизация ВЛ-0,4 кВ от ЗТП-118 в Оршанском районе, д. Старое Крещено с заменой провода (перенос ВЛ с территорий садиков и школ) (0,280 км)</t>
  </si>
  <si>
    <t>H_MAE 00039-031</t>
  </si>
  <si>
    <t>Модернизация ВЛ-0,4 кВ от КТП-127 в Оршанском районе, с. Великополье с заменой провода (перенос ВЛ с территорий садиков и школ) (0,400 км)</t>
  </si>
  <si>
    <t>H_MAE 00039-032</t>
  </si>
  <si>
    <t>Модернизация ВЛ-0,4 кВ от ЗТП-59 фидер 6 в Советском районе, с. Ронга с заменой провода (перенос ВЛ с территорий садиков и школ) (0,150 км)</t>
  </si>
  <si>
    <t>H_MAE 00039-033</t>
  </si>
  <si>
    <t>Модернизация ВЛ-0,4 кВ от ЗТП-220 фидер 1 в Советском районе, д. Люперсола с заменой опор и провода (перенос ВЛ с территорий садиков и школ) (0,100 км)</t>
  </si>
  <si>
    <t>H_MAE 00039-036</t>
  </si>
  <si>
    <t>Модернизация ВЛ-0,4 кВ от ТП-223 фидер 1 в Моркинском районе, д. Коркатово с заменой опор и провода (перенос ВЛ с территорий садиков и школ) (0,240 км)</t>
  </si>
  <si>
    <t>H_MAE 00039-040</t>
  </si>
  <si>
    <t>Модернизация ВЛ-0,4 кВ от ТП-257 фидер 2 в Моркинском районе, д. Шереганово с заменой опор и провода (перенос ВЛ с территорий садиков и школ) (0,200 км)</t>
  </si>
  <si>
    <t>H_MAE 00039-041</t>
  </si>
  <si>
    <t>Модернизация ВЛ-0,4 кВ от ТП-60 фидер 2 в Моркинском районе, д. Осип-Сола с заменой опор и провода (перенос ВЛ с территорий садиков и школ) (0,120 км)</t>
  </si>
  <si>
    <t>H_MAE 00039-042</t>
  </si>
  <si>
    <t>Модернизация ВЛ-0,4 кВ от ТП-334 фидер 2 в Моркинском районе, с. Петровское с заменой опор и провода (перенос ВЛ с территорий садиков и школ) (0,240 км)</t>
  </si>
  <si>
    <t>H_MAE 00039-043</t>
  </si>
  <si>
    <t>Модернизация ВЛ-0,4 кВ от ТП-128 фидер 1 в Медведевском районе, с. Кузнецово с заменой провода (перенос ВЛ с территорий садиков и школ) (0,320 км)</t>
  </si>
  <si>
    <t>H_MAE 00039-044</t>
  </si>
  <si>
    <t xml:space="preserve">Модернизация ВЛ-0,4 кВ от ТП-90 фидер 1 в Медведевском районе, с. Ежово с заменой провода (перенос ВЛ с территорий садиков и школ) (0,100 км) </t>
  </si>
  <si>
    <t>H_MAE 00039-045</t>
  </si>
  <si>
    <t>Модернизация ВЛ-0,4 кВ от ТП-83 фидер 1 в Медведевском районе, с. Пижма с заменой провода (перенос ВЛ с территорий садиков и школ) (0,100 км)</t>
  </si>
  <si>
    <t>H_MAE 00039-046</t>
  </si>
  <si>
    <t>Модернизация ВЛ-0,4 кВ от ЗТП-223 фидер 3 в Параньгинском районе д. Олоры с заменой опор и провода (перенос ВЛ с территорий садиков и школ) (0,091 км)</t>
  </si>
  <si>
    <t>H_MAE 00039-048</t>
  </si>
  <si>
    <t>Реконструкция ВЛ-0,4 кВ от КТП-170 фидер 5 в Горномарийском районе с.Виловатово с заменой опор и провода (перенос ВЛ с территорий садиков и школ) (0,050 км)</t>
  </si>
  <si>
    <t>H_MAE 00039-050</t>
  </si>
  <si>
    <t>Модернизация ВЛ-0,4 кВ от ЗТП-152 фидеры 2, 3, 5 в Советском районе с. Вятское с заменой опор и провода (перенос ВЛ с территорий садиков и школ) (0,360 км)</t>
  </si>
  <si>
    <t>G_MAE-00039-005</t>
  </si>
  <si>
    <t>Модернизация ВЛ-0,4 кВ от КТП-302 фидер 2 в Советском районе, с. Средний Кадам с заменой провода (перенос ВЛ с территорий садиков и школ) (0,350 км)</t>
  </si>
  <si>
    <t>G_MAE-00039-007</t>
  </si>
  <si>
    <t>Модернизация ВЛ-0,4 кВ от ЗТП-268 фидер 1 в Советском районе, д. Михайловка с заменой провода (перенос ВЛ с территорий садиков и школ) (0,240 км)</t>
  </si>
  <si>
    <t>G_MAE-00039-009</t>
  </si>
  <si>
    <t>Реконструкция ВЛ-0,4 кВ от КТП-170 фидер 3 в Горномарийском районе с.Виловатово с заменой опор и провода (перенос ВЛ с территорий садиков и школ) (0,170 км)</t>
  </si>
  <si>
    <t>G_MAE-00039-029</t>
  </si>
  <si>
    <t>Модернизация ВЛ-0,4 кВ от КТП-87 фидер 3 в Советском районе, д. Кукмарь с заменой опор и провода (перенос ВЛ с территорий садиков и школ) (0,360 км)</t>
  </si>
  <si>
    <t>G_MAE-00039-031</t>
  </si>
  <si>
    <t>Модернизация ВЛ-0,4 кВ от КТП-149 фидер 1 в Сернурском районе д.Лажъял с заменой опор и провода (перенос ВЛ с территорий садиков и школ) (0,500 км)</t>
  </si>
  <si>
    <t>G_MAE-00039-032</t>
  </si>
  <si>
    <t>Модернизация ВЛ-0,4 кВ от ЗТП-4 в Оршанском районе, с Упша с заменой провода (перенос ВЛ с территорий садиков и школ) (0,300 км)</t>
  </si>
  <si>
    <t>G_MAE-00039-040</t>
  </si>
  <si>
    <t>Модернизация ВЛ-0,4 кВ от ТП № 209 в Советском районе д. Кельмак-Сола с заменой опор провода (перенос ВЛ с территорий садиков и школ) (0,260 км)</t>
  </si>
  <si>
    <t>G_MAE-00039-042</t>
  </si>
  <si>
    <t>Модернизация ВЛ-0,4 кВ от ТП-213 фидер 1 в Мари-Турекском районе д.Лопово с заменой опор и провода (перенос ВЛ с территорий садиков и школ) (0,365 км)</t>
  </si>
  <si>
    <t>G_MAE-00039-045</t>
  </si>
  <si>
    <t>Модернизация ВЛ-0,4 кВ от ЗТП-184 в Волжском районе д. Часовенная с заменой провода (перенос ВЛ с территорий садиков и школ) (0,390 км)</t>
  </si>
  <si>
    <t>G_MAE-00039-048</t>
  </si>
  <si>
    <t>Модернизация ВЛ-0,4 кВ от ТП-180 фидер 1 в Моркинском районе, д. Шордур с заменой опор и провода (перенос ВЛ с территорий садиков и школ) (0,280 км)</t>
  </si>
  <si>
    <t>G_MAE-00039-050</t>
  </si>
  <si>
    <t>Модернизация ВЛ-0,4 кВ от ТП № 44 в Советском районе д. Чкарино с заменой опор и провода (перенос ВЛ с территорий садиков и школ) (0,250 км)</t>
  </si>
  <si>
    <t>G_MAE-00039-053</t>
  </si>
  <si>
    <t>Модернизация ВЛ-0,4 кВ от ТП-296 фидер 1  в Мари-Турекском районе д.Сардаял с заменой опор и провода (перенос ВЛ с территорий садиков и школ) (0,040 км)</t>
  </si>
  <si>
    <t>G_MAE-00039-055</t>
  </si>
  <si>
    <t>Модернизация ВЛ-0,4 кВ от КТПП №9 с заменой опор и провода по адресу: РМЭ, Советский район, д. Шогаль (0,966 км)</t>
  </si>
  <si>
    <t>G_MAE-00040-005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</si>
  <si>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</si>
  <si>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</si>
  <si>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</si>
  <si>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</si>
  <si>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</si>
  <si>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</si>
  <si>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</si>
  <si>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</si>
  <si>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Модернизация ВЛ-10 кВ фидер 1005 от ПС Памашъял с заменой опор и провода по адресу: РМЭ, Сернурский район (3,300 км)</t>
  </si>
  <si>
    <t>G_MAE-00040-015</t>
  </si>
  <si>
    <t>Модернизация ВЛ-0,4 кВ от ТП №449 с заменой опор и провода по адресу: РМЭ, Медведевский район д. Русский Кукмор, ул. Зеленая (0,356 км)</t>
  </si>
  <si>
    <t>G_MAE-00040-017</t>
  </si>
  <si>
    <t>Модернизация ВЛ-0,4 кВ от ТП №5 с заменой опор и провода по адресу: РМЭ, Медведевский район д. Новое Комино (0,988 км)</t>
  </si>
  <si>
    <t>G_MAE-00040-018</t>
  </si>
  <si>
    <t>Модернизация ВЛ-0,4 кВ от ТП №106 с заменой опор и провода по адресу: РМЭ, Медведевский район д. Большой Шаплак (0,193 км)</t>
  </si>
  <si>
    <t>G_MAE-00040-019</t>
  </si>
  <si>
    <t>Модернизация ВЛ-0,4 кВ от ТП №461 с заменой опор и провода по адресу : РМЭ, Медведевский район, ЖСК Новотроицк (0,255 км)</t>
  </si>
  <si>
    <t>G_MAE-00040-020</t>
  </si>
  <si>
    <t>Модернизация ВЛ-10 кВ фидер 1003 ПС Новый Торъял с заменой опор и провода по адресу: РМЭ, Новоторъяльский район (4,076 км)</t>
  </si>
  <si>
    <t>G_MAE-00040-021</t>
  </si>
  <si>
    <t>Модернизация ВЛ-10 кВ, фидер 1005 ПС Оршанка с заменой опор и провода по адресу: РМЭ, Оршанский район (1,736 км)</t>
  </si>
  <si>
    <t>G_MAE-00040-022</t>
  </si>
  <si>
    <t>Модернизация ВЛ-0,4 кВ от КТП №100 с заменой опор и провода по адресу: РМЭ, Оршанский район д. Акиндулкино (1,181 км)</t>
  </si>
  <si>
    <t>G_MAE-00040-023</t>
  </si>
  <si>
    <t>Модернизация ВЛ-0,4кВ от КТП №124 с заменой опор и провода по адресу: РМЭ, Оршанский район д. Н. Лопсола (1,201 км)</t>
  </si>
  <si>
    <t>G_MAE-00040-024</t>
  </si>
  <si>
    <t>Модернизация ВЛ-0,4кВ от КТП №123 с заменой опор и провода по адресу: РМЭ, Оршанский район д.Яндылетково (0,764 км)</t>
  </si>
  <si>
    <t>G_MAE-00040-025</t>
  </si>
  <si>
    <t>Модернизация ВЛ-0,4 кВ от ТП №173 с заменой опор и провода по адресу: РМЭ, Звениговский район д. Мари Луговая (1,001 км)</t>
  </si>
  <si>
    <t>G_MAE-00040-027</t>
  </si>
  <si>
    <t>Реконструкция ВЛ-10 кВ фидер 1012 от ПС Медведево с установкой разъединителя с моторным приводом с дистанционном управлением по адресу: РМЭ, Медведевский район (2 шт)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</si>
  <si>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</si>
  <si>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по адресу: РМЭ, Медведевский район (3 шт)</t>
  </si>
  <si>
    <t>H_MAE-00040-030</t>
  </si>
  <si>
    <t>Модернизация ВЛ 10 кВ с установкой/заменой контроллера телеуправления реклоузером (2 шт)</t>
  </si>
  <si>
    <t>H_MAE-00040-031</t>
  </si>
  <si>
    <t>Реконструкция ВЛ-0,4кВ от КТП №201 д. Мышино ф.1003 ПС Медведево с заменой опор и провода по адресу: РМЭ, г. Йошкар-Ола  (договор № 121001386 от 20.12.2017 с Саврасов С.И.)(Снятие ограничений в пользовании земельным участком (0,154 км)</t>
  </si>
  <si>
    <t>J_MAE-00041-005</t>
  </si>
  <si>
    <t>Реконструкция ВЛ-10 кВ ф.1005 ПС Параньга с заменой опор и провода по адресу: РМЭ, Параньгинский район, д. Мари-Сеснур  (договор №121005174 от 22.05.2018 с ООО "Строй-Снаб 12")(Снятие ограничений в пользовании земельным участком (0,436 км)</t>
  </si>
  <si>
    <t>J_MAE-00041-006</t>
  </si>
  <si>
    <t>Реконструкция ВЛ-10 кВ отпайка на КТП №329 ф. 1014 ПС Медведево с заменой опор и провода по адресу: РМЭ, г. Йошкар-Ола (договор  № 121003717 от 15.03.2018 с ООО «Технострой»)(Снятие ограничений в пользовании земельным участком) (0,15 км)</t>
  </si>
  <si>
    <t>J_MAE-00041-007</t>
  </si>
  <si>
    <t xml:space="preserve"> Реконструкция ВЛ-10 кВ ф.1003 ПС Медведево с заменой опор и провода по адресу: РМЭ, г.Йошкар-Ола, СНТ «Тарханово» (договор  №121004666 от 07.05.2018 с Мингазовой Х.Г.) (Снятие ограничений в пользовании земельным участком (0,08 км)</t>
  </si>
  <si>
    <t>J_MAE-00041-008</t>
  </si>
  <si>
    <t xml:space="preserve"> Реконструкция ВЛ-0,4кВ от ЗТП №342 с заменой опор и провода по адресу: РМЭ, Медведевский район, п. Знаменский ( договор  №121005743 от 28.06.2018 с ООО "Казанский Посад")(Снятие ограничений в пользовании земельным участком (0,088 км)</t>
  </si>
  <si>
    <t>J_MAE-00041-009</t>
  </si>
  <si>
    <t xml:space="preserve">Реконструкция ВЛ-10кВ отпайка на РП-10 №23 ф.1014 ПС Медведево с заменой опор на кабельную вставку по адресу: РМЭ, Медведевский район, пгт. Медведево кад.№ 12:04:0210102:453 )( договор №121002933 от 03.05.2018 с ООО "Честер-Инвест")(Снятие ограничений в пользовании земельным участком ) </t>
  </si>
  <si>
    <t>J_MAE-00041-010</t>
  </si>
  <si>
    <t xml:space="preserve">Реконструкции ВЛ-0,4кВ от КТП № 214 с заменой опор и провода по адресу: РМЭ, Мари-Турекский район, д. Люсинер (договор №121005489 от 13.06.2018 с АО "Марий Эл Дорстрой")(Снятие ограничений в пользовании земельным участком (0,304 км) </t>
  </si>
  <si>
    <t>J_MAE-00041-011</t>
  </si>
  <si>
    <t>Реконструкция ВЛ-0,4кВ от КТП №215 с заменой опор и провода по адресу: РМЭ, Мари-Турекский район, д. Пабайнур (договор №121005490 от 13.06.2018 с АО "Марий Эл Дорстрой")(Снятие ограничений в пользовании земельным участком (0,149 км)</t>
  </si>
  <si>
    <t>J_MAE-00041-012</t>
  </si>
  <si>
    <t>Модернизация ВЛ-10 кВ ф.1004 ПС Б. Карлыган с заменой опор по адресу: РМЭ, Мари-Турекский район, д. Люсинер (договор  №121005491 от 13.06.2018 с АО "Марий Эл Дорстрой")(Снятие ограничений в пользовании земельным участком)</t>
  </si>
  <si>
    <t>J_MAE-00041-013</t>
  </si>
  <si>
    <t xml:space="preserve">Реконструкция ВЛ-10 кВ ф.1001 ПС Токтар Сола с заменой опор и провода по адресу: РМЭ, Новоторъяльский район, д. Пактеково (договор№121005613 от 21.06.2018 с АО "Марий Эл Дорстрой") (Снятие ограничений в пользовании земельным участком (0,435 км) </t>
  </si>
  <si>
    <t>J_MAE-00041-014</t>
  </si>
  <si>
    <t>Модернизация ВЛ-10 кВ ф.1006 ПС Советская с заменой опор по адресу: РМЭ, Советский район (договор №121005933 от 13.07.2018 с АО "Марий Эл Дорстрой") (Снятие ограничений в пользовании земельным участком)</t>
  </si>
  <si>
    <t>J_MAE-00041-015</t>
  </si>
  <si>
    <t>Модернизация ВЛ-10 кВ ф.1007 ПС Советская с заменой опор по адресу: РМЭ, Советский район (договор №121005934 от 13.07.2018 с АО "Марий Эл Дорстрой") (Снятие ограничений в пользовании земельным участком)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</si>
  <si>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</si>
  <si>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Йошкар-Ола,(договор №121006950 от 10.09.2018 c ООО "ВолгаСтрой") Снятие ограничений в пользовании земельным участком (0,08 км)</t>
  </si>
  <si>
    <t>J_MAE-00041-017</t>
  </si>
  <si>
    <t>Модернизация ВЛ-10 1012 ПС Волжская с заменой опор и провода по адресу: РМЭ,  Волжский район (договор №121008035 от 12.11.2018 c Сычевым Кирилом Юрьевичем)  (Снятие ограничений в пользовании земельным участком) (0,070 км)</t>
  </si>
  <si>
    <t>J_MAE-00041-020</t>
  </si>
  <si>
    <t>Модернизация ВЛ-0,4 МТП №173 ф.1004 ПС Акашево с заменой опор и провода по адресу: РМЭ,Советский район,  д. Энгер-Сола (договор №121007905 от 02.11.2018 с ОАО "Медведевоагродорстрой" АО СПК МАПДС)(Снятие ограничений в пользовании земельным участком) (0,12 км)</t>
  </si>
  <si>
    <t>J_MAE-00041-021</t>
  </si>
  <si>
    <t>Реконструкция ВЛ 110 кВ Чигашево-Помьялы с заменой деревянных опор на железобетонные и металлические, с монтажом грозотроса (11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</si>
  <si>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</si>
  <si>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</si>
  <si>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</si>
  <si>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</si>
  <si>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</si>
  <si>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домовладения)1776 т.у.</t>
  </si>
  <si>
    <t>F_MAE-00047-001</t>
  </si>
  <si>
    <t>Создание/модернизация АСУЭ на ГБП с потребителями и ТП 6-10 кВ от ЛЭП 6-10 кВ Мариэнерго филиала ПАО "МРСК Центра и Приволжья": 2023 год (1ф ПУ - 825 шт., 3-ф ПУ ПВ - 215 шт., 3-ф ПКВ - 40 шт., УСПД ТП - 21 шт., автоматизация точек - 1080 шт.);</t>
  </si>
  <si>
    <t>J_MAE-00047-004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</si>
  <si>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</si>
  <si>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</si>
  <si>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Создание/модернизация АСУЭ на ГБП с потребителями и ТП 6-10 кВ от ЛЭП 6-10 кВ Мариэнерго филиала ПАО "МРСК Центра и Приволжья": 2020 год (1-ф ПУ - 790 шт., 3-ф ПУ ПВ - 202 шт., 3-ф ПКВ - 41 шт., УСПД ТП - 17 шт., автоматизация точек - 1033 шт.);</t>
  </si>
  <si>
    <t>I_MAE-00047-006</t>
  </si>
  <si>
    <t>Создание/модернизация АСУЭ на ГБП с потребителями и ТП 6-10 кВ от ЛЭП 6-10 кВ Мариэнерго филиала ПАО "МРСК Центра и Приволжья": 2021 год (1-ф ПУ - 788 шт., 3-ф ПУ ПВ - 221 шт., 3-ф ПКВ - 58 шт., УСПД ТП - 21 шт., автоматизация точек - 1067шт.);</t>
  </si>
  <si>
    <t>I_MAE-00047-007</t>
  </si>
  <si>
    <t>Создание/модернизация АСУЭ на ГБП с потребителями и ТП 6-10 кВ от ЛЭП 6-10 кВ Мариэнерго филиала ПАО "МРСК Центра и Приволжья": 2022 год (1ф ПУ - 795 шт., 3-ф ПУ ПВ - 218 шт., 3-ф ПКВ - 55 шт., УСПД ТП - 20 шт., автоматизация точек - 1068 шт.);</t>
  </si>
  <si>
    <t>I_MAE-00047-008</t>
  </si>
  <si>
    <t>Создание/модернизация АСУЭ на ГБП с потребителями и ТП 6-10 кВ от ЛЭП 6-10 кВ Мариэнерго филиала ПАО "МРСК Центра и Приволжья": 2024 год (1ф ПУ - 835 шт., 3-ф ПУ ПВ - 210 шт., 3-ф ПКВ - 40 шт., УСПД ТП - 21 шт., автоматизация точек - 1085 шт.);</t>
  </si>
  <si>
    <t>J_MAE-00047-011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</si>
  <si>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</si>
  <si>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</si>
  <si>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</si>
  <si>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</si>
  <si>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</si>
  <si>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</si>
  <si>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</si>
  <si>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</si>
  <si>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</si>
  <si>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</si>
  <si>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 - 42 шт.)</t>
  </si>
  <si>
    <t>J_MAE-00047-009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</si>
  <si>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2020 год  (ПКУ 6-10 кВ - 22 шт.)</t>
  </si>
  <si>
    <t>J_MAE-00047-010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</si>
  <si>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2020 год (Телеметрия ТП-6/10кВ  - 114 шт.)</t>
  </si>
  <si>
    <t>J_MAE-00047-012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</si>
  <si>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2022 год (Телеметрия ТП-6/10кВ  - 114 шт.)</t>
  </si>
  <si>
    <t>J_MAE-00047-013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</si>
  <si>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2023 год (Телеметрия ТП-6/10кВ  - 111 шт.)</t>
  </si>
  <si>
    <t>J_MAE-00047-014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</si>
  <si>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2024 год (Телеметрия ТП-6/10кВ  - 4 шт.)</t>
  </si>
  <si>
    <t>J_MAE-00047-015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</si>
  <si>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2021 год  (ПКУ 6-10 кВ - 22 шт.)</t>
  </si>
  <si>
    <t>J_MAE-00047-016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</si>
  <si>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2023 год  (ПКУ 6-10 кВ - 22 шт.)</t>
  </si>
  <si>
    <t>J_MAE-00047-017</t>
  </si>
  <si>
    <t>Поставка Оборудования и выполнение комплекса работ по внедрению пунктов коммерческого учета 6/10 кВ с организацией удаленного сбора данных: 2024 год  (ПКУ 6-10 кВ - 43 шт.)</t>
  </si>
  <si>
    <t>J_MAE-00047-018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</si>
  <si>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</si>
  <si>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</si>
  <si>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</si>
  <si>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</si>
  <si>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</si>
  <si>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</si>
  <si>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</si>
  <si>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</si>
  <si>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</si>
  <si>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</si>
  <si>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1.2.4.2</t>
  </si>
  <si>
    <t>Модернизация, техническое перевооружение прочих объектов основных средств, всего, в том числе:</t>
  </si>
  <si>
    <t>Создание Единого центра управления сетями филиала Мариэнерго</t>
  </si>
  <si>
    <t>J_MAE-00028-008</t>
  </si>
  <si>
    <t>Организация системы цифровой радиосвязи филиала Мариэнерго</t>
  </si>
  <si>
    <t>J_MAE-00028-009</t>
  </si>
  <si>
    <t>Модернизация диспетчерского пункта Волжского РЭС с установкой оборудования диспетчерско-технологического управления</t>
  </si>
  <si>
    <t>I_MAE-00044-036</t>
  </si>
  <si>
    <t>Модернизация диспетчерского пункта Звениговского РЭС с установкой оборудования диспетчерско-технологического управления</t>
  </si>
  <si>
    <t>I_MAE-00044-037</t>
  </si>
  <si>
    <t>Модернизация диспетчерского пункта Моркинского РЭС с установкой оборудования диспетчерско-технологического управления</t>
  </si>
  <si>
    <t>I_MAE-00044-038</t>
  </si>
  <si>
    <t>Модернизация диспетчерского пункта Оршанского РЭС с установкой оборудования диспетчерско-технологического управления</t>
  </si>
  <si>
    <t>I_MAE-00044-039</t>
  </si>
  <si>
    <t>Модернизация диспетчерского пункта Семеновского РЭС с установкой оборудования диспетчерско-технологического управления</t>
  </si>
  <si>
    <t>I_MAE-00044-040</t>
  </si>
  <si>
    <t>Модернизация диспетчерского пункта Советского РЭС с установкой оборудования диспетчерско-технологического управления</t>
  </si>
  <si>
    <t>I_MAE-00044-041</t>
  </si>
  <si>
    <t>Модернизация диспетчерского пункта Сернурского РЭС с установкой оборудования диспетчерско-технологического управления</t>
  </si>
  <si>
    <t>I_MAE-00044-042</t>
  </si>
  <si>
    <t>Модернизация диспетчерского пункта Мари-Турекского РЭС с установкой оборудования диспетчерско-технологического управления</t>
  </si>
  <si>
    <t>I_MAE-00044-043</t>
  </si>
  <si>
    <t>Модернизация диспетчерского пункта Куженерского РЭС с установкой оборудования диспетчерско-технологического управления</t>
  </si>
  <si>
    <t>I_MAE-00044-044</t>
  </si>
  <si>
    <t>Модернизация диспетчерского пункта Новоторьяльского РЭС с установкой оборудования диспетчерско-технологического управления</t>
  </si>
  <si>
    <t>I_MAE-00044-045</t>
  </si>
  <si>
    <t>Модернизация диспетчерского пункта Параньгинского РЭС с установкой оборудования диспетчерско-технологического управления</t>
  </si>
  <si>
    <t>I_MAE-00044-046</t>
  </si>
  <si>
    <t>Модернизация диспетчерского пункта Горномарийского РЭС с установкой оборудования диспетчерско-технологического управления</t>
  </si>
  <si>
    <t>I_MAE-00044-047</t>
  </si>
  <si>
    <t>Модернизация диспетчерского пункта Килемарского РЭС с установкой оборудования диспетчерско-технологического управления</t>
  </si>
  <si>
    <t>I_MAE-00044-048</t>
  </si>
  <si>
    <t>Модернизация диспетчерского пункта Юринского РЭС с установкой оборудования диспетчерско-технологического управления</t>
  </si>
  <si>
    <t>I_MAE-00044-049</t>
  </si>
  <si>
    <t>Модернизация ремонтно-производственной базы Юринского РЭС,  с установкой защитного ограждения из металлического профлиста (116 м),  монтажа охранно-пожарной сигнализации и системы охранного телевидения.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</si>
  <si>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</si>
  <si>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</si>
  <si>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</si>
  <si>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</si>
  <si>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</si>
  <si>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</si>
  <si>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</si>
  <si>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</si>
  <si>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</si>
  <si>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</si>
  <si>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</si>
  <si>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</si>
  <si>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</si>
  <si>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</si>
  <si>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</si>
  <si>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Разработка Комплексной программы развития электрических сетей филиала Мариэнерго на пятилетний перспективный период</t>
  </si>
  <si>
    <t>J_MAE-00028-013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</si>
  <si>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</si>
  <si>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</si>
  <si>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 всего - 198 шт.)</t>
  </si>
  <si>
    <t>F_MAE-00053-001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</si>
  <si>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филиала по адресу:Республика Марий Эл,г.Йошкар-Ола, ул.Панфилова 39а.</t>
  </si>
  <si>
    <t>F_MAE-00068-000</t>
  </si>
  <si>
    <t>Приобретение ЗТП №264 в Волжском районе, д.Чодыраял ул.Центральная, д. 39б (250 кВА )у МО "Волжский муниципальный район"</t>
  </si>
  <si>
    <t>J_MAE-00069-016</t>
  </si>
  <si>
    <t>Разработка устройства выравнивания нагрузки для трехфазных распределительных сетей 0,4 кВ с реализацией пилотного проекта</t>
  </si>
  <si>
    <t>I_MAE-00070-000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</si>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</sst>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C5" sqref="C5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31" t="s">
        <v>525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526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7"/>
      <c r="P9" s="7"/>
      <c r="Q9" s="7"/>
      <c r="R9" s="7"/>
      <c r="S9" s="7"/>
      <c r="T9" s="7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7"/>
      <c r="P10" s="7"/>
      <c r="Q10" s="7"/>
      <c r="R10" s="7"/>
      <c r="S10" s="7"/>
      <c r="T10" s="7"/>
    </row>
    <row r="11" spans="1:52" ht="16.5" customHeight="1" x14ac:dyDescent="0.2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7"/>
      <c r="B17" s="38"/>
      <c r="C17" s="38"/>
      <c r="D17" s="41" t="s">
        <v>19</v>
      </c>
      <c r="E17" s="42"/>
      <c r="F17" s="42"/>
      <c r="G17" s="42"/>
      <c r="H17" s="42"/>
      <c r="I17" s="41" t="s">
        <v>31</v>
      </c>
      <c r="J17" s="42"/>
      <c r="K17" s="42"/>
      <c r="L17" s="42"/>
      <c r="M17" s="43"/>
      <c r="N17" s="3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7"/>
      <c r="B18" s="36"/>
      <c r="C18" s="36"/>
      <c r="D18" s="25" t="s">
        <v>30</v>
      </c>
      <c r="E18" s="25" t="s">
        <v>28</v>
      </c>
      <c r="F18" s="25" t="s">
        <v>29</v>
      </c>
      <c r="G18" s="25" t="s">
        <v>24</v>
      </c>
      <c r="H18" s="25" t="s">
        <v>25</v>
      </c>
      <c r="I18" s="26" t="s">
        <v>21</v>
      </c>
      <c r="J18" s="26" t="s">
        <v>22</v>
      </c>
      <c r="K18" s="11" t="s">
        <v>23</v>
      </c>
      <c r="L18" s="11" t="s">
        <v>24</v>
      </c>
      <c r="M18" s="10" t="s">
        <v>25</v>
      </c>
      <c r="N18" s="4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0</v>
      </c>
      <c r="E20" s="56">
        <f t="shared" si="0"/>
        <v>0</v>
      </c>
      <c r="F20" s="56">
        <f t="shared" si="0"/>
        <v>0</v>
      </c>
      <c r="G20" s="56">
        <f t="shared" si="0"/>
        <v>15584.8</v>
      </c>
      <c r="H20" s="56">
        <f t="shared" si="0"/>
        <v>0</v>
      </c>
      <c r="I20" s="56">
        <f t="shared" si="0"/>
        <v>0</v>
      </c>
      <c r="J20" s="56">
        <f t="shared" si="0"/>
        <v>0</v>
      </c>
      <c r="K20" s="56">
        <f t="shared" si="0"/>
        <v>0</v>
      </c>
      <c r="L20" s="56">
        <f t="shared" si="0"/>
        <v>49.675758737885289</v>
      </c>
      <c r="M20" s="56">
        <f t="shared" si="0"/>
        <v>0</v>
      </c>
      <c r="N20" s="54" t="s">
        <v>523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0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523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IFERROR(SUM(D41),"нд")</f>
        <v>0</v>
      </c>
      <c r="E22" s="56">
        <f t="shared" si="2"/>
        <v>0</v>
      </c>
      <c r="F22" s="56">
        <f t="shared" si="2"/>
        <v>0</v>
      </c>
      <c r="G22" s="56">
        <f t="shared" si="2"/>
        <v>15584.8</v>
      </c>
      <c r="H22" s="56">
        <f t="shared" si="2"/>
        <v>0</v>
      </c>
      <c r="I22" s="56">
        <f t="shared" si="2"/>
        <v>0</v>
      </c>
      <c r="J22" s="56">
        <f t="shared" si="2"/>
        <v>0</v>
      </c>
      <c r="K22" s="56">
        <f t="shared" si="2"/>
        <v>0</v>
      </c>
      <c r="L22" s="56">
        <f t="shared" si="2"/>
        <v>49.675758737885289</v>
      </c>
      <c r="M22" s="56">
        <f t="shared" si="2"/>
        <v>0</v>
      </c>
      <c r="N22" s="54" t="s">
        <v>523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IFERROR(SUM(D240),"нд")</f>
        <v>0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523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IFERROR(SUM(D243),"нд")</f>
        <v>0</v>
      </c>
      <c r="E24" s="56">
        <f t="shared" si="4"/>
        <v>0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0</v>
      </c>
      <c r="J24" s="56">
        <f t="shared" si="4"/>
        <v>0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523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IFERROR(SUM(D244),"нд")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523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IFERROR(SUM(D245),"нд")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523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>IFERROR(SUM(D28,D41,D240,D243,D244,D245),"нд")</f>
        <v>0</v>
      </c>
      <c r="E27" s="56">
        <f>IFERROR(SUM(E28,E41,E240,E243,E244,E245),"нд")</f>
        <v>0</v>
      </c>
      <c r="F27" s="56">
        <f>IFERROR(SUM(F28,F41,F240,F243,F244,F245),"нд")</f>
        <v>0</v>
      </c>
      <c r="G27" s="56">
        <f>IFERROR(SUM(G28,G41,G240,G243,G244,G245),"нд")</f>
        <v>15584.8</v>
      </c>
      <c r="H27" s="56">
        <f>IFERROR(SUM(H28,H41,H240,H243,H244,H245),"нд")</f>
        <v>0</v>
      </c>
      <c r="I27" s="56">
        <f>IFERROR(SUM(I28,I41,I240,I243,I244,I245),"нд")</f>
        <v>0</v>
      </c>
      <c r="J27" s="56">
        <f>IFERROR(SUM(J28,J41,J240,J243,J244,J245),"нд")</f>
        <v>0</v>
      </c>
      <c r="K27" s="56">
        <f>IFERROR(SUM(K28,K41,K240,K243,K244,K245),"нд")</f>
        <v>0</v>
      </c>
      <c r="L27" s="56">
        <f>IFERROR(SUM(L28,L41,L240,L243,L244,L245),"нд")</f>
        <v>49.675758737885289</v>
      </c>
      <c r="M27" s="56">
        <f>IFERROR(SUM(M28,M41,M240,M243,M244,M245),"нд")</f>
        <v>0</v>
      </c>
      <c r="N27" s="54" t="s">
        <v>523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>IFERROR(SUM(D29,D34,D37,D38),"нд")</f>
        <v>0</v>
      </c>
      <c r="E28" s="56">
        <f>IFERROR(SUM(E29,E34,E37,E38),"нд")</f>
        <v>0</v>
      </c>
      <c r="F28" s="56">
        <f>IFERROR(SUM(F29,F34,F37,F38),"нд")</f>
        <v>0</v>
      </c>
      <c r="G28" s="56">
        <f>IFERROR(SUM(G29,G34,G37,G38),"нд")</f>
        <v>0</v>
      </c>
      <c r="H28" s="56">
        <f>IFERROR(SUM(H29,H34,H37,H38),"нд")</f>
        <v>0</v>
      </c>
      <c r="I28" s="56">
        <f>IFERROR(SUM(I29,I34,I37,I38),"нд")</f>
        <v>0</v>
      </c>
      <c r="J28" s="56">
        <f>IFERROR(SUM(J29,J34,J37,J38),"нд")</f>
        <v>0</v>
      </c>
      <c r="K28" s="56">
        <f>IFERROR(SUM(K29,K34,K37,K38),"нд")</f>
        <v>0</v>
      </c>
      <c r="L28" s="56">
        <f>IFERROR(SUM(L29,L34,L37,L38),"нд")</f>
        <v>0</v>
      </c>
      <c r="M28" s="56">
        <f>IFERROR(SUM(M29,M34,M37,M38),"нд")</f>
        <v>0</v>
      </c>
      <c r="N28" s="54" t="s">
        <v>523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>IFERROR(SUM(D30,D31,D32),"нд")</f>
        <v>0</v>
      </c>
      <c r="E29" s="56">
        <f>IFERROR(SUM(E30,E31,E32),"нд")</f>
        <v>0</v>
      </c>
      <c r="F29" s="56">
        <f>IFERROR(SUM(F30,F31,F32),"нд")</f>
        <v>0</v>
      </c>
      <c r="G29" s="56">
        <f>IFERROR(SUM(G30,G31,G32),"нд")</f>
        <v>0</v>
      </c>
      <c r="H29" s="56">
        <f>IFERROR(SUM(H30,H31,H32),"нд")</f>
        <v>0</v>
      </c>
      <c r="I29" s="56">
        <f>IFERROR(SUM(I30,I31,I32),"нд")</f>
        <v>0</v>
      </c>
      <c r="J29" s="56">
        <f>IFERROR(SUM(J30,J31,J32),"нд")</f>
        <v>0</v>
      </c>
      <c r="K29" s="56">
        <f>IFERROR(SUM(K30,K31,K32),"нд")</f>
        <v>0</v>
      </c>
      <c r="L29" s="56">
        <f>IFERROR(SUM(L30,L31,L32),"нд")</f>
        <v>0</v>
      </c>
      <c r="M29" s="56">
        <f>IFERROR(SUM(M30,M31,M32),"нд")</f>
        <v>0</v>
      </c>
      <c r="N29" s="54" t="s">
        <v>523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523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523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7">IFERROR(SUM(D33:D33),"нд")</f>
        <v>0</v>
      </c>
      <c r="E32" s="56">
        <f t="shared" si="7"/>
        <v>0</v>
      </c>
      <c r="F32" s="56">
        <f t="shared" si="7"/>
        <v>0</v>
      </c>
      <c r="G32" s="56">
        <f t="shared" si="7"/>
        <v>0</v>
      </c>
      <c r="H32" s="56">
        <f t="shared" si="7"/>
        <v>0</v>
      </c>
      <c r="I32" s="56">
        <f t="shared" si="7"/>
        <v>0</v>
      </c>
      <c r="J32" s="56">
        <f t="shared" si="7"/>
        <v>0</v>
      </c>
      <c r="K32" s="56">
        <f t="shared" si="7"/>
        <v>0</v>
      </c>
      <c r="L32" s="56">
        <f t="shared" si="7"/>
        <v>0</v>
      </c>
      <c r="M32" s="56">
        <f t="shared" si="7"/>
        <v>0</v>
      </c>
      <c r="N32" s="54" t="s">
        <v>523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524</v>
      </c>
      <c r="O33" s="57"/>
    </row>
    <row r="34" spans="1:15" ht="31.5" x14ac:dyDescent="0.25">
      <c r="A34" s="53" t="s">
        <v>85</v>
      </c>
      <c r="B34" s="54" t="s">
        <v>86</v>
      </c>
      <c r="C34" s="55" t="s">
        <v>58</v>
      </c>
      <c r="D34" s="56">
        <f t="shared" ref="D34:M34" si="8">IFERROR(SUM(D35,D36),"нд")</f>
        <v>0</v>
      </c>
      <c r="E34" s="56">
        <f t="shared" si="8"/>
        <v>0</v>
      </c>
      <c r="F34" s="56">
        <f t="shared" si="8"/>
        <v>0</v>
      </c>
      <c r="G34" s="56">
        <f t="shared" si="8"/>
        <v>0</v>
      </c>
      <c r="H34" s="56">
        <f t="shared" si="8"/>
        <v>0</v>
      </c>
      <c r="I34" s="56">
        <f t="shared" si="8"/>
        <v>0</v>
      </c>
      <c r="J34" s="56">
        <f t="shared" si="8"/>
        <v>0</v>
      </c>
      <c r="K34" s="56">
        <f t="shared" si="8"/>
        <v>0</v>
      </c>
      <c r="L34" s="56">
        <f t="shared" si="8"/>
        <v>0</v>
      </c>
      <c r="M34" s="56">
        <f t="shared" si="8"/>
        <v>0</v>
      </c>
      <c r="N34" s="54" t="s">
        <v>523</v>
      </c>
      <c r="O34" s="57"/>
    </row>
    <row r="35" spans="1:15" ht="47.25" x14ac:dyDescent="0.25">
      <c r="A35" s="53" t="s">
        <v>87</v>
      </c>
      <c r="B35" s="54" t="s">
        <v>88</v>
      </c>
      <c r="C35" s="55" t="s">
        <v>58</v>
      </c>
      <c r="D35" s="56">
        <f t="shared" ref="D35:M37" si="9">IFERROR(0,"нд")</f>
        <v>0</v>
      </c>
      <c r="E35" s="56">
        <f t="shared" si="9"/>
        <v>0</v>
      </c>
      <c r="F35" s="56">
        <f t="shared" si="9"/>
        <v>0</v>
      </c>
      <c r="G35" s="56">
        <f t="shared" si="9"/>
        <v>0</v>
      </c>
      <c r="H35" s="56">
        <f t="shared" si="9"/>
        <v>0</v>
      </c>
      <c r="I35" s="56">
        <f t="shared" si="9"/>
        <v>0</v>
      </c>
      <c r="J35" s="56">
        <f t="shared" si="9"/>
        <v>0</v>
      </c>
      <c r="K35" s="56">
        <f t="shared" si="9"/>
        <v>0</v>
      </c>
      <c r="L35" s="56">
        <f t="shared" si="9"/>
        <v>0</v>
      </c>
      <c r="M35" s="56">
        <f t="shared" si="9"/>
        <v>0</v>
      </c>
      <c r="N35" s="54" t="s">
        <v>523</v>
      </c>
      <c r="O35" s="57"/>
    </row>
    <row r="36" spans="1:15" ht="31.5" x14ac:dyDescent="0.25">
      <c r="A36" s="53" t="s">
        <v>89</v>
      </c>
      <c r="B36" s="54" t="s">
        <v>90</v>
      </c>
      <c r="C36" s="55" t="s">
        <v>58</v>
      </c>
      <c r="D36" s="56">
        <f t="shared" si="9"/>
        <v>0</v>
      </c>
      <c r="E36" s="56">
        <f t="shared" si="9"/>
        <v>0</v>
      </c>
      <c r="F36" s="56">
        <f t="shared" si="9"/>
        <v>0</v>
      </c>
      <c r="G36" s="56">
        <f t="shared" si="9"/>
        <v>0</v>
      </c>
      <c r="H36" s="56">
        <f t="shared" si="9"/>
        <v>0</v>
      </c>
      <c r="I36" s="56">
        <f t="shared" si="9"/>
        <v>0</v>
      </c>
      <c r="J36" s="56">
        <f t="shared" si="9"/>
        <v>0</v>
      </c>
      <c r="K36" s="56">
        <f t="shared" si="9"/>
        <v>0</v>
      </c>
      <c r="L36" s="56">
        <f t="shared" si="9"/>
        <v>0</v>
      </c>
      <c r="M36" s="56">
        <f t="shared" si="9"/>
        <v>0</v>
      </c>
      <c r="N36" s="54" t="s">
        <v>523</v>
      </c>
      <c r="O36" s="57"/>
    </row>
    <row r="37" spans="1:15" ht="31.5" x14ac:dyDescent="0.25">
      <c r="A37" s="53" t="s">
        <v>91</v>
      </c>
      <c r="B37" s="54" t="s">
        <v>92</v>
      </c>
      <c r="C37" s="55" t="s">
        <v>58</v>
      </c>
      <c r="D37" s="56">
        <f t="shared" si="9"/>
        <v>0</v>
      </c>
      <c r="E37" s="56">
        <f t="shared" si="9"/>
        <v>0</v>
      </c>
      <c r="F37" s="56">
        <f t="shared" si="9"/>
        <v>0</v>
      </c>
      <c r="G37" s="56">
        <f t="shared" si="9"/>
        <v>0</v>
      </c>
      <c r="H37" s="56">
        <f t="shared" si="9"/>
        <v>0</v>
      </c>
      <c r="I37" s="56">
        <f t="shared" si="9"/>
        <v>0</v>
      </c>
      <c r="J37" s="56">
        <f t="shared" si="9"/>
        <v>0</v>
      </c>
      <c r="K37" s="56">
        <f t="shared" si="9"/>
        <v>0</v>
      </c>
      <c r="L37" s="56">
        <f t="shared" si="9"/>
        <v>0</v>
      </c>
      <c r="M37" s="56">
        <f t="shared" si="9"/>
        <v>0</v>
      </c>
      <c r="N37" s="54" t="s">
        <v>523</v>
      </c>
      <c r="O37" s="57"/>
    </row>
    <row r="38" spans="1:15" ht="63" x14ac:dyDescent="0.25">
      <c r="A38" s="53" t="s">
        <v>93</v>
      </c>
      <c r="B38" s="54" t="s">
        <v>94</v>
      </c>
      <c r="C38" s="55" t="s">
        <v>58</v>
      </c>
      <c r="D38" s="56">
        <f t="shared" ref="D38:M38" si="10">IFERROR(SUM(D39,D40),"нд")</f>
        <v>0</v>
      </c>
      <c r="E38" s="56">
        <f t="shared" si="10"/>
        <v>0</v>
      </c>
      <c r="F38" s="56">
        <f t="shared" si="10"/>
        <v>0</v>
      </c>
      <c r="G38" s="56">
        <f t="shared" si="10"/>
        <v>0</v>
      </c>
      <c r="H38" s="56">
        <f t="shared" si="10"/>
        <v>0</v>
      </c>
      <c r="I38" s="56">
        <f t="shared" si="10"/>
        <v>0</v>
      </c>
      <c r="J38" s="56">
        <f t="shared" si="10"/>
        <v>0</v>
      </c>
      <c r="K38" s="56">
        <f t="shared" si="10"/>
        <v>0</v>
      </c>
      <c r="L38" s="56">
        <f t="shared" si="10"/>
        <v>0</v>
      </c>
      <c r="M38" s="56">
        <f t="shared" si="10"/>
        <v>0</v>
      </c>
      <c r="N38" s="54" t="s">
        <v>523</v>
      </c>
      <c r="O38" s="57"/>
    </row>
    <row r="39" spans="1:15" ht="47.25" x14ac:dyDescent="0.25">
      <c r="A39" s="53" t="s">
        <v>95</v>
      </c>
      <c r="B39" s="54" t="s">
        <v>96</v>
      </c>
      <c r="C39" s="55" t="s">
        <v>58</v>
      </c>
      <c r="D39" s="56">
        <f t="shared" ref="D39:M40" si="11">IFERROR(0,"нд")</f>
        <v>0</v>
      </c>
      <c r="E39" s="56">
        <f t="shared" si="11"/>
        <v>0</v>
      </c>
      <c r="F39" s="56">
        <f t="shared" si="11"/>
        <v>0</v>
      </c>
      <c r="G39" s="56">
        <f t="shared" si="11"/>
        <v>0</v>
      </c>
      <c r="H39" s="56">
        <f t="shared" si="11"/>
        <v>0</v>
      </c>
      <c r="I39" s="56">
        <f t="shared" si="11"/>
        <v>0</v>
      </c>
      <c r="J39" s="56">
        <f t="shared" si="11"/>
        <v>0</v>
      </c>
      <c r="K39" s="56">
        <f t="shared" si="11"/>
        <v>0</v>
      </c>
      <c r="L39" s="56">
        <f t="shared" si="11"/>
        <v>0</v>
      </c>
      <c r="M39" s="56">
        <f t="shared" si="11"/>
        <v>0</v>
      </c>
      <c r="N39" s="54" t="s">
        <v>523</v>
      </c>
      <c r="O39" s="57"/>
    </row>
    <row r="40" spans="1:15" ht="63" x14ac:dyDescent="0.25">
      <c r="A40" s="53" t="s">
        <v>97</v>
      </c>
      <c r="B40" s="54" t="s">
        <v>98</v>
      </c>
      <c r="C40" s="55" t="s">
        <v>58</v>
      </c>
      <c r="D40" s="56">
        <f t="shared" si="11"/>
        <v>0</v>
      </c>
      <c r="E40" s="56">
        <f t="shared" si="11"/>
        <v>0</v>
      </c>
      <c r="F40" s="56">
        <f t="shared" si="11"/>
        <v>0</v>
      </c>
      <c r="G40" s="56">
        <f t="shared" si="11"/>
        <v>0</v>
      </c>
      <c r="H40" s="56">
        <f t="shared" si="11"/>
        <v>0</v>
      </c>
      <c r="I40" s="56">
        <f t="shared" si="11"/>
        <v>0</v>
      </c>
      <c r="J40" s="56">
        <f t="shared" si="11"/>
        <v>0</v>
      </c>
      <c r="K40" s="56">
        <f t="shared" si="11"/>
        <v>0</v>
      </c>
      <c r="L40" s="56">
        <f t="shared" si="11"/>
        <v>0</v>
      </c>
      <c r="M40" s="56">
        <f t="shared" si="11"/>
        <v>0</v>
      </c>
      <c r="N40" s="54" t="s">
        <v>523</v>
      </c>
      <c r="O40" s="57"/>
    </row>
    <row r="41" spans="1:15" ht="31.5" x14ac:dyDescent="0.25">
      <c r="A41" s="53" t="s">
        <v>99</v>
      </c>
      <c r="B41" s="54" t="s">
        <v>100</v>
      </c>
      <c r="C41" s="55" t="s">
        <v>58</v>
      </c>
      <c r="D41" s="56">
        <f t="shared" ref="D41:M41" si="12">IFERROR(SUM(D42,D92,D193,D218),"нд")</f>
        <v>0</v>
      </c>
      <c r="E41" s="56">
        <f t="shared" si="12"/>
        <v>0</v>
      </c>
      <c r="F41" s="56">
        <f t="shared" si="12"/>
        <v>0</v>
      </c>
      <c r="G41" s="56">
        <f t="shared" si="12"/>
        <v>15584.8</v>
      </c>
      <c r="H41" s="56">
        <f t="shared" si="12"/>
        <v>0</v>
      </c>
      <c r="I41" s="56">
        <f t="shared" si="12"/>
        <v>0</v>
      </c>
      <c r="J41" s="56">
        <f t="shared" si="12"/>
        <v>0</v>
      </c>
      <c r="K41" s="56">
        <f t="shared" si="12"/>
        <v>0</v>
      </c>
      <c r="L41" s="56">
        <f t="shared" si="12"/>
        <v>49.675758737885289</v>
      </c>
      <c r="M41" s="56">
        <f t="shared" si="12"/>
        <v>0</v>
      </c>
      <c r="N41" s="54" t="s">
        <v>523</v>
      </c>
      <c r="O41" s="57"/>
    </row>
    <row r="42" spans="1:15" ht="47.25" x14ac:dyDescent="0.25">
      <c r="A42" s="53" t="s">
        <v>101</v>
      </c>
      <c r="B42" s="54" t="s">
        <v>102</v>
      </c>
      <c r="C42" s="55" t="s">
        <v>58</v>
      </c>
      <c r="D42" s="56">
        <f t="shared" ref="D42:M42" si="13">IFERROR(SUM(D43,D48),"нд")</f>
        <v>0</v>
      </c>
      <c r="E42" s="56">
        <f t="shared" si="13"/>
        <v>0</v>
      </c>
      <c r="F42" s="56">
        <f t="shared" si="13"/>
        <v>0</v>
      </c>
      <c r="G42" s="56">
        <f t="shared" si="13"/>
        <v>0</v>
      </c>
      <c r="H42" s="56">
        <f t="shared" si="13"/>
        <v>0</v>
      </c>
      <c r="I42" s="56">
        <f t="shared" si="13"/>
        <v>0</v>
      </c>
      <c r="J42" s="56">
        <f t="shared" si="13"/>
        <v>0</v>
      </c>
      <c r="K42" s="56">
        <f t="shared" si="13"/>
        <v>0</v>
      </c>
      <c r="L42" s="56">
        <f t="shared" si="13"/>
        <v>0</v>
      </c>
      <c r="M42" s="56">
        <f t="shared" si="13"/>
        <v>0</v>
      </c>
      <c r="N42" s="54" t="s">
        <v>523</v>
      </c>
      <c r="O42" s="57"/>
    </row>
    <row r="43" spans="1:15" ht="31.5" x14ac:dyDescent="0.25">
      <c r="A43" s="53" t="s">
        <v>103</v>
      </c>
      <c r="B43" s="54" t="s">
        <v>104</v>
      </c>
      <c r="C43" s="55" t="s">
        <v>58</v>
      </c>
      <c r="D43" s="56">
        <f t="shared" ref="D43:M43" si="14">IFERROR(SUM(D44:D47),"нд")</f>
        <v>0</v>
      </c>
      <c r="E43" s="56">
        <f t="shared" si="14"/>
        <v>0</v>
      </c>
      <c r="F43" s="56">
        <f t="shared" si="14"/>
        <v>0</v>
      </c>
      <c r="G43" s="56">
        <f t="shared" si="14"/>
        <v>0</v>
      </c>
      <c r="H43" s="56">
        <f t="shared" si="14"/>
        <v>0</v>
      </c>
      <c r="I43" s="56">
        <f t="shared" si="14"/>
        <v>0</v>
      </c>
      <c r="J43" s="56">
        <f t="shared" si="14"/>
        <v>0</v>
      </c>
      <c r="K43" s="56">
        <f t="shared" si="14"/>
        <v>0</v>
      </c>
      <c r="L43" s="56">
        <f t="shared" si="14"/>
        <v>0</v>
      </c>
      <c r="M43" s="56">
        <f t="shared" si="14"/>
        <v>0</v>
      </c>
      <c r="N43" s="54" t="s">
        <v>523</v>
      </c>
      <c r="O43" s="57"/>
    </row>
    <row r="44" spans="1:15" ht="47.25" x14ac:dyDescent="0.25">
      <c r="A44" s="53" t="s">
        <v>103</v>
      </c>
      <c r="B44" s="54" t="s">
        <v>105</v>
      </c>
      <c r="C44" s="55" t="s">
        <v>106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4" t="s">
        <v>524</v>
      </c>
      <c r="O44" s="57"/>
    </row>
    <row r="45" spans="1:15" ht="31.5" x14ac:dyDescent="0.25">
      <c r="A45" s="53" t="s">
        <v>103</v>
      </c>
      <c r="B45" s="54" t="s">
        <v>107</v>
      </c>
      <c r="C45" s="55" t="s">
        <v>108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4" t="s">
        <v>524</v>
      </c>
      <c r="O45" s="57"/>
    </row>
    <row r="46" spans="1:15" ht="78.75" x14ac:dyDescent="0.25">
      <c r="A46" s="53" t="s">
        <v>103</v>
      </c>
      <c r="B46" s="54" t="s">
        <v>109</v>
      </c>
      <c r="C46" s="55" t="s">
        <v>110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4" t="s">
        <v>524</v>
      </c>
      <c r="O46" s="57"/>
    </row>
    <row r="47" spans="1:15" ht="78.75" x14ac:dyDescent="0.25">
      <c r="A47" s="53" t="s">
        <v>103</v>
      </c>
      <c r="B47" s="54" t="s">
        <v>111</v>
      </c>
      <c r="C47" s="55" t="s">
        <v>112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4" t="s">
        <v>524</v>
      </c>
      <c r="O47" s="57"/>
    </row>
    <row r="48" spans="1:15" ht="47.25" x14ac:dyDescent="0.25">
      <c r="A48" s="53" t="s">
        <v>113</v>
      </c>
      <c r="B48" s="54" t="s">
        <v>114</v>
      </c>
      <c r="C48" s="55" t="s">
        <v>58</v>
      </c>
      <c r="D48" s="56">
        <f t="shared" ref="D48:M48" si="15">IFERROR(SUM(D49:D91),"нд")</f>
        <v>0</v>
      </c>
      <c r="E48" s="56">
        <f t="shared" si="15"/>
        <v>0</v>
      </c>
      <c r="F48" s="56">
        <f t="shared" si="15"/>
        <v>0</v>
      </c>
      <c r="G48" s="56">
        <f t="shared" si="15"/>
        <v>0</v>
      </c>
      <c r="H48" s="56">
        <f t="shared" si="15"/>
        <v>0</v>
      </c>
      <c r="I48" s="56">
        <f t="shared" si="15"/>
        <v>0</v>
      </c>
      <c r="J48" s="56">
        <f t="shared" si="15"/>
        <v>0</v>
      </c>
      <c r="K48" s="56">
        <f t="shared" si="15"/>
        <v>0</v>
      </c>
      <c r="L48" s="56">
        <f t="shared" si="15"/>
        <v>0</v>
      </c>
      <c r="M48" s="56">
        <f t="shared" si="15"/>
        <v>0</v>
      </c>
      <c r="N48" s="54" t="s">
        <v>523</v>
      </c>
      <c r="O48" s="57"/>
    </row>
    <row r="49" spans="1:15" ht="31.5" x14ac:dyDescent="0.25">
      <c r="A49" s="53" t="s">
        <v>113</v>
      </c>
      <c r="B49" s="54" t="s">
        <v>115</v>
      </c>
      <c r="C49" s="55" t="s">
        <v>116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4" t="s">
        <v>524</v>
      </c>
      <c r="O49" s="57"/>
    </row>
    <row r="50" spans="1:15" ht="31.5" x14ac:dyDescent="0.25">
      <c r="A50" s="53" t="s">
        <v>113</v>
      </c>
      <c r="B50" s="54" t="s">
        <v>117</v>
      </c>
      <c r="C50" s="55" t="s">
        <v>118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4" t="s">
        <v>524</v>
      </c>
      <c r="O50" s="57"/>
    </row>
    <row r="51" spans="1:15" ht="31.5" x14ac:dyDescent="0.25">
      <c r="A51" s="53" t="s">
        <v>113</v>
      </c>
      <c r="B51" s="54" t="s">
        <v>119</v>
      </c>
      <c r="C51" s="55" t="s">
        <v>120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4" t="s">
        <v>524</v>
      </c>
      <c r="O51" s="57"/>
    </row>
    <row r="52" spans="1:15" ht="31.5" x14ac:dyDescent="0.25">
      <c r="A52" s="53" t="s">
        <v>113</v>
      </c>
      <c r="B52" s="54" t="s">
        <v>121</v>
      </c>
      <c r="C52" s="55" t="s">
        <v>122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4" t="s">
        <v>524</v>
      </c>
      <c r="O52" s="57"/>
    </row>
    <row r="53" spans="1:15" ht="31.5" x14ac:dyDescent="0.25">
      <c r="A53" s="53" t="s">
        <v>113</v>
      </c>
      <c r="B53" s="54" t="s">
        <v>123</v>
      </c>
      <c r="C53" s="55" t="s">
        <v>124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4" t="s">
        <v>524</v>
      </c>
      <c r="O53" s="57"/>
    </row>
    <row r="54" spans="1:15" ht="31.5" x14ac:dyDescent="0.25">
      <c r="A54" s="53" t="s">
        <v>113</v>
      </c>
      <c r="B54" s="54" t="s">
        <v>125</v>
      </c>
      <c r="C54" s="55" t="s">
        <v>126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4" t="s">
        <v>524</v>
      </c>
      <c r="O54" s="57"/>
    </row>
    <row r="55" spans="1:15" ht="31.5" x14ac:dyDescent="0.25">
      <c r="A55" s="53" t="s">
        <v>113</v>
      </c>
      <c r="B55" s="54" t="s">
        <v>127</v>
      </c>
      <c r="C55" s="55" t="s">
        <v>128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4" t="s">
        <v>524</v>
      </c>
      <c r="O55" s="57"/>
    </row>
    <row r="56" spans="1:15" ht="31.5" x14ac:dyDescent="0.25">
      <c r="A56" s="53" t="s">
        <v>113</v>
      </c>
      <c r="B56" s="54" t="s">
        <v>129</v>
      </c>
      <c r="C56" s="55" t="s">
        <v>130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4" t="s">
        <v>524</v>
      </c>
      <c r="O56" s="57"/>
    </row>
    <row r="57" spans="1:15" ht="31.5" x14ac:dyDescent="0.25">
      <c r="A57" s="53" t="s">
        <v>113</v>
      </c>
      <c r="B57" s="54" t="s">
        <v>131</v>
      </c>
      <c r="C57" s="55" t="s">
        <v>132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4" t="s">
        <v>524</v>
      </c>
      <c r="O57" s="57"/>
    </row>
    <row r="58" spans="1:15" ht="31.5" x14ac:dyDescent="0.25">
      <c r="A58" s="53" t="s">
        <v>113</v>
      </c>
      <c r="B58" s="54" t="s">
        <v>133</v>
      </c>
      <c r="C58" s="55" t="s">
        <v>134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4" t="s">
        <v>524</v>
      </c>
      <c r="O58" s="57"/>
    </row>
    <row r="59" spans="1:15" ht="31.5" x14ac:dyDescent="0.25">
      <c r="A59" s="53" t="s">
        <v>113</v>
      </c>
      <c r="B59" s="54" t="s">
        <v>135</v>
      </c>
      <c r="C59" s="55" t="s">
        <v>136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4" t="s">
        <v>524</v>
      </c>
      <c r="O59" s="57"/>
    </row>
    <row r="60" spans="1:15" ht="31.5" x14ac:dyDescent="0.25">
      <c r="A60" s="53" t="s">
        <v>113</v>
      </c>
      <c r="B60" s="54" t="s">
        <v>137</v>
      </c>
      <c r="C60" s="55" t="s">
        <v>138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4" t="s">
        <v>524</v>
      </c>
      <c r="O60" s="57"/>
    </row>
    <row r="61" spans="1:15" ht="31.5" x14ac:dyDescent="0.25">
      <c r="A61" s="53" t="s">
        <v>113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524</v>
      </c>
      <c r="O61" s="57"/>
    </row>
    <row r="62" spans="1:15" ht="31.5" x14ac:dyDescent="0.25">
      <c r="A62" s="53" t="s">
        <v>113</v>
      </c>
      <c r="B62" s="54" t="s">
        <v>141</v>
      </c>
      <c r="C62" s="55" t="s">
        <v>142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4" t="s">
        <v>524</v>
      </c>
      <c r="O62" s="57"/>
    </row>
    <row r="63" spans="1:15" ht="31.5" x14ac:dyDescent="0.25">
      <c r="A63" s="53" t="s">
        <v>113</v>
      </c>
      <c r="B63" s="54" t="s">
        <v>143</v>
      </c>
      <c r="C63" s="55" t="s">
        <v>144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4" t="s">
        <v>524</v>
      </c>
      <c r="O63" s="57"/>
    </row>
    <row r="64" spans="1:15" ht="31.5" x14ac:dyDescent="0.25">
      <c r="A64" s="53" t="s">
        <v>113</v>
      </c>
      <c r="B64" s="54" t="s">
        <v>145</v>
      </c>
      <c r="C64" s="55" t="s">
        <v>146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4" t="s">
        <v>524</v>
      </c>
      <c r="O64" s="57"/>
    </row>
    <row r="65" spans="1:15" ht="31.5" x14ac:dyDescent="0.25">
      <c r="A65" s="53" t="s">
        <v>113</v>
      </c>
      <c r="B65" s="54" t="s">
        <v>147</v>
      </c>
      <c r="C65" s="55" t="s">
        <v>148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4" t="s">
        <v>524</v>
      </c>
      <c r="O65" s="57"/>
    </row>
    <row r="66" spans="1:15" ht="31.5" x14ac:dyDescent="0.25">
      <c r="A66" s="53" t="s">
        <v>113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524</v>
      </c>
      <c r="O66" s="57"/>
    </row>
    <row r="67" spans="1:15" ht="31.5" x14ac:dyDescent="0.25">
      <c r="A67" s="53" t="s">
        <v>113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524</v>
      </c>
      <c r="O67" s="57"/>
    </row>
    <row r="68" spans="1:15" ht="31.5" x14ac:dyDescent="0.25">
      <c r="A68" s="53" t="s">
        <v>113</v>
      </c>
      <c r="B68" s="54" t="s">
        <v>153</v>
      </c>
      <c r="C68" s="55" t="s">
        <v>154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4" t="s">
        <v>524</v>
      </c>
      <c r="O68" s="57"/>
    </row>
    <row r="69" spans="1:15" ht="31.5" x14ac:dyDescent="0.25">
      <c r="A69" s="53" t="s">
        <v>113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524</v>
      </c>
      <c r="O69" s="57"/>
    </row>
    <row r="70" spans="1:15" ht="31.5" x14ac:dyDescent="0.25">
      <c r="A70" s="53" t="s">
        <v>113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524</v>
      </c>
      <c r="O70" s="57"/>
    </row>
    <row r="71" spans="1:15" ht="31.5" x14ac:dyDescent="0.25">
      <c r="A71" s="53" t="s">
        <v>113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524</v>
      </c>
      <c r="O71" s="57"/>
    </row>
    <row r="72" spans="1:15" ht="31.5" x14ac:dyDescent="0.25">
      <c r="A72" s="53" t="s">
        <v>113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524</v>
      </c>
      <c r="O72" s="57"/>
    </row>
    <row r="73" spans="1:15" ht="31.5" x14ac:dyDescent="0.25">
      <c r="A73" s="53" t="s">
        <v>113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524</v>
      </c>
      <c r="O73" s="57"/>
    </row>
    <row r="74" spans="1:15" ht="31.5" x14ac:dyDescent="0.25">
      <c r="A74" s="53" t="s">
        <v>113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524</v>
      </c>
      <c r="O74" s="57"/>
    </row>
    <row r="75" spans="1:15" ht="31.5" x14ac:dyDescent="0.25">
      <c r="A75" s="53" t="s">
        <v>113</v>
      </c>
      <c r="B75" s="54" t="s">
        <v>167</v>
      </c>
      <c r="C75" s="55" t="s">
        <v>168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4" t="s">
        <v>524</v>
      </c>
      <c r="O75" s="57"/>
    </row>
    <row r="76" spans="1:15" ht="31.5" x14ac:dyDescent="0.25">
      <c r="A76" s="53" t="s">
        <v>113</v>
      </c>
      <c r="B76" s="54" t="s">
        <v>169</v>
      </c>
      <c r="C76" s="55" t="s">
        <v>170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4" t="s">
        <v>524</v>
      </c>
      <c r="O76" s="57"/>
    </row>
    <row r="77" spans="1:15" ht="31.5" x14ac:dyDescent="0.25">
      <c r="A77" s="53" t="s">
        <v>113</v>
      </c>
      <c r="B77" s="54" t="s">
        <v>171</v>
      </c>
      <c r="C77" s="55" t="s">
        <v>172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4" t="s">
        <v>524</v>
      </c>
      <c r="O77" s="57"/>
    </row>
    <row r="78" spans="1:15" ht="31.5" x14ac:dyDescent="0.25">
      <c r="A78" s="53" t="s">
        <v>113</v>
      </c>
      <c r="B78" s="54" t="s">
        <v>173</v>
      </c>
      <c r="C78" s="55" t="s">
        <v>174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4" t="s">
        <v>524</v>
      </c>
      <c r="O78" s="57"/>
    </row>
    <row r="79" spans="1:15" ht="31.5" x14ac:dyDescent="0.25">
      <c r="A79" s="53" t="s">
        <v>113</v>
      </c>
      <c r="B79" s="54" t="s">
        <v>175</v>
      </c>
      <c r="C79" s="55" t="s">
        <v>176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4" t="s">
        <v>524</v>
      </c>
      <c r="O79" s="57"/>
    </row>
    <row r="80" spans="1:15" ht="47.25" x14ac:dyDescent="0.25">
      <c r="A80" s="53" t="s">
        <v>113</v>
      </c>
      <c r="B80" s="54" t="s">
        <v>177</v>
      </c>
      <c r="C80" s="55" t="s">
        <v>178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4" t="s">
        <v>524</v>
      </c>
      <c r="O80" s="57"/>
    </row>
    <row r="81" spans="1:15" ht="47.25" x14ac:dyDescent="0.25">
      <c r="A81" s="53" t="s">
        <v>113</v>
      </c>
      <c r="B81" s="54" t="s">
        <v>179</v>
      </c>
      <c r="C81" s="55" t="s">
        <v>180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4" t="s">
        <v>524</v>
      </c>
      <c r="O81" s="57"/>
    </row>
    <row r="82" spans="1:15" ht="47.25" x14ac:dyDescent="0.25">
      <c r="A82" s="53" t="s">
        <v>113</v>
      </c>
      <c r="B82" s="54" t="s">
        <v>181</v>
      </c>
      <c r="C82" s="55" t="s">
        <v>182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4" t="s">
        <v>524</v>
      </c>
      <c r="O82" s="57"/>
    </row>
    <row r="83" spans="1:15" ht="47.25" x14ac:dyDescent="0.25">
      <c r="A83" s="53" t="s">
        <v>113</v>
      </c>
      <c r="B83" s="54" t="s">
        <v>183</v>
      </c>
      <c r="C83" s="55" t="s">
        <v>184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4" t="s">
        <v>524</v>
      </c>
      <c r="O83" s="57"/>
    </row>
    <row r="84" spans="1:15" ht="47.25" x14ac:dyDescent="0.25">
      <c r="A84" s="53" t="s">
        <v>113</v>
      </c>
      <c r="B84" s="54" t="s">
        <v>185</v>
      </c>
      <c r="C84" s="55" t="s">
        <v>186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4" t="s">
        <v>524</v>
      </c>
      <c r="O84" s="57"/>
    </row>
    <row r="85" spans="1:15" ht="47.25" x14ac:dyDescent="0.25">
      <c r="A85" s="53" t="s">
        <v>113</v>
      </c>
      <c r="B85" s="54" t="s">
        <v>187</v>
      </c>
      <c r="C85" s="55" t="s">
        <v>188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4" t="s">
        <v>524</v>
      </c>
      <c r="O85" s="57"/>
    </row>
    <row r="86" spans="1:15" ht="47.25" x14ac:dyDescent="0.25">
      <c r="A86" s="53" t="s">
        <v>113</v>
      </c>
      <c r="B86" s="54" t="s">
        <v>189</v>
      </c>
      <c r="C86" s="55" t="s">
        <v>190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4" t="s">
        <v>524</v>
      </c>
      <c r="O86" s="57"/>
    </row>
    <row r="87" spans="1:15" ht="47.25" x14ac:dyDescent="0.25">
      <c r="A87" s="53" t="s">
        <v>113</v>
      </c>
      <c r="B87" s="54" t="s">
        <v>191</v>
      </c>
      <c r="C87" s="55" t="s">
        <v>192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4" t="s">
        <v>524</v>
      </c>
      <c r="O87" s="57"/>
    </row>
    <row r="88" spans="1:15" ht="47.25" x14ac:dyDescent="0.25">
      <c r="A88" s="53" t="s">
        <v>113</v>
      </c>
      <c r="B88" s="54" t="s">
        <v>193</v>
      </c>
      <c r="C88" s="55" t="s">
        <v>194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4" t="s">
        <v>524</v>
      </c>
      <c r="O88" s="57"/>
    </row>
    <row r="89" spans="1:15" ht="31.5" x14ac:dyDescent="0.25">
      <c r="A89" s="53" t="s">
        <v>113</v>
      </c>
      <c r="B89" s="54" t="s">
        <v>195</v>
      </c>
      <c r="C89" s="55" t="s">
        <v>196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4" t="s">
        <v>524</v>
      </c>
      <c r="O89" s="57"/>
    </row>
    <row r="90" spans="1:15" ht="31.5" x14ac:dyDescent="0.25">
      <c r="A90" s="53" t="s">
        <v>113</v>
      </c>
      <c r="B90" s="54" t="s">
        <v>197</v>
      </c>
      <c r="C90" s="55" t="s">
        <v>198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4" t="s">
        <v>524</v>
      </c>
      <c r="O90" s="57"/>
    </row>
    <row r="91" spans="1:15" ht="31.5" x14ac:dyDescent="0.25">
      <c r="A91" s="53" t="s">
        <v>113</v>
      </c>
      <c r="B91" s="54" t="s">
        <v>199</v>
      </c>
      <c r="C91" s="55" t="s">
        <v>200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4" t="s">
        <v>524</v>
      </c>
      <c r="O91" s="57"/>
    </row>
    <row r="92" spans="1:15" ht="31.5" x14ac:dyDescent="0.25">
      <c r="A92" s="53" t="s">
        <v>201</v>
      </c>
      <c r="B92" s="54" t="s">
        <v>202</v>
      </c>
      <c r="C92" s="55" t="s">
        <v>58</v>
      </c>
      <c r="D92" s="56">
        <f t="shared" ref="D92:M92" si="16">IFERROR(SUM(D93,D117),"нд")</f>
        <v>0</v>
      </c>
      <c r="E92" s="56">
        <f t="shared" si="16"/>
        <v>0</v>
      </c>
      <c r="F92" s="56">
        <f t="shared" si="16"/>
        <v>0</v>
      </c>
      <c r="G92" s="56">
        <f t="shared" si="16"/>
        <v>0</v>
      </c>
      <c r="H92" s="56">
        <f t="shared" si="16"/>
        <v>0</v>
      </c>
      <c r="I92" s="56">
        <f t="shared" si="16"/>
        <v>0</v>
      </c>
      <c r="J92" s="56">
        <f t="shared" si="16"/>
        <v>0</v>
      </c>
      <c r="K92" s="56">
        <f t="shared" si="16"/>
        <v>0</v>
      </c>
      <c r="L92" s="56">
        <f t="shared" si="16"/>
        <v>0</v>
      </c>
      <c r="M92" s="56">
        <f t="shared" si="16"/>
        <v>0</v>
      </c>
      <c r="N92" s="54" t="s">
        <v>523</v>
      </c>
      <c r="O92" s="57"/>
    </row>
    <row r="93" spans="1:15" x14ac:dyDescent="0.25">
      <c r="A93" s="53" t="s">
        <v>203</v>
      </c>
      <c r="B93" s="54" t="s">
        <v>204</v>
      </c>
      <c r="C93" s="55" t="s">
        <v>58</v>
      </c>
      <c r="D93" s="56">
        <f t="shared" ref="D93:M93" si="17">IFERROR(SUM(D94:D116),"нд")</f>
        <v>0</v>
      </c>
      <c r="E93" s="56">
        <f t="shared" si="17"/>
        <v>0</v>
      </c>
      <c r="F93" s="56">
        <f t="shared" si="17"/>
        <v>0</v>
      </c>
      <c r="G93" s="56">
        <f t="shared" si="17"/>
        <v>0</v>
      </c>
      <c r="H93" s="56">
        <f t="shared" si="17"/>
        <v>0</v>
      </c>
      <c r="I93" s="56">
        <f t="shared" si="17"/>
        <v>0</v>
      </c>
      <c r="J93" s="56">
        <f t="shared" si="17"/>
        <v>0</v>
      </c>
      <c r="K93" s="56">
        <f t="shared" si="17"/>
        <v>0</v>
      </c>
      <c r="L93" s="56">
        <f t="shared" si="17"/>
        <v>0</v>
      </c>
      <c r="M93" s="56">
        <f t="shared" si="17"/>
        <v>0</v>
      </c>
      <c r="N93" s="54" t="s">
        <v>523</v>
      </c>
      <c r="O93" s="57"/>
    </row>
    <row r="94" spans="1:15" ht="63" x14ac:dyDescent="0.25">
      <c r="A94" s="53" t="s">
        <v>203</v>
      </c>
      <c r="B94" s="54" t="s">
        <v>205</v>
      </c>
      <c r="C94" s="55" t="s">
        <v>206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4" t="s">
        <v>524</v>
      </c>
      <c r="O94" s="57"/>
    </row>
    <row r="95" spans="1:15" ht="47.25" x14ac:dyDescent="0.25">
      <c r="A95" s="53" t="s">
        <v>203</v>
      </c>
      <c r="B95" s="54" t="s">
        <v>207</v>
      </c>
      <c r="C95" s="55" t="s">
        <v>208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4" t="s">
        <v>524</v>
      </c>
      <c r="O95" s="57"/>
    </row>
    <row r="96" spans="1:15" ht="47.25" x14ac:dyDescent="0.25">
      <c r="A96" s="53" t="s">
        <v>203</v>
      </c>
      <c r="B96" s="54" t="s">
        <v>209</v>
      </c>
      <c r="C96" s="55" t="s">
        <v>210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4" t="s">
        <v>524</v>
      </c>
      <c r="O96" s="57"/>
    </row>
    <row r="97" spans="1:15" ht="47.25" x14ac:dyDescent="0.25">
      <c r="A97" s="53" t="s">
        <v>203</v>
      </c>
      <c r="B97" s="54" t="s">
        <v>211</v>
      </c>
      <c r="C97" s="55" t="s">
        <v>212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4" t="s">
        <v>524</v>
      </c>
      <c r="O97" s="57"/>
    </row>
    <row r="98" spans="1:15" ht="47.25" x14ac:dyDescent="0.25">
      <c r="A98" s="53" t="s">
        <v>203</v>
      </c>
      <c r="B98" s="54" t="s">
        <v>213</v>
      </c>
      <c r="C98" s="55" t="s">
        <v>214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4" t="s">
        <v>524</v>
      </c>
      <c r="O98" s="57"/>
    </row>
    <row r="99" spans="1:15" ht="47.25" x14ac:dyDescent="0.25">
      <c r="A99" s="53" t="s">
        <v>203</v>
      </c>
      <c r="B99" s="54" t="s">
        <v>215</v>
      </c>
      <c r="C99" s="55" t="s">
        <v>216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4" t="s">
        <v>524</v>
      </c>
      <c r="O99" s="57"/>
    </row>
    <row r="100" spans="1:15" ht="47.25" x14ac:dyDescent="0.25">
      <c r="A100" s="53" t="s">
        <v>203</v>
      </c>
      <c r="B100" s="54" t="s">
        <v>217</v>
      </c>
      <c r="C100" s="55" t="s">
        <v>218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4" t="s">
        <v>524</v>
      </c>
      <c r="O100" s="57"/>
    </row>
    <row r="101" spans="1:15" ht="47.25" x14ac:dyDescent="0.25">
      <c r="A101" s="53" t="s">
        <v>203</v>
      </c>
      <c r="B101" s="54" t="s">
        <v>219</v>
      </c>
      <c r="C101" s="55" t="s">
        <v>220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4" t="s">
        <v>524</v>
      </c>
      <c r="O101" s="57"/>
    </row>
    <row r="102" spans="1:15" ht="47.25" x14ac:dyDescent="0.25">
      <c r="A102" s="53" t="s">
        <v>203</v>
      </c>
      <c r="B102" s="54" t="s">
        <v>221</v>
      </c>
      <c r="C102" s="55" t="s">
        <v>222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4" t="s">
        <v>524</v>
      </c>
      <c r="O102" s="57"/>
    </row>
    <row r="103" spans="1:15" ht="47.25" x14ac:dyDescent="0.25">
      <c r="A103" s="53" t="s">
        <v>203</v>
      </c>
      <c r="B103" s="54" t="s">
        <v>223</v>
      </c>
      <c r="C103" s="55" t="s">
        <v>224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4" t="s">
        <v>524</v>
      </c>
      <c r="O103" s="57"/>
    </row>
    <row r="104" spans="1:15" ht="47.25" x14ac:dyDescent="0.25">
      <c r="A104" s="53" t="s">
        <v>203</v>
      </c>
      <c r="B104" s="54" t="s">
        <v>225</v>
      </c>
      <c r="C104" s="55" t="s">
        <v>226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4" t="s">
        <v>524</v>
      </c>
      <c r="O104" s="57"/>
    </row>
    <row r="105" spans="1:15" ht="47.25" x14ac:dyDescent="0.25">
      <c r="A105" s="53" t="s">
        <v>203</v>
      </c>
      <c r="B105" s="54" t="s">
        <v>227</v>
      </c>
      <c r="C105" s="55" t="s">
        <v>228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4" t="s">
        <v>524</v>
      </c>
      <c r="O105" s="57"/>
    </row>
    <row r="106" spans="1:15" ht="47.25" x14ac:dyDescent="0.25">
      <c r="A106" s="53" t="s">
        <v>203</v>
      </c>
      <c r="B106" s="54" t="s">
        <v>229</v>
      </c>
      <c r="C106" s="55" t="s">
        <v>230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4" t="s">
        <v>524</v>
      </c>
      <c r="O106" s="57"/>
    </row>
    <row r="107" spans="1:15" ht="47.25" x14ac:dyDescent="0.25">
      <c r="A107" s="53" t="s">
        <v>203</v>
      </c>
      <c r="B107" s="54" t="s">
        <v>231</v>
      </c>
      <c r="C107" s="55" t="s">
        <v>232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4" t="s">
        <v>524</v>
      </c>
      <c r="O107" s="57"/>
    </row>
    <row r="108" spans="1:15" ht="47.25" x14ac:dyDescent="0.25">
      <c r="A108" s="53" t="s">
        <v>203</v>
      </c>
      <c r="B108" s="54" t="s">
        <v>233</v>
      </c>
      <c r="C108" s="55" t="s">
        <v>234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4" t="s">
        <v>524</v>
      </c>
      <c r="O108" s="57"/>
    </row>
    <row r="109" spans="1:15" ht="47.25" x14ac:dyDescent="0.25">
      <c r="A109" s="53" t="s">
        <v>203</v>
      </c>
      <c r="B109" s="54" t="s">
        <v>235</v>
      </c>
      <c r="C109" s="55" t="s">
        <v>236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524</v>
      </c>
      <c r="O109" s="57"/>
    </row>
    <row r="110" spans="1:15" ht="47.25" x14ac:dyDescent="0.25">
      <c r="A110" s="53" t="s">
        <v>203</v>
      </c>
      <c r="B110" s="54" t="s">
        <v>237</v>
      </c>
      <c r="C110" s="55" t="s">
        <v>238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4" t="s">
        <v>524</v>
      </c>
      <c r="O110" s="57"/>
    </row>
    <row r="111" spans="1:15" ht="47.25" x14ac:dyDescent="0.25">
      <c r="A111" s="53" t="s">
        <v>203</v>
      </c>
      <c r="B111" s="54" t="s">
        <v>239</v>
      </c>
      <c r="C111" s="55" t="s">
        <v>240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524</v>
      </c>
      <c r="O111" s="57"/>
    </row>
    <row r="112" spans="1:15" ht="47.25" x14ac:dyDescent="0.25">
      <c r="A112" s="53" t="s">
        <v>203</v>
      </c>
      <c r="B112" s="54" t="s">
        <v>241</v>
      </c>
      <c r="C112" s="55" t="s">
        <v>242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4" t="s">
        <v>524</v>
      </c>
      <c r="O112" s="57"/>
    </row>
    <row r="113" spans="1:15" ht="63" x14ac:dyDescent="0.25">
      <c r="A113" s="53" t="s">
        <v>203</v>
      </c>
      <c r="B113" s="54" t="s">
        <v>243</v>
      </c>
      <c r="C113" s="55" t="s">
        <v>244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4" t="s">
        <v>524</v>
      </c>
      <c r="O113" s="57"/>
    </row>
    <row r="114" spans="1:15" ht="47.25" x14ac:dyDescent="0.25">
      <c r="A114" s="53" t="s">
        <v>203</v>
      </c>
      <c r="B114" s="54" t="s">
        <v>245</v>
      </c>
      <c r="C114" s="55" t="s">
        <v>246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4" t="s">
        <v>524</v>
      </c>
      <c r="O114" s="57"/>
    </row>
    <row r="115" spans="1:15" ht="78.75" x14ac:dyDescent="0.25">
      <c r="A115" s="53" t="s">
        <v>203</v>
      </c>
      <c r="B115" s="54" t="s">
        <v>247</v>
      </c>
      <c r="C115" s="55" t="s">
        <v>248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524</v>
      </c>
      <c r="O115" s="57"/>
    </row>
    <row r="116" spans="1:15" ht="78.75" x14ac:dyDescent="0.25">
      <c r="A116" s="53" t="s">
        <v>203</v>
      </c>
      <c r="B116" s="54" t="s">
        <v>249</v>
      </c>
      <c r="C116" s="55" t="s">
        <v>250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4" t="s">
        <v>524</v>
      </c>
      <c r="O116" s="57"/>
    </row>
    <row r="117" spans="1:15" ht="31.5" x14ac:dyDescent="0.25">
      <c r="A117" s="53" t="s">
        <v>251</v>
      </c>
      <c r="B117" s="54" t="s">
        <v>252</v>
      </c>
      <c r="C117" s="55" t="s">
        <v>58</v>
      </c>
      <c r="D117" s="56">
        <f t="shared" ref="D117:M117" si="18">IFERROR(SUM(D118:D192),"нд")</f>
        <v>0</v>
      </c>
      <c r="E117" s="56">
        <f t="shared" si="18"/>
        <v>0</v>
      </c>
      <c r="F117" s="56">
        <f t="shared" si="18"/>
        <v>0</v>
      </c>
      <c r="G117" s="56">
        <f t="shared" si="18"/>
        <v>0</v>
      </c>
      <c r="H117" s="56">
        <f t="shared" si="18"/>
        <v>0</v>
      </c>
      <c r="I117" s="56">
        <f t="shared" si="18"/>
        <v>0</v>
      </c>
      <c r="J117" s="56">
        <f t="shared" si="18"/>
        <v>0</v>
      </c>
      <c r="K117" s="56">
        <f t="shared" si="18"/>
        <v>0</v>
      </c>
      <c r="L117" s="56">
        <f t="shared" si="18"/>
        <v>0</v>
      </c>
      <c r="M117" s="56">
        <f t="shared" si="18"/>
        <v>0</v>
      </c>
      <c r="N117" s="54" t="s">
        <v>523</v>
      </c>
      <c r="O117" s="57"/>
    </row>
    <row r="118" spans="1:15" ht="63" x14ac:dyDescent="0.25">
      <c r="A118" s="53" t="s">
        <v>251</v>
      </c>
      <c r="B118" s="54" t="s">
        <v>253</v>
      </c>
      <c r="C118" s="55" t="s">
        <v>254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4" t="s">
        <v>524</v>
      </c>
      <c r="O118" s="57"/>
    </row>
    <row r="119" spans="1:15" ht="47.25" x14ac:dyDescent="0.25">
      <c r="A119" s="53" t="s">
        <v>251</v>
      </c>
      <c r="B119" s="54" t="s">
        <v>255</v>
      </c>
      <c r="C119" s="55" t="s">
        <v>256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4" t="s">
        <v>524</v>
      </c>
      <c r="O119" s="57"/>
    </row>
    <row r="120" spans="1:15" ht="47.25" x14ac:dyDescent="0.25">
      <c r="A120" s="53" t="s">
        <v>251</v>
      </c>
      <c r="B120" s="54" t="s">
        <v>257</v>
      </c>
      <c r="C120" s="55" t="s">
        <v>258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4" t="s">
        <v>524</v>
      </c>
      <c r="O120" s="57"/>
    </row>
    <row r="121" spans="1:15" ht="47.25" x14ac:dyDescent="0.25">
      <c r="A121" s="53" t="s">
        <v>251</v>
      </c>
      <c r="B121" s="54" t="s">
        <v>259</v>
      </c>
      <c r="C121" s="55" t="s">
        <v>260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4" t="s">
        <v>524</v>
      </c>
      <c r="O121" s="57"/>
    </row>
    <row r="122" spans="1:15" ht="63" x14ac:dyDescent="0.25">
      <c r="A122" s="53" t="s">
        <v>251</v>
      </c>
      <c r="B122" s="54" t="s">
        <v>261</v>
      </c>
      <c r="C122" s="55" t="s">
        <v>262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4" t="s">
        <v>524</v>
      </c>
      <c r="O122" s="57"/>
    </row>
    <row r="123" spans="1:15" ht="63" x14ac:dyDescent="0.25">
      <c r="A123" s="53" t="s">
        <v>251</v>
      </c>
      <c r="B123" s="54" t="s">
        <v>263</v>
      </c>
      <c r="C123" s="55" t="s">
        <v>264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4" t="s">
        <v>524</v>
      </c>
      <c r="O123" s="57"/>
    </row>
    <row r="124" spans="1:15" ht="63" x14ac:dyDescent="0.25">
      <c r="A124" s="53" t="s">
        <v>251</v>
      </c>
      <c r="B124" s="54" t="s">
        <v>265</v>
      </c>
      <c r="C124" s="55" t="s">
        <v>266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4" t="s">
        <v>524</v>
      </c>
      <c r="O124" s="57"/>
    </row>
    <row r="125" spans="1:15" ht="63" x14ac:dyDescent="0.25">
      <c r="A125" s="53" t="s">
        <v>251</v>
      </c>
      <c r="B125" s="54" t="s">
        <v>267</v>
      </c>
      <c r="C125" s="55" t="s">
        <v>268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4" t="s">
        <v>524</v>
      </c>
      <c r="O125" s="57"/>
    </row>
    <row r="126" spans="1:15" ht="63" x14ac:dyDescent="0.25">
      <c r="A126" s="53" t="s">
        <v>251</v>
      </c>
      <c r="B126" s="54" t="s">
        <v>269</v>
      </c>
      <c r="C126" s="55" t="s">
        <v>270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4" t="s">
        <v>524</v>
      </c>
      <c r="O126" s="57"/>
    </row>
    <row r="127" spans="1:15" ht="63" x14ac:dyDescent="0.25">
      <c r="A127" s="53" t="s">
        <v>251</v>
      </c>
      <c r="B127" s="54" t="s">
        <v>271</v>
      </c>
      <c r="C127" s="55" t="s">
        <v>272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4" t="s">
        <v>524</v>
      </c>
      <c r="O127" s="57"/>
    </row>
    <row r="128" spans="1:15" ht="63" x14ac:dyDescent="0.25">
      <c r="A128" s="53" t="s">
        <v>251</v>
      </c>
      <c r="B128" s="54" t="s">
        <v>273</v>
      </c>
      <c r="C128" s="55" t="s">
        <v>274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4" t="s">
        <v>524</v>
      </c>
      <c r="O128" s="57"/>
    </row>
    <row r="129" spans="1:15" ht="63" x14ac:dyDescent="0.25">
      <c r="A129" s="53" t="s">
        <v>251</v>
      </c>
      <c r="B129" s="54" t="s">
        <v>275</v>
      </c>
      <c r="C129" s="55" t="s">
        <v>276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4" t="s">
        <v>524</v>
      </c>
      <c r="O129" s="57"/>
    </row>
    <row r="130" spans="1:15" ht="63" x14ac:dyDescent="0.25">
      <c r="A130" s="53" t="s">
        <v>251</v>
      </c>
      <c r="B130" s="54" t="s">
        <v>277</v>
      </c>
      <c r="C130" s="55" t="s">
        <v>278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4" t="s">
        <v>524</v>
      </c>
      <c r="O130" s="57"/>
    </row>
    <row r="131" spans="1:15" ht="47.25" x14ac:dyDescent="0.25">
      <c r="A131" s="53" t="s">
        <v>251</v>
      </c>
      <c r="B131" s="54" t="s">
        <v>279</v>
      </c>
      <c r="C131" s="55" t="s">
        <v>280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4" t="s">
        <v>524</v>
      </c>
      <c r="O131" s="57"/>
    </row>
    <row r="132" spans="1:15" ht="47.25" x14ac:dyDescent="0.25">
      <c r="A132" s="53" t="s">
        <v>251</v>
      </c>
      <c r="B132" s="54" t="s">
        <v>281</v>
      </c>
      <c r="C132" s="55" t="s">
        <v>282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4" t="s">
        <v>524</v>
      </c>
      <c r="O132" s="57"/>
    </row>
    <row r="133" spans="1:15" ht="47.25" x14ac:dyDescent="0.25">
      <c r="A133" s="53" t="s">
        <v>251</v>
      </c>
      <c r="B133" s="54" t="s">
        <v>283</v>
      </c>
      <c r="C133" s="55" t="s">
        <v>284</v>
      </c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4" t="s">
        <v>524</v>
      </c>
      <c r="O133" s="57"/>
    </row>
    <row r="134" spans="1:15" ht="47.25" x14ac:dyDescent="0.25">
      <c r="A134" s="53" t="s">
        <v>251</v>
      </c>
      <c r="B134" s="54" t="s">
        <v>285</v>
      </c>
      <c r="C134" s="55" t="s">
        <v>286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4" t="s">
        <v>524</v>
      </c>
      <c r="O134" s="57"/>
    </row>
    <row r="135" spans="1:15" ht="47.25" x14ac:dyDescent="0.25">
      <c r="A135" s="53" t="s">
        <v>251</v>
      </c>
      <c r="B135" s="54" t="s">
        <v>287</v>
      </c>
      <c r="C135" s="55" t="s">
        <v>288</v>
      </c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4" t="s">
        <v>524</v>
      </c>
      <c r="O135" s="57"/>
    </row>
    <row r="136" spans="1:15" ht="47.25" x14ac:dyDescent="0.25">
      <c r="A136" s="53" t="s">
        <v>251</v>
      </c>
      <c r="B136" s="54" t="s">
        <v>289</v>
      </c>
      <c r="C136" s="55" t="s">
        <v>290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4" t="s">
        <v>524</v>
      </c>
      <c r="O136" s="57"/>
    </row>
    <row r="137" spans="1:15" ht="47.25" x14ac:dyDescent="0.25">
      <c r="A137" s="53" t="s">
        <v>251</v>
      </c>
      <c r="B137" s="54" t="s">
        <v>291</v>
      </c>
      <c r="C137" s="55" t="s">
        <v>292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4" t="s">
        <v>524</v>
      </c>
      <c r="O137" s="57"/>
    </row>
    <row r="138" spans="1:15" ht="47.25" x14ac:dyDescent="0.25">
      <c r="A138" s="53" t="s">
        <v>251</v>
      </c>
      <c r="B138" s="54" t="s">
        <v>293</v>
      </c>
      <c r="C138" s="55" t="s">
        <v>294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4" t="s">
        <v>524</v>
      </c>
      <c r="O138" s="57"/>
    </row>
    <row r="139" spans="1:15" ht="47.25" x14ac:dyDescent="0.25">
      <c r="A139" s="53" t="s">
        <v>251</v>
      </c>
      <c r="B139" s="54" t="s">
        <v>295</v>
      </c>
      <c r="C139" s="55" t="s">
        <v>296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4" t="s">
        <v>524</v>
      </c>
      <c r="O139" s="57"/>
    </row>
    <row r="140" spans="1:15" ht="47.25" x14ac:dyDescent="0.25">
      <c r="A140" s="53" t="s">
        <v>251</v>
      </c>
      <c r="B140" s="54" t="s">
        <v>297</v>
      </c>
      <c r="C140" s="55" t="s">
        <v>298</v>
      </c>
      <c r="D140" s="56">
        <v>0</v>
      </c>
      <c r="E140" s="56"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4" t="s">
        <v>524</v>
      </c>
      <c r="O140" s="57"/>
    </row>
    <row r="141" spans="1:15" ht="47.25" x14ac:dyDescent="0.25">
      <c r="A141" s="53" t="s">
        <v>251</v>
      </c>
      <c r="B141" s="54" t="s">
        <v>299</v>
      </c>
      <c r="C141" s="55" t="s">
        <v>300</v>
      </c>
      <c r="D141" s="56">
        <v>0</v>
      </c>
      <c r="E141" s="56"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4" t="s">
        <v>524</v>
      </c>
      <c r="O141" s="57"/>
    </row>
    <row r="142" spans="1:15" ht="47.25" x14ac:dyDescent="0.25">
      <c r="A142" s="53" t="s">
        <v>251</v>
      </c>
      <c r="B142" s="54" t="s">
        <v>301</v>
      </c>
      <c r="C142" s="55" t="s">
        <v>302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4" t="s">
        <v>524</v>
      </c>
      <c r="O142" s="57"/>
    </row>
    <row r="143" spans="1:15" ht="47.25" x14ac:dyDescent="0.25">
      <c r="A143" s="53" t="s">
        <v>251</v>
      </c>
      <c r="B143" s="54" t="s">
        <v>303</v>
      </c>
      <c r="C143" s="55" t="s">
        <v>304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4" t="s">
        <v>524</v>
      </c>
      <c r="O143" s="57"/>
    </row>
    <row r="144" spans="1:15" ht="47.25" x14ac:dyDescent="0.25">
      <c r="A144" s="53" t="s">
        <v>251</v>
      </c>
      <c r="B144" s="54" t="s">
        <v>305</v>
      </c>
      <c r="C144" s="55" t="s">
        <v>306</v>
      </c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4" t="s">
        <v>524</v>
      </c>
      <c r="O144" s="57"/>
    </row>
    <row r="145" spans="1:15" ht="47.25" x14ac:dyDescent="0.25">
      <c r="A145" s="53" t="s">
        <v>251</v>
      </c>
      <c r="B145" s="54" t="s">
        <v>307</v>
      </c>
      <c r="C145" s="55" t="s">
        <v>308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4" t="s">
        <v>524</v>
      </c>
      <c r="O145" s="57"/>
    </row>
    <row r="146" spans="1:15" ht="47.25" x14ac:dyDescent="0.25">
      <c r="A146" s="53" t="s">
        <v>251</v>
      </c>
      <c r="B146" s="54" t="s">
        <v>309</v>
      </c>
      <c r="C146" s="55" t="s">
        <v>310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4" t="s">
        <v>524</v>
      </c>
      <c r="O146" s="57"/>
    </row>
    <row r="147" spans="1:15" ht="47.25" x14ac:dyDescent="0.25">
      <c r="A147" s="53" t="s">
        <v>251</v>
      </c>
      <c r="B147" s="54" t="s">
        <v>311</v>
      </c>
      <c r="C147" s="55" t="s">
        <v>312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4" t="s">
        <v>524</v>
      </c>
      <c r="O147" s="57"/>
    </row>
    <row r="148" spans="1:15" ht="47.25" x14ac:dyDescent="0.25">
      <c r="A148" s="53" t="s">
        <v>251</v>
      </c>
      <c r="B148" s="54" t="s">
        <v>313</v>
      </c>
      <c r="C148" s="55" t="s">
        <v>314</v>
      </c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4" t="s">
        <v>524</v>
      </c>
      <c r="O148" s="57"/>
    </row>
    <row r="149" spans="1:15" ht="47.25" x14ac:dyDescent="0.25">
      <c r="A149" s="53" t="s">
        <v>251</v>
      </c>
      <c r="B149" s="54" t="s">
        <v>315</v>
      </c>
      <c r="C149" s="55" t="s">
        <v>316</v>
      </c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4" t="s">
        <v>524</v>
      </c>
      <c r="O149" s="57"/>
    </row>
    <row r="150" spans="1:15" ht="47.25" x14ac:dyDescent="0.25">
      <c r="A150" s="53" t="s">
        <v>251</v>
      </c>
      <c r="B150" s="54" t="s">
        <v>317</v>
      </c>
      <c r="C150" s="55" t="s">
        <v>318</v>
      </c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4" t="s">
        <v>524</v>
      </c>
      <c r="O150" s="57"/>
    </row>
    <row r="151" spans="1:15" ht="47.25" x14ac:dyDescent="0.25">
      <c r="A151" s="53" t="s">
        <v>251</v>
      </c>
      <c r="B151" s="54" t="s">
        <v>319</v>
      </c>
      <c r="C151" s="55" t="s">
        <v>320</v>
      </c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4" t="s">
        <v>524</v>
      </c>
      <c r="O151" s="57"/>
    </row>
    <row r="152" spans="1:15" ht="47.25" x14ac:dyDescent="0.25">
      <c r="A152" s="53" t="s">
        <v>251</v>
      </c>
      <c r="B152" s="54" t="s">
        <v>321</v>
      </c>
      <c r="C152" s="55" t="s">
        <v>322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4" t="s">
        <v>524</v>
      </c>
      <c r="O152" s="57"/>
    </row>
    <row r="153" spans="1:15" ht="47.25" x14ac:dyDescent="0.25">
      <c r="A153" s="53" t="s">
        <v>251</v>
      </c>
      <c r="B153" s="54" t="s">
        <v>323</v>
      </c>
      <c r="C153" s="55" t="s">
        <v>324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4" t="s">
        <v>524</v>
      </c>
      <c r="O153" s="57"/>
    </row>
    <row r="154" spans="1:15" ht="47.25" x14ac:dyDescent="0.25">
      <c r="A154" s="53" t="s">
        <v>251</v>
      </c>
      <c r="B154" s="54" t="s">
        <v>325</v>
      </c>
      <c r="C154" s="55" t="s">
        <v>326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4" t="s">
        <v>524</v>
      </c>
      <c r="O154" s="57"/>
    </row>
    <row r="155" spans="1:15" ht="47.25" x14ac:dyDescent="0.25">
      <c r="A155" s="53" t="s">
        <v>251</v>
      </c>
      <c r="B155" s="54" t="s">
        <v>327</v>
      </c>
      <c r="C155" s="55" t="s">
        <v>328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4" t="s">
        <v>524</v>
      </c>
      <c r="O155" s="57"/>
    </row>
    <row r="156" spans="1:15" ht="47.25" x14ac:dyDescent="0.25">
      <c r="A156" s="53" t="s">
        <v>251</v>
      </c>
      <c r="B156" s="54" t="s">
        <v>329</v>
      </c>
      <c r="C156" s="55" t="s">
        <v>330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4" t="s">
        <v>524</v>
      </c>
      <c r="O156" s="57"/>
    </row>
    <row r="157" spans="1:15" ht="47.25" x14ac:dyDescent="0.25">
      <c r="A157" s="53" t="s">
        <v>251</v>
      </c>
      <c r="B157" s="54" t="s">
        <v>331</v>
      </c>
      <c r="C157" s="55" t="s">
        <v>332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4" t="s">
        <v>524</v>
      </c>
      <c r="O157" s="57"/>
    </row>
    <row r="158" spans="1:15" ht="47.25" x14ac:dyDescent="0.25">
      <c r="A158" s="53" t="s">
        <v>251</v>
      </c>
      <c r="B158" s="54" t="s">
        <v>333</v>
      </c>
      <c r="C158" s="55" t="s">
        <v>334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4" t="s">
        <v>524</v>
      </c>
      <c r="O158" s="57"/>
    </row>
    <row r="159" spans="1:15" ht="47.25" x14ac:dyDescent="0.25">
      <c r="A159" s="53" t="s">
        <v>251</v>
      </c>
      <c r="B159" s="54" t="s">
        <v>335</v>
      </c>
      <c r="C159" s="55" t="s">
        <v>336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4" t="s">
        <v>524</v>
      </c>
      <c r="O159" s="57"/>
    </row>
    <row r="160" spans="1:15" ht="47.25" x14ac:dyDescent="0.25">
      <c r="A160" s="53" t="s">
        <v>251</v>
      </c>
      <c r="B160" s="54" t="s">
        <v>337</v>
      </c>
      <c r="C160" s="55" t="s">
        <v>338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4" t="s">
        <v>524</v>
      </c>
      <c r="O160" s="57"/>
    </row>
    <row r="161" spans="1:15" ht="47.25" x14ac:dyDescent="0.25">
      <c r="A161" s="53" t="s">
        <v>251</v>
      </c>
      <c r="B161" s="54" t="s">
        <v>339</v>
      </c>
      <c r="C161" s="55" t="s">
        <v>340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4" t="s">
        <v>524</v>
      </c>
      <c r="O161" s="57"/>
    </row>
    <row r="162" spans="1:15" ht="47.25" x14ac:dyDescent="0.25">
      <c r="A162" s="53" t="s">
        <v>251</v>
      </c>
      <c r="B162" s="54" t="s">
        <v>341</v>
      </c>
      <c r="C162" s="55" t="s">
        <v>342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4" t="s">
        <v>524</v>
      </c>
      <c r="O162" s="57"/>
    </row>
    <row r="163" spans="1:15" ht="47.25" x14ac:dyDescent="0.25">
      <c r="A163" s="53" t="s">
        <v>251</v>
      </c>
      <c r="B163" s="54" t="s">
        <v>343</v>
      </c>
      <c r="C163" s="55" t="s">
        <v>344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4" t="s">
        <v>524</v>
      </c>
      <c r="O163" s="57"/>
    </row>
    <row r="164" spans="1:15" ht="47.25" x14ac:dyDescent="0.25">
      <c r="A164" s="53" t="s">
        <v>251</v>
      </c>
      <c r="B164" s="54" t="s">
        <v>345</v>
      </c>
      <c r="C164" s="55" t="s">
        <v>346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4" t="s">
        <v>524</v>
      </c>
      <c r="O164" s="57"/>
    </row>
    <row r="165" spans="1:15" ht="47.25" x14ac:dyDescent="0.25">
      <c r="A165" s="53" t="s">
        <v>251</v>
      </c>
      <c r="B165" s="54" t="s">
        <v>347</v>
      </c>
      <c r="C165" s="55" t="s">
        <v>348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4" t="s">
        <v>524</v>
      </c>
      <c r="O165" s="57"/>
    </row>
    <row r="166" spans="1:15" ht="47.25" x14ac:dyDescent="0.25">
      <c r="A166" s="53" t="s">
        <v>251</v>
      </c>
      <c r="B166" s="54" t="s">
        <v>349</v>
      </c>
      <c r="C166" s="55" t="s">
        <v>350</v>
      </c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4" t="s">
        <v>524</v>
      </c>
      <c r="O166" s="57"/>
    </row>
    <row r="167" spans="1:15" ht="47.25" x14ac:dyDescent="0.25">
      <c r="A167" s="53" t="s">
        <v>251</v>
      </c>
      <c r="B167" s="54" t="s">
        <v>351</v>
      </c>
      <c r="C167" s="55" t="s">
        <v>352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4" t="s">
        <v>524</v>
      </c>
      <c r="O167" s="57"/>
    </row>
    <row r="168" spans="1:15" ht="47.25" x14ac:dyDescent="0.25">
      <c r="A168" s="53" t="s">
        <v>251</v>
      </c>
      <c r="B168" s="54" t="s">
        <v>353</v>
      </c>
      <c r="C168" s="55" t="s">
        <v>354</v>
      </c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4" t="s">
        <v>524</v>
      </c>
      <c r="O168" s="57"/>
    </row>
    <row r="169" spans="1:15" ht="31.5" x14ac:dyDescent="0.25">
      <c r="A169" s="53" t="s">
        <v>251</v>
      </c>
      <c r="B169" s="54" t="s">
        <v>355</v>
      </c>
      <c r="C169" s="55" t="s">
        <v>356</v>
      </c>
      <c r="D169" s="56">
        <v>0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4" t="s">
        <v>524</v>
      </c>
      <c r="O169" s="57"/>
    </row>
    <row r="170" spans="1:15" ht="47.25" x14ac:dyDescent="0.25">
      <c r="A170" s="53" t="s">
        <v>251</v>
      </c>
      <c r="B170" s="54" t="s">
        <v>357</v>
      </c>
      <c r="C170" s="55" t="s">
        <v>358</v>
      </c>
      <c r="D170" s="56">
        <v>0</v>
      </c>
      <c r="E170" s="56">
        <v>0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0</v>
      </c>
      <c r="N170" s="54" t="s">
        <v>524</v>
      </c>
      <c r="O170" s="57"/>
    </row>
    <row r="171" spans="1:15" ht="47.25" x14ac:dyDescent="0.25">
      <c r="A171" s="53" t="s">
        <v>251</v>
      </c>
      <c r="B171" s="54" t="s">
        <v>359</v>
      </c>
      <c r="C171" s="55" t="s">
        <v>360</v>
      </c>
      <c r="D171" s="56">
        <v>0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4" t="s">
        <v>524</v>
      </c>
      <c r="O171" s="57"/>
    </row>
    <row r="172" spans="1:15" ht="47.25" x14ac:dyDescent="0.25">
      <c r="A172" s="53" t="s">
        <v>251</v>
      </c>
      <c r="B172" s="54" t="s">
        <v>361</v>
      </c>
      <c r="C172" s="55" t="s">
        <v>362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54" t="s">
        <v>524</v>
      </c>
      <c r="O172" s="57"/>
    </row>
    <row r="173" spans="1:15" ht="47.25" x14ac:dyDescent="0.25">
      <c r="A173" s="53" t="s">
        <v>251</v>
      </c>
      <c r="B173" s="54" t="s">
        <v>363</v>
      </c>
      <c r="C173" s="55" t="s">
        <v>364</v>
      </c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4" t="s">
        <v>524</v>
      </c>
      <c r="O173" s="57"/>
    </row>
    <row r="174" spans="1:15" ht="63" x14ac:dyDescent="0.25">
      <c r="A174" s="53" t="s">
        <v>251</v>
      </c>
      <c r="B174" s="54" t="s">
        <v>365</v>
      </c>
      <c r="C174" s="55" t="s">
        <v>366</v>
      </c>
      <c r="D174" s="56">
        <v>0</v>
      </c>
      <c r="E174" s="56"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4" t="s">
        <v>524</v>
      </c>
      <c r="O174" s="57"/>
    </row>
    <row r="175" spans="1:15" ht="63" x14ac:dyDescent="0.25">
      <c r="A175" s="53" t="s">
        <v>251</v>
      </c>
      <c r="B175" s="54" t="s">
        <v>367</v>
      </c>
      <c r="C175" s="55" t="s">
        <v>368</v>
      </c>
      <c r="D175" s="56">
        <v>0</v>
      </c>
      <c r="E175" s="56"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4" t="s">
        <v>524</v>
      </c>
      <c r="O175" s="57"/>
    </row>
    <row r="176" spans="1:15" ht="31.5" x14ac:dyDescent="0.25">
      <c r="A176" s="53" t="s">
        <v>251</v>
      </c>
      <c r="B176" s="54" t="s">
        <v>369</v>
      </c>
      <c r="C176" s="55" t="s">
        <v>370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4" t="s">
        <v>524</v>
      </c>
      <c r="O176" s="57"/>
    </row>
    <row r="177" spans="1:15" ht="78.75" x14ac:dyDescent="0.25">
      <c r="A177" s="53" t="s">
        <v>251</v>
      </c>
      <c r="B177" s="54" t="s">
        <v>371</v>
      </c>
      <c r="C177" s="55" t="s">
        <v>372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4" t="s">
        <v>524</v>
      </c>
      <c r="O177" s="57"/>
    </row>
    <row r="178" spans="1:15" ht="78.75" x14ac:dyDescent="0.25">
      <c r="A178" s="53" t="s">
        <v>251</v>
      </c>
      <c r="B178" s="54" t="s">
        <v>373</v>
      </c>
      <c r="C178" s="55" t="s">
        <v>374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4" t="s">
        <v>524</v>
      </c>
      <c r="O178" s="57"/>
    </row>
    <row r="179" spans="1:15" ht="78.75" x14ac:dyDescent="0.25">
      <c r="A179" s="53" t="s">
        <v>251</v>
      </c>
      <c r="B179" s="54" t="s">
        <v>375</v>
      </c>
      <c r="C179" s="55" t="s">
        <v>376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4" t="s">
        <v>524</v>
      </c>
      <c r="O179" s="57"/>
    </row>
    <row r="180" spans="1:15" ht="78.75" x14ac:dyDescent="0.25">
      <c r="A180" s="53" t="s">
        <v>251</v>
      </c>
      <c r="B180" s="54" t="s">
        <v>377</v>
      </c>
      <c r="C180" s="55" t="s">
        <v>378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4" t="s">
        <v>524</v>
      </c>
      <c r="O180" s="57"/>
    </row>
    <row r="181" spans="1:15" ht="78.75" x14ac:dyDescent="0.25">
      <c r="A181" s="53" t="s">
        <v>251</v>
      </c>
      <c r="B181" s="54" t="s">
        <v>379</v>
      </c>
      <c r="C181" s="55" t="s">
        <v>380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4" t="s">
        <v>524</v>
      </c>
      <c r="O181" s="57"/>
    </row>
    <row r="182" spans="1:15" ht="94.5" x14ac:dyDescent="0.25">
      <c r="A182" s="53" t="s">
        <v>251</v>
      </c>
      <c r="B182" s="54" t="s">
        <v>381</v>
      </c>
      <c r="C182" s="55" t="s">
        <v>382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4" t="s">
        <v>524</v>
      </c>
      <c r="O182" s="57"/>
    </row>
    <row r="183" spans="1:15" ht="78.75" x14ac:dyDescent="0.25">
      <c r="A183" s="53" t="s">
        <v>251</v>
      </c>
      <c r="B183" s="54" t="s">
        <v>383</v>
      </c>
      <c r="C183" s="55" t="s">
        <v>384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4" t="s">
        <v>524</v>
      </c>
      <c r="O183" s="57"/>
    </row>
    <row r="184" spans="1:15" ht="78.75" x14ac:dyDescent="0.25">
      <c r="A184" s="53" t="s">
        <v>251</v>
      </c>
      <c r="B184" s="54" t="s">
        <v>385</v>
      </c>
      <c r="C184" s="55" t="s">
        <v>386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54" t="s">
        <v>524</v>
      </c>
      <c r="O184" s="57"/>
    </row>
    <row r="185" spans="1:15" ht="78.75" x14ac:dyDescent="0.25">
      <c r="A185" s="53" t="s">
        <v>251</v>
      </c>
      <c r="B185" s="54" t="s">
        <v>387</v>
      </c>
      <c r="C185" s="55" t="s">
        <v>388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0</v>
      </c>
      <c r="N185" s="54" t="s">
        <v>524</v>
      </c>
      <c r="O185" s="57"/>
    </row>
    <row r="186" spans="1:15" ht="78.75" x14ac:dyDescent="0.25">
      <c r="A186" s="53" t="s">
        <v>251</v>
      </c>
      <c r="B186" s="54" t="s">
        <v>389</v>
      </c>
      <c r="C186" s="55" t="s">
        <v>390</v>
      </c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4" t="s">
        <v>524</v>
      </c>
      <c r="O186" s="57"/>
    </row>
    <row r="187" spans="1:15" ht="63" x14ac:dyDescent="0.25">
      <c r="A187" s="53" t="s">
        <v>251</v>
      </c>
      <c r="B187" s="54" t="s">
        <v>391</v>
      </c>
      <c r="C187" s="55" t="s">
        <v>392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4" t="s">
        <v>524</v>
      </c>
      <c r="O187" s="57"/>
    </row>
    <row r="188" spans="1:15" ht="63" x14ac:dyDescent="0.25">
      <c r="A188" s="53" t="s">
        <v>251</v>
      </c>
      <c r="B188" s="54" t="s">
        <v>393</v>
      </c>
      <c r="C188" s="55" t="s">
        <v>394</v>
      </c>
      <c r="D188" s="56">
        <v>0</v>
      </c>
      <c r="E188" s="56"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4" t="s">
        <v>524</v>
      </c>
      <c r="O188" s="57"/>
    </row>
    <row r="189" spans="1:15" ht="78.75" x14ac:dyDescent="0.25">
      <c r="A189" s="53" t="s">
        <v>251</v>
      </c>
      <c r="B189" s="54" t="s">
        <v>395</v>
      </c>
      <c r="C189" s="55" t="s">
        <v>396</v>
      </c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0</v>
      </c>
      <c r="N189" s="54" t="s">
        <v>524</v>
      </c>
      <c r="O189" s="57"/>
    </row>
    <row r="190" spans="1:15" ht="78.75" x14ac:dyDescent="0.25">
      <c r="A190" s="53" t="s">
        <v>251</v>
      </c>
      <c r="B190" s="54" t="s">
        <v>397</v>
      </c>
      <c r="C190" s="55" t="s">
        <v>398</v>
      </c>
      <c r="D190" s="56">
        <v>0</v>
      </c>
      <c r="E190" s="56">
        <v>0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0</v>
      </c>
      <c r="N190" s="54" t="s">
        <v>524</v>
      </c>
      <c r="O190" s="57"/>
    </row>
    <row r="191" spans="1:15" ht="78.75" x14ac:dyDescent="0.25">
      <c r="A191" s="53" t="s">
        <v>251</v>
      </c>
      <c r="B191" s="54" t="s">
        <v>399</v>
      </c>
      <c r="C191" s="55" t="s">
        <v>400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4" t="s">
        <v>524</v>
      </c>
      <c r="O191" s="57"/>
    </row>
    <row r="192" spans="1:15" ht="47.25" x14ac:dyDescent="0.25">
      <c r="A192" s="53" t="s">
        <v>251</v>
      </c>
      <c r="B192" s="54" t="s">
        <v>401</v>
      </c>
      <c r="C192" s="55" t="s">
        <v>402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4" t="s">
        <v>524</v>
      </c>
      <c r="O192" s="57"/>
    </row>
    <row r="193" spans="1:15" ht="31.5" x14ac:dyDescent="0.25">
      <c r="A193" s="53" t="s">
        <v>403</v>
      </c>
      <c r="B193" s="54" t="s">
        <v>404</v>
      </c>
      <c r="C193" s="55" t="s">
        <v>58</v>
      </c>
      <c r="D193" s="56">
        <f t="shared" ref="D193:M193" si="19">IFERROR(SUM(D194,D202,D203,D204,D205,D206,D216,D217),"нд")</f>
        <v>0</v>
      </c>
      <c r="E193" s="56">
        <f t="shared" si="19"/>
        <v>0</v>
      </c>
      <c r="F193" s="56">
        <f t="shared" si="19"/>
        <v>0</v>
      </c>
      <c r="G193" s="56">
        <f t="shared" si="19"/>
        <v>15584.8</v>
      </c>
      <c r="H193" s="56">
        <f t="shared" si="19"/>
        <v>0</v>
      </c>
      <c r="I193" s="56">
        <f t="shared" si="19"/>
        <v>0</v>
      </c>
      <c r="J193" s="56">
        <f t="shared" si="19"/>
        <v>0</v>
      </c>
      <c r="K193" s="56">
        <f t="shared" si="19"/>
        <v>0</v>
      </c>
      <c r="L193" s="56">
        <f t="shared" si="19"/>
        <v>49.675758737885289</v>
      </c>
      <c r="M193" s="56">
        <f t="shared" si="19"/>
        <v>0</v>
      </c>
      <c r="N193" s="54" t="s">
        <v>523</v>
      </c>
      <c r="O193" s="57"/>
    </row>
    <row r="194" spans="1:15" ht="31.5" x14ac:dyDescent="0.25">
      <c r="A194" s="53" t="s">
        <v>405</v>
      </c>
      <c r="B194" s="54" t="s">
        <v>406</v>
      </c>
      <c r="C194" s="55" t="s">
        <v>58</v>
      </c>
      <c r="D194" s="56">
        <f t="shared" ref="D194:M194" si="20">IFERROR(SUM(D195:D201),"нд")</f>
        <v>0</v>
      </c>
      <c r="E194" s="56">
        <f t="shared" si="20"/>
        <v>0</v>
      </c>
      <c r="F194" s="56">
        <f t="shared" si="20"/>
        <v>0</v>
      </c>
      <c r="G194" s="56">
        <f t="shared" si="20"/>
        <v>10450.5</v>
      </c>
      <c r="H194" s="56">
        <f t="shared" si="20"/>
        <v>0</v>
      </c>
      <c r="I194" s="56">
        <f t="shared" si="20"/>
        <v>0</v>
      </c>
      <c r="J194" s="56">
        <f t="shared" si="20"/>
        <v>0</v>
      </c>
      <c r="K194" s="56">
        <f t="shared" si="20"/>
        <v>0</v>
      </c>
      <c r="L194" s="56">
        <f t="shared" si="20"/>
        <v>33.310438163484307</v>
      </c>
      <c r="M194" s="56">
        <f t="shared" si="20"/>
        <v>0</v>
      </c>
      <c r="N194" s="54" t="s">
        <v>523</v>
      </c>
      <c r="O194" s="57"/>
    </row>
    <row r="195" spans="1:15" ht="47.25" x14ac:dyDescent="0.25">
      <c r="A195" s="53" t="s">
        <v>405</v>
      </c>
      <c r="B195" s="54" t="s">
        <v>407</v>
      </c>
      <c r="C195" s="55" t="s">
        <v>408</v>
      </c>
      <c r="D195" s="56">
        <v>0</v>
      </c>
      <c r="E195" s="56">
        <v>0</v>
      </c>
      <c r="F195" s="56">
        <v>0</v>
      </c>
      <c r="G195" s="56">
        <v>2080</v>
      </c>
      <c r="H195" s="56">
        <v>0</v>
      </c>
      <c r="I195" s="56">
        <v>0</v>
      </c>
      <c r="J195" s="56">
        <v>0</v>
      </c>
      <c r="K195" s="56">
        <v>0</v>
      </c>
      <c r="L195" s="56">
        <v>6.6298943954879999</v>
      </c>
      <c r="M195" s="56">
        <v>0</v>
      </c>
      <c r="N195" s="54" t="s">
        <v>524</v>
      </c>
      <c r="O195" s="57"/>
    </row>
    <row r="196" spans="1:15" ht="78.75" x14ac:dyDescent="0.25">
      <c r="A196" s="53" t="s">
        <v>405</v>
      </c>
      <c r="B196" s="54" t="s">
        <v>409</v>
      </c>
      <c r="C196" s="55" t="s">
        <v>410</v>
      </c>
      <c r="D196" s="56">
        <v>0</v>
      </c>
      <c r="E196" s="56">
        <v>0</v>
      </c>
      <c r="F196" s="56">
        <v>0</v>
      </c>
      <c r="G196" s="56">
        <v>1335.2</v>
      </c>
      <c r="H196" s="56">
        <v>0</v>
      </c>
      <c r="I196" s="56">
        <v>0</v>
      </c>
      <c r="J196" s="56">
        <v>0</v>
      </c>
      <c r="K196" s="56">
        <v>0</v>
      </c>
      <c r="L196" s="56">
        <v>4.2558822100267202</v>
      </c>
      <c r="M196" s="56">
        <v>0</v>
      </c>
      <c r="N196" s="54" t="s">
        <v>524</v>
      </c>
      <c r="O196" s="57"/>
    </row>
    <row r="197" spans="1:15" ht="78.75" x14ac:dyDescent="0.25">
      <c r="A197" s="53" t="s">
        <v>405</v>
      </c>
      <c r="B197" s="54" t="s">
        <v>411</v>
      </c>
      <c r="C197" s="55" t="s">
        <v>412</v>
      </c>
      <c r="D197" s="56">
        <v>0</v>
      </c>
      <c r="E197" s="56">
        <v>0</v>
      </c>
      <c r="F197" s="56">
        <v>0</v>
      </c>
      <c r="G197" s="56">
        <v>1801.9</v>
      </c>
      <c r="H197" s="56">
        <v>0</v>
      </c>
      <c r="I197" s="56">
        <v>0</v>
      </c>
      <c r="J197" s="56">
        <v>0</v>
      </c>
      <c r="K197" s="56">
        <v>0</v>
      </c>
      <c r="L197" s="56">
        <v>5.7434647650143402</v>
      </c>
      <c r="M197" s="56">
        <v>0</v>
      </c>
      <c r="N197" s="54" t="s">
        <v>524</v>
      </c>
      <c r="O197" s="57"/>
    </row>
    <row r="198" spans="1:15" ht="78.75" x14ac:dyDescent="0.25">
      <c r="A198" s="53" t="s">
        <v>405</v>
      </c>
      <c r="B198" s="54" t="s">
        <v>413</v>
      </c>
      <c r="C198" s="55" t="s">
        <v>414</v>
      </c>
      <c r="D198" s="56">
        <v>0</v>
      </c>
      <c r="E198" s="56">
        <v>0</v>
      </c>
      <c r="F198" s="56">
        <v>0</v>
      </c>
      <c r="G198" s="56">
        <v>1341.5</v>
      </c>
      <c r="H198" s="56">
        <v>0</v>
      </c>
      <c r="I198" s="56">
        <v>0</v>
      </c>
      <c r="J198" s="56">
        <v>0</v>
      </c>
      <c r="K198" s="56">
        <v>0</v>
      </c>
      <c r="L198" s="56">
        <v>4.2759631401669003</v>
      </c>
      <c r="M198" s="56">
        <v>0</v>
      </c>
      <c r="N198" s="54" t="s">
        <v>524</v>
      </c>
      <c r="O198" s="57"/>
    </row>
    <row r="199" spans="1:15" ht="78.75" x14ac:dyDescent="0.25">
      <c r="A199" s="53" t="s">
        <v>405</v>
      </c>
      <c r="B199" s="54" t="s">
        <v>415</v>
      </c>
      <c r="C199" s="55" t="s">
        <v>416</v>
      </c>
      <c r="D199" s="56">
        <v>0</v>
      </c>
      <c r="E199" s="56">
        <v>0</v>
      </c>
      <c r="F199" s="56">
        <v>0</v>
      </c>
      <c r="G199" s="56">
        <v>1447.9</v>
      </c>
      <c r="H199" s="56">
        <v>0</v>
      </c>
      <c r="I199" s="56">
        <v>0</v>
      </c>
      <c r="J199" s="56">
        <v>0</v>
      </c>
      <c r="K199" s="56">
        <v>0</v>
      </c>
      <c r="L199" s="56">
        <v>4.6151077380899403</v>
      </c>
      <c r="M199" s="56">
        <v>0</v>
      </c>
      <c r="N199" s="54" t="s">
        <v>524</v>
      </c>
      <c r="O199" s="57"/>
    </row>
    <row r="200" spans="1:15" ht="78.75" x14ac:dyDescent="0.25">
      <c r="A200" s="53" t="s">
        <v>405</v>
      </c>
      <c r="B200" s="54" t="s">
        <v>417</v>
      </c>
      <c r="C200" s="55" t="s">
        <v>418</v>
      </c>
      <c r="D200" s="56">
        <v>0</v>
      </c>
      <c r="E200" s="56">
        <v>0</v>
      </c>
      <c r="F200" s="56">
        <v>0</v>
      </c>
      <c r="G200" s="56">
        <v>1102</v>
      </c>
      <c r="H200" s="56">
        <v>0</v>
      </c>
      <c r="I200" s="56">
        <v>0</v>
      </c>
      <c r="J200" s="56">
        <v>0</v>
      </c>
      <c r="K200" s="56">
        <v>0</v>
      </c>
      <c r="L200" s="56">
        <v>3.5125690499172002</v>
      </c>
      <c r="M200" s="56">
        <v>0</v>
      </c>
      <c r="N200" s="54" t="s">
        <v>524</v>
      </c>
      <c r="O200" s="57"/>
    </row>
    <row r="201" spans="1:15" ht="78.75" x14ac:dyDescent="0.25">
      <c r="A201" s="53" t="s">
        <v>405</v>
      </c>
      <c r="B201" s="54" t="s">
        <v>419</v>
      </c>
      <c r="C201" s="55" t="s">
        <v>420</v>
      </c>
      <c r="D201" s="56">
        <v>0</v>
      </c>
      <c r="E201" s="56">
        <v>0</v>
      </c>
      <c r="F201" s="56">
        <v>0</v>
      </c>
      <c r="G201" s="56">
        <v>1342</v>
      </c>
      <c r="H201" s="56">
        <v>0</v>
      </c>
      <c r="I201" s="56">
        <v>0</v>
      </c>
      <c r="J201" s="56">
        <v>0</v>
      </c>
      <c r="K201" s="56">
        <v>0</v>
      </c>
      <c r="L201" s="56">
        <v>4.2775568647812001</v>
      </c>
      <c r="M201" s="56">
        <v>0</v>
      </c>
      <c r="N201" s="54" t="s">
        <v>524</v>
      </c>
      <c r="O201" s="57"/>
    </row>
    <row r="202" spans="1:15" ht="31.5" x14ac:dyDescent="0.25">
      <c r="A202" s="53" t="s">
        <v>421</v>
      </c>
      <c r="B202" s="54" t="s">
        <v>422</v>
      </c>
      <c r="C202" s="55" t="s">
        <v>58</v>
      </c>
      <c r="D202" s="56">
        <f t="shared" ref="D202:M205" si="21">IFERROR(0,"нд")</f>
        <v>0</v>
      </c>
      <c r="E202" s="56">
        <f t="shared" si="21"/>
        <v>0</v>
      </c>
      <c r="F202" s="56">
        <f t="shared" si="21"/>
        <v>0</v>
      </c>
      <c r="G202" s="56">
        <f t="shared" si="21"/>
        <v>0</v>
      </c>
      <c r="H202" s="56">
        <f t="shared" si="21"/>
        <v>0</v>
      </c>
      <c r="I202" s="56">
        <f t="shared" si="21"/>
        <v>0</v>
      </c>
      <c r="J202" s="56">
        <f t="shared" si="21"/>
        <v>0</v>
      </c>
      <c r="K202" s="56">
        <f t="shared" si="21"/>
        <v>0</v>
      </c>
      <c r="L202" s="56">
        <f t="shared" si="21"/>
        <v>0</v>
      </c>
      <c r="M202" s="56">
        <f t="shared" si="21"/>
        <v>0</v>
      </c>
      <c r="N202" s="54" t="s">
        <v>523</v>
      </c>
      <c r="O202" s="57"/>
    </row>
    <row r="203" spans="1:15" ht="31.5" x14ac:dyDescent="0.25">
      <c r="A203" s="53" t="s">
        <v>423</v>
      </c>
      <c r="B203" s="54" t="s">
        <v>424</v>
      </c>
      <c r="C203" s="55" t="s">
        <v>58</v>
      </c>
      <c r="D203" s="56">
        <f t="shared" si="21"/>
        <v>0</v>
      </c>
      <c r="E203" s="56">
        <f t="shared" si="21"/>
        <v>0</v>
      </c>
      <c r="F203" s="56">
        <f t="shared" si="21"/>
        <v>0</v>
      </c>
      <c r="G203" s="56">
        <f t="shared" si="21"/>
        <v>0</v>
      </c>
      <c r="H203" s="56">
        <f t="shared" si="21"/>
        <v>0</v>
      </c>
      <c r="I203" s="56">
        <f t="shared" si="21"/>
        <v>0</v>
      </c>
      <c r="J203" s="56">
        <f t="shared" si="21"/>
        <v>0</v>
      </c>
      <c r="K203" s="56">
        <f t="shared" si="21"/>
        <v>0</v>
      </c>
      <c r="L203" s="56">
        <f t="shared" si="21"/>
        <v>0</v>
      </c>
      <c r="M203" s="56">
        <f t="shared" si="21"/>
        <v>0</v>
      </c>
      <c r="N203" s="54" t="s">
        <v>523</v>
      </c>
      <c r="O203" s="57"/>
    </row>
    <row r="204" spans="1:15" ht="31.5" x14ac:dyDescent="0.25">
      <c r="A204" s="53" t="s">
        <v>425</v>
      </c>
      <c r="B204" s="54" t="s">
        <v>426</v>
      </c>
      <c r="C204" s="55" t="s">
        <v>58</v>
      </c>
      <c r="D204" s="56">
        <f t="shared" si="21"/>
        <v>0</v>
      </c>
      <c r="E204" s="56">
        <f t="shared" si="21"/>
        <v>0</v>
      </c>
      <c r="F204" s="56">
        <f t="shared" si="21"/>
        <v>0</v>
      </c>
      <c r="G204" s="56">
        <f t="shared" si="21"/>
        <v>0</v>
      </c>
      <c r="H204" s="56">
        <f t="shared" si="21"/>
        <v>0</v>
      </c>
      <c r="I204" s="56">
        <f t="shared" si="21"/>
        <v>0</v>
      </c>
      <c r="J204" s="56">
        <f t="shared" si="21"/>
        <v>0</v>
      </c>
      <c r="K204" s="56">
        <f t="shared" si="21"/>
        <v>0</v>
      </c>
      <c r="L204" s="56">
        <f t="shared" si="21"/>
        <v>0</v>
      </c>
      <c r="M204" s="56">
        <f t="shared" si="21"/>
        <v>0</v>
      </c>
      <c r="N204" s="54" t="s">
        <v>523</v>
      </c>
      <c r="O204" s="57"/>
    </row>
    <row r="205" spans="1:15" ht="31.5" x14ac:dyDescent="0.25">
      <c r="A205" s="53" t="s">
        <v>427</v>
      </c>
      <c r="B205" s="54" t="s">
        <v>428</v>
      </c>
      <c r="C205" s="55" t="s">
        <v>58</v>
      </c>
      <c r="D205" s="56">
        <f t="shared" si="21"/>
        <v>0</v>
      </c>
      <c r="E205" s="56">
        <f t="shared" si="21"/>
        <v>0</v>
      </c>
      <c r="F205" s="56">
        <f t="shared" si="21"/>
        <v>0</v>
      </c>
      <c r="G205" s="56">
        <f t="shared" si="21"/>
        <v>0</v>
      </c>
      <c r="H205" s="56">
        <f t="shared" si="21"/>
        <v>0</v>
      </c>
      <c r="I205" s="56">
        <f t="shared" si="21"/>
        <v>0</v>
      </c>
      <c r="J205" s="56">
        <f t="shared" si="21"/>
        <v>0</v>
      </c>
      <c r="K205" s="56">
        <f t="shared" si="21"/>
        <v>0</v>
      </c>
      <c r="L205" s="56">
        <f t="shared" si="21"/>
        <v>0</v>
      </c>
      <c r="M205" s="56">
        <f t="shared" si="21"/>
        <v>0</v>
      </c>
      <c r="N205" s="54" t="s">
        <v>523</v>
      </c>
      <c r="O205" s="57"/>
    </row>
    <row r="206" spans="1:15" ht="31.5" x14ac:dyDescent="0.25">
      <c r="A206" s="53" t="s">
        <v>429</v>
      </c>
      <c r="B206" s="54" t="s">
        <v>430</v>
      </c>
      <c r="C206" s="55" t="s">
        <v>58</v>
      </c>
      <c r="D206" s="56">
        <f t="shared" ref="D206:M206" si="22">IFERROR(SUM(D207:D215),"нд")</f>
        <v>0</v>
      </c>
      <c r="E206" s="56">
        <f t="shared" si="22"/>
        <v>0</v>
      </c>
      <c r="F206" s="56">
        <f t="shared" si="22"/>
        <v>0</v>
      </c>
      <c r="G206" s="56">
        <f t="shared" si="22"/>
        <v>5134.3</v>
      </c>
      <c r="H206" s="56">
        <f t="shared" si="22"/>
        <v>0</v>
      </c>
      <c r="I206" s="56">
        <f t="shared" si="22"/>
        <v>0</v>
      </c>
      <c r="J206" s="56">
        <f t="shared" si="22"/>
        <v>0</v>
      </c>
      <c r="K206" s="56">
        <f t="shared" si="22"/>
        <v>0</v>
      </c>
      <c r="L206" s="56">
        <f t="shared" si="22"/>
        <v>16.365320574400982</v>
      </c>
      <c r="M206" s="56">
        <f t="shared" si="22"/>
        <v>0</v>
      </c>
      <c r="N206" s="54" t="s">
        <v>523</v>
      </c>
      <c r="O206" s="57"/>
    </row>
    <row r="207" spans="1:15" ht="78.75" x14ac:dyDescent="0.25">
      <c r="A207" s="53" t="s">
        <v>429</v>
      </c>
      <c r="B207" s="54" t="s">
        <v>431</v>
      </c>
      <c r="C207" s="55" t="s">
        <v>432</v>
      </c>
      <c r="D207" s="56">
        <v>0</v>
      </c>
      <c r="E207" s="56">
        <v>0</v>
      </c>
      <c r="F207" s="56">
        <v>0</v>
      </c>
      <c r="G207" s="56">
        <v>480</v>
      </c>
      <c r="H207" s="56">
        <v>0</v>
      </c>
      <c r="I207" s="56">
        <v>0</v>
      </c>
      <c r="J207" s="56">
        <v>0</v>
      </c>
      <c r="K207" s="56">
        <v>0</v>
      </c>
      <c r="L207" s="56">
        <v>1.5299756297280001</v>
      </c>
      <c r="M207" s="56">
        <v>0</v>
      </c>
      <c r="N207" s="54" t="s">
        <v>524</v>
      </c>
      <c r="O207" s="57"/>
    </row>
    <row r="208" spans="1:15" ht="63" x14ac:dyDescent="0.25">
      <c r="A208" s="53" t="s">
        <v>429</v>
      </c>
      <c r="B208" s="54" t="s">
        <v>433</v>
      </c>
      <c r="C208" s="55" t="s">
        <v>434</v>
      </c>
      <c r="D208" s="56">
        <v>0</v>
      </c>
      <c r="E208" s="56">
        <v>0</v>
      </c>
      <c r="F208" s="56">
        <v>0</v>
      </c>
      <c r="G208" s="56">
        <v>411.5</v>
      </c>
      <c r="H208" s="56">
        <v>0</v>
      </c>
      <c r="I208" s="56">
        <v>0</v>
      </c>
      <c r="J208" s="56">
        <v>0</v>
      </c>
      <c r="K208" s="56">
        <v>0</v>
      </c>
      <c r="L208" s="56">
        <v>1.3116353575688999</v>
      </c>
      <c r="M208" s="56">
        <v>0</v>
      </c>
      <c r="N208" s="54" t="s">
        <v>524</v>
      </c>
      <c r="O208" s="57"/>
    </row>
    <row r="209" spans="1:15" ht="78.75" x14ac:dyDescent="0.25">
      <c r="A209" s="53" t="s">
        <v>429</v>
      </c>
      <c r="B209" s="54" t="s">
        <v>435</v>
      </c>
      <c r="C209" s="55" t="s">
        <v>436</v>
      </c>
      <c r="D209" s="56">
        <v>0</v>
      </c>
      <c r="E209" s="56">
        <v>0</v>
      </c>
      <c r="F209" s="56">
        <v>0</v>
      </c>
      <c r="G209" s="56">
        <v>1019</v>
      </c>
      <c r="H209" s="56">
        <v>0</v>
      </c>
      <c r="I209" s="56">
        <v>0</v>
      </c>
      <c r="J209" s="56">
        <v>0</v>
      </c>
      <c r="K209" s="56">
        <v>0</v>
      </c>
      <c r="L209" s="56">
        <v>3.2480107639433999</v>
      </c>
      <c r="M209" s="56">
        <v>0</v>
      </c>
      <c r="N209" s="54" t="s">
        <v>524</v>
      </c>
      <c r="O209" s="57"/>
    </row>
    <row r="210" spans="1:15" ht="78.75" x14ac:dyDescent="0.25">
      <c r="A210" s="53" t="s">
        <v>429</v>
      </c>
      <c r="B210" s="54" t="s">
        <v>437</v>
      </c>
      <c r="C210" s="55" t="s">
        <v>438</v>
      </c>
      <c r="D210" s="56">
        <v>0</v>
      </c>
      <c r="E210" s="56">
        <v>0</v>
      </c>
      <c r="F210" s="56">
        <v>0</v>
      </c>
      <c r="G210" s="56">
        <v>756.8</v>
      </c>
      <c r="H210" s="56">
        <v>0</v>
      </c>
      <c r="I210" s="56">
        <v>0</v>
      </c>
      <c r="J210" s="56">
        <v>0</v>
      </c>
      <c r="K210" s="56">
        <v>0</v>
      </c>
      <c r="L210" s="56">
        <v>2.4122615762044801</v>
      </c>
      <c r="M210" s="56">
        <v>0</v>
      </c>
      <c r="N210" s="54" t="s">
        <v>524</v>
      </c>
      <c r="O210" s="57"/>
    </row>
    <row r="211" spans="1:15" ht="78.75" x14ac:dyDescent="0.25">
      <c r="A211" s="53" t="s">
        <v>429</v>
      </c>
      <c r="B211" s="54" t="s">
        <v>439</v>
      </c>
      <c r="C211" s="55" t="s">
        <v>440</v>
      </c>
      <c r="D211" s="56">
        <v>0</v>
      </c>
      <c r="E211" s="56">
        <v>0</v>
      </c>
      <c r="F211" s="56">
        <v>0</v>
      </c>
      <c r="G211" s="56">
        <v>1252</v>
      </c>
      <c r="H211" s="56">
        <v>0</v>
      </c>
      <c r="I211" s="56">
        <v>0</v>
      </c>
      <c r="J211" s="56">
        <v>0</v>
      </c>
      <c r="K211" s="56">
        <v>0</v>
      </c>
      <c r="L211" s="56">
        <v>3.9906864342072002</v>
      </c>
      <c r="M211" s="56">
        <v>0</v>
      </c>
      <c r="N211" s="54" t="s">
        <v>524</v>
      </c>
      <c r="O211" s="57"/>
    </row>
    <row r="212" spans="1:15" ht="78.75" x14ac:dyDescent="0.25">
      <c r="A212" s="53" t="s">
        <v>429</v>
      </c>
      <c r="B212" s="54" t="s">
        <v>441</v>
      </c>
      <c r="C212" s="55" t="s">
        <v>442</v>
      </c>
      <c r="D212" s="56">
        <v>0</v>
      </c>
      <c r="E212" s="56">
        <v>0</v>
      </c>
      <c r="F212" s="56">
        <v>0</v>
      </c>
      <c r="G212" s="56">
        <v>70</v>
      </c>
      <c r="H212" s="56">
        <v>0</v>
      </c>
      <c r="I212" s="56">
        <v>0</v>
      </c>
      <c r="J212" s="56">
        <v>0</v>
      </c>
      <c r="K212" s="56">
        <v>0</v>
      </c>
      <c r="L212" s="56">
        <v>0.22312144600200001</v>
      </c>
      <c r="M212" s="56">
        <v>0</v>
      </c>
      <c r="N212" s="54" t="s">
        <v>524</v>
      </c>
      <c r="O212" s="57"/>
    </row>
    <row r="213" spans="1:15" ht="63" x14ac:dyDescent="0.25">
      <c r="A213" s="53" t="s">
        <v>429</v>
      </c>
      <c r="B213" s="54" t="s">
        <v>443</v>
      </c>
      <c r="C213" s="55" t="s">
        <v>444</v>
      </c>
      <c r="D213" s="56">
        <v>0</v>
      </c>
      <c r="E213" s="56">
        <v>0</v>
      </c>
      <c r="F213" s="56">
        <v>0</v>
      </c>
      <c r="G213" s="56">
        <v>425</v>
      </c>
      <c r="H213" s="56">
        <v>0</v>
      </c>
      <c r="I213" s="56">
        <v>0</v>
      </c>
      <c r="J213" s="56">
        <v>0</v>
      </c>
      <c r="K213" s="56">
        <v>0</v>
      </c>
      <c r="L213" s="56">
        <v>1.3546659221549999</v>
      </c>
      <c r="M213" s="56">
        <v>0</v>
      </c>
      <c r="N213" s="54" t="s">
        <v>524</v>
      </c>
      <c r="O213" s="57"/>
    </row>
    <row r="214" spans="1:15" ht="63" x14ac:dyDescent="0.25">
      <c r="A214" s="53" t="s">
        <v>429</v>
      </c>
      <c r="B214" s="54" t="s">
        <v>445</v>
      </c>
      <c r="C214" s="55" t="s">
        <v>446</v>
      </c>
      <c r="D214" s="56">
        <v>0</v>
      </c>
      <c r="E214" s="56">
        <v>0</v>
      </c>
      <c r="F214" s="56">
        <v>0</v>
      </c>
      <c r="G214" s="56">
        <v>425</v>
      </c>
      <c r="H214" s="56">
        <v>0</v>
      </c>
      <c r="I214" s="56">
        <v>0</v>
      </c>
      <c r="J214" s="56">
        <v>0</v>
      </c>
      <c r="K214" s="56">
        <v>0</v>
      </c>
      <c r="L214" s="56">
        <v>1.3546659221549999</v>
      </c>
      <c r="M214" s="56">
        <v>0</v>
      </c>
      <c r="N214" s="54" t="s">
        <v>524</v>
      </c>
      <c r="O214" s="57"/>
    </row>
    <row r="215" spans="1:15" ht="63" x14ac:dyDescent="0.25">
      <c r="A215" s="53" t="s">
        <v>429</v>
      </c>
      <c r="B215" s="54" t="s">
        <v>447</v>
      </c>
      <c r="C215" s="55" t="s">
        <v>448</v>
      </c>
      <c r="D215" s="56">
        <v>0</v>
      </c>
      <c r="E215" s="56">
        <v>0</v>
      </c>
      <c r="F215" s="56">
        <v>0</v>
      </c>
      <c r="G215" s="56">
        <v>295</v>
      </c>
      <c r="H215" s="56">
        <v>0</v>
      </c>
      <c r="I215" s="56">
        <v>0</v>
      </c>
      <c r="J215" s="56">
        <v>0</v>
      </c>
      <c r="K215" s="56">
        <v>0</v>
      </c>
      <c r="L215" s="56">
        <v>0.94029752243700004</v>
      </c>
      <c r="M215" s="56">
        <v>0</v>
      </c>
      <c r="N215" s="54" t="s">
        <v>524</v>
      </c>
      <c r="O215" s="57"/>
    </row>
    <row r="216" spans="1:15" ht="31.5" x14ac:dyDescent="0.25">
      <c r="A216" s="53" t="s">
        <v>449</v>
      </c>
      <c r="B216" s="54" t="s">
        <v>450</v>
      </c>
      <c r="C216" s="55" t="s">
        <v>58</v>
      </c>
      <c r="D216" s="56">
        <f t="shared" ref="D216:M217" si="23">IFERROR(0,"нд")</f>
        <v>0</v>
      </c>
      <c r="E216" s="56">
        <f t="shared" si="23"/>
        <v>0</v>
      </c>
      <c r="F216" s="56">
        <f t="shared" si="23"/>
        <v>0</v>
      </c>
      <c r="G216" s="56">
        <f t="shared" si="23"/>
        <v>0</v>
      </c>
      <c r="H216" s="56">
        <f t="shared" si="23"/>
        <v>0</v>
      </c>
      <c r="I216" s="56">
        <f t="shared" si="23"/>
        <v>0</v>
      </c>
      <c r="J216" s="56">
        <f t="shared" si="23"/>
        <v>0</v>
      </c>
      <c r="K216" s="56">
        <f t="shared" si="23"/>
        <v>0</v>
      </c>
      <c r="L216" s="56">
        <f t="shared" si="23"/>
        <v>0</v>
      </c>
      <c r="M216" s="56">
        <f t="shared" si="23"/>
        <v>0</v>
      </c>
      <c r="N216" s="54" t="s">
        <v>523</v>
      </c>
      <c r="O216" s="57"/>
    </row>
    <row r="217" spans="1:15" ht="31.5" x14ac:dyDescent="0.25">
      <c r="A217" s="53" t="s">
        <v>451</v>
      </c>
      <c r="B217" s="54" t="s">
        <v>452</v>
      </c>
      <c r="C217" s="55" t="s">
        <v>58</v>
      </c>
      <c r="D217" s="56">
        <f t="shared" si="23"/>
        <v>0</v>
      </c>
      <c r="E217" s="56">
        <f t="shared" si="23"/>
        <v>0</v>
      </c>
      <c r="F217" s="56">
        <f t="shared" si="23"/>
        <v>0</v>
      </c>
      <c r="G217" s="56">
        <f t="shared" si="23"/>
        <v>0</v>
      </c>
      <c r="H217" s="56">
        <f t="shared" si="23"/>
        <v>0</v>
      </c>
      <c r="I217" s="56">
        <f t="shared" si="23"/>
        <v>0</v>
      </c>
      <c r="J217" s="56">
        <f t="shared" si="23"/>
        <v>0</v>
      </c>
      <c r="K217" s="56">
        <f t="shared" si="23"/>
        <v>0</v>
      </c>
      <c r="L217" s="56">
        <f t="shared" si="23"/>
        <v>0</v>
      </c>
      <c r="M217" s="56">
        <f t="shared" si="23"/>
        <v>0</v>
      </c>
      <c r="N217" s="54" t="s">
        <v>523</v>
      </c>
      <c r="O217" s="57"/>
    </row>
    <row r="218" spans="1:15" ht="31.5" x14ac:dyDescent="0.25">
      <c r="A218" s="53" t="s">
        <v>453</v>
      </c>
      <c r="B218" s="54" t="s">
        <v>454</v>
      </c>
      <c r="C218" s="55" t="s">
        <v>58</v>
      </c>
      <c r="D218" s="56">
        <f t="shared" ref="D218:M218" si="24">IFERROR(SUM(D219,D221),"нд")</f>
        <v>0</v>
      </c>
      <c r="E218" s="56">
        <f t="shared" si="24"/>
        <v>0</v>
      </c>
      <c r="F218" s="56">
        <f t="shared" si="24"/>
        <v>0</v>
      </c>
      <c r="G218" s="56">
        <f t="shared" si="24"/>
        <v>0</v>
      </c>
      <c r="H218" s="56">
        <f t="shared" si="24"/>
        <v>0</v>
      </c>
      <c r="I218" s="56">
        <f t="shared" si="24"/>
        <v>0</v>
      </c>
      <c r="J218" s="56">
        <f t="shared" si="24"/>
        <v>0</v>
      </c>
      <c r="K218" s="56">
        <f t="shared" si="24"/>
        <v>0</v>
      </c>
      <c r="L218" s="56">
        <f t="shared" si="24"/>
        <v>0</v>
      </c>
      <c r="M218" s="56">
        <f t="shared" si="24"/>
        <v>0</v>
      </c>
      <c r="N218" s="54" t="s">
        <v>523</v>
      </c>
      <c r="O218" s="57"/>
    </row>
    <row r="219" spans="1:15" ht="31.5" x14ac:dyDescent="0.25">
      <c r="A219" s="53" t="s">
        <v>455</v>
      </c>
      <c r="B219" s="54" t="s">
        <v>456</v>
      </c>
      <c r="C219" s="55" t="s">
        <v>58</v>
      </c>
      <c r="D219" s="56">
        <f t="shared" ref="D219:M219" si="25">IFERROR(SUM(D220:D220),"нд")</f>
        <v>0</v>
      </c>
      <c r="E219" s="56">
        <f t="shared" si="25"/>
        <v>0</v>
      </c>
      <c r="F219" s="56">
        <f t="shared" si="25"/>
        <v>0</v>
      </c>
      <c r="G219" s="56">
        <f t="shared" si="25"/>
        <v>0</v>
      </c>
      <c r="H219" s="56">
        <f t="shared" si="25"/>
        <v>0</v>
      </c>
      <c r="I219" s="56">
        <f t="shared" si="25"/>
        <v>0</v>
      </c>
      <c r="J219" s="56">
        <f t="shared" si="25"/>
        <v>0</v>
      </c>
      <c r="K219" s="56">
        <f t="shared" si="25"/>
        <v>0</v>
      </c>
      <c r="L219" s="56">
        <f t="shared" si="25"/>
        <v>0</v>
      </c>
      <c r="M219" s="56">
        <f t="shared" si="25"/>
        <v>0</v>
      </c>
      <c r="N219" s="54" t="s">
        <v>523</v>
      </c>
      <c r="O219" s="57"/>
    </row>
    <row r="220" spans="1:15" ht="78.75" x14ac:dyDescent="0.25">
      <c r="A220" s="53" t="s">
        <v>455</v>
      </c>
      <c r="B220" s="54" t="s">
        <v>457</v>
      </c>
      <c r="C220" s="55" t="s">
        <v>458</v>
      </c>
      <c r="D220" s="56">
        <v>0</v>
      </c>
      <c r="E220" s="56">
        <v>0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0</v>
      </c>
      <c r="N220" s="54" t="s">
        <v>524</v>
      </c>
      <c r="O220" s="57"/>
    </row>
    <row r="221" spans="1:15" ht="31.5" x14ac:dyDescent="0.25">
      <c r="A221" s="53" t="s">
        <v>459</v>
      </c>
      <c r="B221" s="54" t="s">
        <v>460</v>
      </c>
      <c r="C221" s="55" t="s">
        <v>58</v>
      </c>
      <c r="D221" s="56">
        <f t="shared" ref="D221:M221" si="26">IFERROR(SUM(D222:D239),"нд")</f>
        <v>0</v>
      </c>
      <c r="E221" s="56">
        <f t="shared" si="26"/>
        <v>0</v>
      </c>
      <c r="F221" s="56">
        <f t="shared" si="26"/>
        <v>0</v>
      </c>
      <c r="G221" s="56">
        <f t="shared" si="26"/>
        <v>0</v>
      </c>
      <c r="H221" s="56">
        <f t="shared" si="26"/>
        <v>0</v>
      </c>
      <c r="I221" s="56">
        <f t="shared" si="26"/>
        <v>0</v>
      </c>
      <c r="J221" s="56">
        <f t="shared" si="26"/>
        <v>0</v>
      </c>
      <c r="K221" s="56">
        <f t="shared" si="26"/>
        <v>0</v>
      </c>
      <c r="L221" s="56">
        <f t="shared" si="26"/>
        <v>0</v>
      </c>
      <c r="M221" s="56">
        <f t="shared" si="26"/>
        <v>0</v>
      </c>
      <c r="N221" s="54" t="s">
        <v>523</v>
      </c>
      <c r="O221" s="57"/>
    </row>
    <row r="222" spans="1:15" ht="31.5" x14ac:dyDescent="0.25">
      <c r="A222" s="53" t="s">
        <v>459</v>
      </c>
      <c r="B222" s="54" t="s">
        <v>461</v>
      </c>
      <c r="C222" s="55" t="s">
        <v>462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4" t="s">
        <v>524</v>
      </c>
      <c r="O222" s="57"/>
    </row>
    <row r="223" spans="1:15" ht="31.5" x14ac:dyDescent="0.25">
      <c r="A223" s="53" t="s">
        <v>459</v>
      </c>
      <c r="B223" s="54" t="s">
        <v>463</v>
      </c>
      <c r="C223" s="55" t="s">
        <v>464</v>
      </c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0</v>
      </c>
      <c r="N223" s="54" t="s">
        <v>524</v>
      </c>
      <c r="O223" s="57"/>
    </row>
    <row r="224" spans="1:15" ht="47.25" x14ac:dyDescent="0.25">
      <c r="A224" s="53" t="s">
        <v>459</v>
      </c>
      <c r="B224" s="54" t="s">
        <v>465</v>
      </c>
      <c r="C224" s="55" t="s">
        <v>466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4" t="s">
        <v>524</v>
      </c>
      <c r="O224" s="57"/>
    </row>
    <row r="225" spans="1:15" ht="47.25" x14ac:dyDescent="0.25">
      <c r="A225" s="53" t="s">
        <v>459</v>
      </c>
      <c r="B225" s="54" t="s">
        <v>467</v>
      </c>
      <c r="C225" s="55" t="s">
        <v>468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0</v>
      </c>
      <c r="N225" s="54" t="s">
        <v>524</v>
      </c>
      <c r="O225" s="57"/>
    </row>
    <row r="226" spans="1:15" ht="47.25" x14ac:dyDescent="0.25">
      <c r="A226" s="53" t="s">
        <v>459</v>
      </c>
      <c r="B226" s="54" t="s">
        <v>469</v>
      </c>
      <c r="C226" s="55" t="s">
        <v>470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4" t="s">
        <v>524</v>
      </c>
      <c r="O226" s="57"/>
    </row>
    <row r="227" spans="1:15" ht="47.25" x14ac:dyDescent="0.25">
      <c r="A227" s="53" t="s">
        <v>459</v>
      </c>
      <c r="B227" s="54" t="s">
        <v>471</v>
      </c>
      <c r="C227" s="55" t="s">
        <v>472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4" t="s">
        <v>524</v>
      </c>
      <c r="O227" s="57"/>
    </row>
    <row r="228" spans="1:15" ht="47.25" x14ac:dyDescent="0.25">
      <c r="A228" s="53" t="s">
        <v>459</v>
      </c>
      <c r="B228" s="54" t="s">
        <v>473</v>
      </c>
      <c r="C228" s="55" t="s">
        <v>474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4" t="s">
        <v>524</v>
      </c>
      <c r="O228" s="57"/>
    </row>
    <row r="229" spans="1:15" ht="47.25" x14ac:dyDescent="0.25">
      <c r="A229" s="53" t="s">
        <v>459</v>
      </c>
      <c r="B229" s="54" t="s">
        <v>475</v>
      </c>
      <c r="C229" s="55" t="s">
        <v>476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4" t="s">
        <v>524</v>
      </c>
      <c r="O229" s="57"/>
    </row>
    <row r="230" spans="1:15" ht="47.25" x14ac:dyDescent="0.25">
      <c r="A230" s="53" t="s">
        <v>459</v>
      </c>
      <c r="B230" s="54" t="s">
        <v>477</v>
      </c>
      <c r="C230" s="55" t="s">
        <v>478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4" t="s">
        <v>524</v>
      </c>
      <c r="O230" s="57"/>
    </row>
    <row r="231" spans="1:15" ht="47.25" x14ac:dyDescent="0.25">
      <c r="A231" s="53" t="s">
        <v>459</v>
      </c>
      <c r="B231" s="54" t="s">
        <v>479</v>
      </c>
      <c r="C231" s="55" t="s">
        <v>480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4" t="s">
        <v>524</v>
      </c>
      <c r="O231" s="57"/>
    </row>
    <row r="232" spans="1:15" ht="47.25" x14ac:dyDescent="0.25">
      <c r="A232" s="53" t="s">
        <v>459</v>
      </c>
      <c r="B232" s="54" t="s">
        <v>481</v>
      </c>
      <c r="C232" s="55" t="s">
        <v>482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4" t="s">
        <v>524</v>
      </c>
      <c r="O232" s="57"/>
    </row>
    <row r="233" spans="1:15" ht="47.25" x14ac:dyDescent="0.25">
      <c r="A233" s="53" t="s">
        <v>459</v>
      </c>
      <c r="B233" s="54" t="s">
        <v>483</v>
      </c>
      <c r="C233" s="55" t="s">
        <v>484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4" t="s">
        <v>524</v>
      </c>
      <c r="O233" s="57"/>
    </row>
    <row r="234" spans="1:15" ht="47.25" x14ac:dyDescent="0.25">
      <c r="A234" s="53" t="s">
        <v>459</v>
      </c>
      <c r="B234" s="54" t="s">
        <v>485</v>
      </c>
      <c r="C234" s="55" t="s">
        <v>486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4" t="s">
        <v>524</v>
      </c>
      <c r="O234" s="57"/>
    </row>
    <row r="235" spans="1:15" ht="47.25" x14ac:dyDescent="0.25">
      <c r="A235" s="53" t="s">
        <v>459</v>
      </c>
      <c r="B235" s="54" t="s">
        <v>487</v>
      </c>
      <c r="C235" s="55" t="s">
        <v>488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4" t="s">
        <v>524</v>
      </c>
      <c r="O235" s="57"/>
    </row>
    <row r="236" spans="1:15" ht="47.25" x14ac:dyDescent="0.25">
      <c r="A236" s="53" t="s">
        <v>459</v>
      </c>
      <c r="B236" s="54" t="s">
        <v>489</v>
      </c>
      <c r="C236" s="55" t="s">
        <v>490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4" t="s">
        <v>524</v>
      </c>
      <c r="O236" s="57"/>
    </row>
    <row r="237" spans="1:15" ht="47.25" x14ac:dyDescent="0.25">
      <c r="A237" s="53" t="s">
        <v>459</v>
      </c>
      <c r="B237" s="54" t="s">
        <v>491</v>
      </c>
      <c r="C237" s="55" t="s">
        <v>492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4" t="s">
        <v>524</v>
      </c>
      <c r="O237" s="57"/>
    </row>
    <row r="238" spans="1:15" ht="63" x14ac:dyDescent="0.25">
      <c r="A238" s="53" t="s">
        <v>459</v>
      </c>
      <c r="B238" s="54" t="s">
        <v>493</v>
      </c>
      <c r="C238" s="55" t="s">
        <v>494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0</v>
      </c>
      <c r="N238" s="54" t="s">
        <v>524</v>
      </c>
      <c r="O238" s="57"/>
    </row>
    <row r="239" spans="1:15" ht="63" x14ac:dyDescent="0.25">
      <c r="A239" s="53" t="s">
        <v>459</v>
      </c>
      <c r="B239" s="54" t="s">
        <v>495</v>
      </c>
      <c r="C239" s="55" t="s">
        <v>496</v>
      </c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4" t="s">
        <v>524</v>
      </c>
      <c r="O239" s="57"/>
    </row>
    <row r="240" spans="1:15" ht="47.25" x14ac:dyDescent="0.25">
      <c r="A240" s="53" t="s">
        <v>497</v>
      </c>
      <c r="B240" s="54" t="s">
        <v>498</v>
      </c>
      <c r="C240" s="55" t="s">
        <v>58</v>
      </c>
      <c r="D240" s="56">
        <f t="shared" ref="D240:M240" si="27">IFERROR(SUM(D241,D242),"нд")</f>
        <v>0</v>
      </c>
      <c r="E240" s="56">
        <f t="shared" si="27"/>
        <v>0</v>
      </c>
      <c r="F240" s="56">
        <f t="shared" si="27"/>
        <v>0</v>
      </c>
      <c r="G240" s="56">
        <f t="shared" si="27"/>
        <v>0</v>
      </c>
      <c r="H240" s="56">
        <f t="shared" si="27"/>
        <v>0</v>
      </c>
      <c r="I240" s="56">
        <f t="shared" si="27"/>
        <v>0</v>
      </c>
      <c r="J240" s="56">
        <f t="shared" si="27"/>
        <v>0</v>
      </c>
      <c r="K240" s="56">
        <f t="shared" si="27"/>
        <v>0</v>
      </c>
      <c r="L240" s="56">
        <f t="shared" si="27"/>
        <v>0</v>
      </c>
      <c r="M240" s="56">
        <f t="shared" si="27"/>
        <v>0</v>
      </c>
      <c r="N240" s="54" t="s">
        <v>523</v>
      </c>
      <c r="O240" s="57"/>
    </row>
    <row r="241" spans="1:15" ht="47.25" x14ac:dyDescent="0.25">
      <c r="A241" s="53" t="s">
        <v>499</v>
      </c>
      <c r="B241" s="54" t="s">
        <v>500</v>
      </c>
      <c r="C241" s="55" t="s">
        <v>58</v>
      </c>
      <c r="D241" s="56">
        <f t="shared" ref="D241:M244" si="28">IFERROR(0,"нд")</f>
        <v>0</v>
      </c>
      <c r="E241" s="56">
        <f t="shared" si="28"/>
        <v>0</v>
      </c>
      <c r="F241" s="56">
        <f t="shared" si="28"/>
        <v>0</v>
      </c>
      <c r="G241" s="56">
        <f t="shared" si="28"/>
        <v>0</v>
      </c>
      <c r="H241" s="56">
        <f t="shared" si="28"/>
        <v>0</v>
      </c>
      <c r="I241" s="56">
        <f t="shared" si="28"/>
        <v>0</v>
      </c>
      <c r="J241" s="56">
        <f t="shared" si="28"/>
        <v>0</v>
      </c>
      <c r="K241" s="56">
        <f t="shared" si="28"/>
        <v>0</v>
      </c>
      <c r="L241" s="56">
        <f t="shared" si="28"/>
        <v>0</v>
      </c>
      <c r="M241" s="56">
        <f t="shared" si="28"/>
        <v>0</v>
      </c>
      <c r="N241" s="54" t="s">
        <v>523</v>
      </c>
      <c r="O241" s="57"/>
    </row>
    <row r="242" spans="1:15" ht="47.25" x14ac:dyDescent="0.25">
      <c r="A242" s="53" t="s">
        <v>501</v>
      </c>
      <c r="B242" s="54" t="s">
        <v>502</v>
      </c>
      <c r="C242" s="55" t="s">
        <v>58</v>
      </c>
      <c r="D242" s="56">
        <f t="shared" si="28"/>
        <v>0</v>
      </c>
      <c r="E242" s="56">
        <f t="shared" si="28"/>
        <v>0</v>
      </c>
      <c r="F242" s="56">
        <f t="shared" si="28"/>
        <v>0</v>
      </c>
      <c r="G242" s="56">
        <f t="shared" si="28"/>
        <v>0</v>
      </c>
      <c r="H242" s="56">
        <f t="shared" si="28"/>
        <v>0</v>
      </c>
      <c r="I242" s="56">
        <f t="shared" si="28"/>
        <v>0</v>
      </c>
      <c r="J242" s="56">
        <f t="shared" si="28"/>
        <v>0</v>
      </c>
      <c r="K242" s="56">
        <f t="shared" si="28"/>
        <v>0</v>
      </c>
      <c r="L242" s="56">
        <f t="shared" si="28"/>
        <v>0</v>
      </c>
      <c r="M242" s="56">
        <f t="shared" si="28"/>
        <v>0</v>
      </c>
      <c r="N242" s="54" t="s">
        <v>523</v>
      </c>
      <c r="O242" s="57"/>
    </row>
    <row r="243" spans="1:15" ht="31.5" x14ac:dyDescent="0.25">
      <c r="A243" s="53" t="s">
        <v>503</v>
      </c>
      <c r="B243" s="54" t="s">
        <v>504</v>
      </c>
      <c r="C243" s="55" t="s">
        <v>58</v>
      </c>
      <c r="D243" s="56">
        <f t="shared" si="28"/>
        <v>0</v>
      </c>
      <c r="E243" s="56">
        <f t="shared" si="28"/>
        <v>0</v>
      </c>
      <c r="F243" s="56">
        <f t="shared" si="28"/>
        <v>0</v>
      </c>
      <c r="G243" s="56">
        <f t="shared" si="28"/>
        <v>0</v>
      </c>
      <c r="H243" s="56">
        <f t="shared" si="28"/>
        <v>0</v>
      </c>
      <c r="I243" s="56">
        <f t="shared" si="28"/>
        <v>0</v>
      </c>
      <c r="J243" s="56">
        <f t="shared" si="28"/>
        <v>0</v>
      </c>
      <c r="K243" s="56">
        <f t="shared" si="28"/>
        <v>0</v>
      </c>
      <c r="L243" s="56">
        <f t="shared" si="28"/>
        <v>0</v>
      </c>
      <c r="M243" s="56">
        <f t="shared" si="28"/>
        <v>0</v>
      </c>
      <c r="N243" s="54" t="s">
        <v>523</v>
      </c>
      <c r="O243" s="57"/>
    </row>
    <row r="244" spans="1:15" ht="31.5" x14ac:dyDescent="0.25">
      <c r="A244" s="53" t="s">
        <v>505</v>
      </c>
      <c r="B244" s="54" t="s">
        <v>506</v>
      </c>
      <c r="C244" s="55" t="s">
        <v>58</v>
      </c>
      <c r="D244" s="56">
        <f t="shared" si="28"/>
        <v>0</v>
      </c>
      <c r="E244" s="56">
        <f t="shared" si="28"/>
        <v>0</v>
      </c>
      <c r="F244" s="56">
        <f t="shared" si="28"/>
        <v>0</v>
      </c>
      <c r="G244" s="56">
        <f t="shared" si="28"/>
        <v>0</v>
      </c>
      <c r="H244" s="56">
        <f t="shared" si="28"/>
        <v>0</v>
      </c>
      <c r="I244" s="56">
        <f t="shared" si="28"/>
        <v>0</v>
      </c>
      <c r="J244" s="56">
        <f t="shared" si="28"/>
        <v>0</v>
      </c>
      <c r="K244" s="56">
        <f t="shared" si="28"/>
        <v>0</v>
      </c>
      <c r="L244" s="56">
        <f t="shared" si="28"/>
        <v>0</v>
      </c>
      <c r="M244" s="56">
        <f t="shared" si="28"/>
        <v>0</v>
      </c>
      <c r="N244" s="54" t="s">
        <v>523</v>
      </c>
      <c r="O244" s="57"/>
    </row>
    <row r="245" spans="1:15" x14ac:dyDescent="0.25">
      <c r="A245" s="53" t="s">
        <v>507</v>
      </c>
      <c r="B245" s="54" t="s">
        <v>508</v>
      </c>
      <c r="C245" s="55" t="s">
        <v>58</v>
      </c>
      <c r="D245" s="56">
        <f t="shared" ref="D245:M245" si="29">IFERROR(SUM(D246:D252),"нд")</f>
        <v>0</v>
      </c>
      <c r="E245" s="56">
        <f t="shared" si="29"/>
        <v>0</v>
      </c>
      <c r="F245" s="56">
        <f t="shared" si="29"/>
        <v>0</v>
      </c>
      <c r="G245" s="56">
        <f t="shared" si="29"/>
        <v>0</v>
      </c>
      <c r="H245" s="56">
        <f t="shared" si="29"/>
        <v>0</v>
      </c>
      <c r="I245" s="56">
        <f t="shared" si="29"/>
        <v>0</v>
      </c>
      <c r="J245" s="56">
        <f t="shared" si="29"/>
        <v>0</v>
      </c>
      <c r="K245" s="56">
        <f t="shared" si="29"/>
        <v>0</v>
      </c>
      <c r="L245" s="56">
        <f t="shared" si="29"/>
        <v>0</v>
      </c>
      <c r="M245" s="56">
        <f t="shared" si="29"/>
        <v>0</v>
      </c>
      <c r="N245" s="54" t="s">
        <v>523</v>
      </c>
      <c r="O245" s="57"/>
    </row>
    <row r="246" spans="1:15" ht="47.25" x14ac:dyDescent="0.25">
      <c r="A246" s="53" t="s">
        <v>507</v>
      </c>
      <c r="B246" s="54" t="s">
        <v>509</v>
      </c>
      <c r="C246" s="55" t="s">
        <v>510</v>
      </c>
      <c r="D246" s="56">
        <v>0</v>
      </c>
      <c r="E246" s="56">
        <v>0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0</v>
      </c>
      <c r="N246" s="54" t="s">
        <v>524</v>
      </c>
      <c r="O246" s="57"/>
    </row>
    <row r="247" spans="1:15" ht="94.5" x14ac:dyDescent="0.25">
      <c r="A247" s="53" t="s">
        <v>507</v>
      </c>
      <c r="B247" s="54" t="s">
        <v>511</v>
      </c>
      <c r="C247" s="55" t="s">
        <v>512</v>
      </c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0</v>
      </c>
      <c r="N247" s="54" t="s">
        <v>524</v>
      </c>
      <c r="O247" s="57"/>
    </row>
    <row r="248" spans="1:15" ht="63" x14ac:dyDescent="0.25">
      <c r="A248" s="53" t="s">
        <v>507</v>
      </c>
      <c r="B248" s="54" t="s">
        <v>513</v>
      </c>
      <c r="C248" s="55" t="s">
        <v>514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0</v>
      </c>
      <c r="N248" s="54" t="s">
        <v>524</v>
      </c>
      <c r="O248" s="57"/>
    </row>
    <row r="249" spans="1:15" ht="94.5" x14ac:dyDescent="0.25">
      <c r="A249" s="53" t="s">
        <v>507</v>
      </c>
      <c r="B249" s="54" t="s">
        <v>515</v>
      </c>
      <c r="C249" s="55" t="s">
        <v>516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0</v>
      </c>
      <c r="N249" s="54" t="s">
        <v>524</v>
      </c>
      <c r="O249" s="57"/>
    </row>
    <row r="250" spans="1:15" ht="47.25" x14ac:dyDescent="0.25">
      <c r="A250" s="53" t="s">
        <v>507</v>
      </c>
      <c r="B250" s="54" t="s">
        <v>517</v>
      </c>
      <c r="C250" s="55" t="s">
        <v>518</v>
      </c>
      <c r="D250" s="56">
        <v>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4" t="s">
        <v>524</v>
      </c>
      <c r="O250" s="57"/>
    </row>
    <row r="251" spans="1:15" ht="47.25" x14ac:dyDescent="0.25">
      <c r="A251" s="53" t="s">
        <v>507</v>
      </c>
      <c r="B251" s="54" t="s">
        <v>519</v>
      </c>
      <c r="C251" s="55" t="s">
        <v>520</v>
      </c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4" t="s">
        <v>524</v>
      </c>
      <c r="O251" s="57"/>
    </row>
    <row r="252" spans="1:15" ht="94.5" x14ac:dyDescent="0.25">
      <c r="A252" s="53" t="s">
        <v>507</v>
      </c>
      <c r="B252" s="54" t="s">
        <v>521</v>
      </c>
      <c r="C252" s="55" t="s">
        <v>522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0</v>
      </c>
      <c r="N252" s="54" t="s">
        <v>524</v>
      </c>
      <c r="O252" s="57"/>
    </row>
    <row r="253" spans="1:15" x14ac:dyDescent="0.2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7"/>
    </row>
    <row r="254" spans="1:15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7"/>
    </row>
    <row r="255" spans="1:15" x14ac:dyDescent="0.2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7"/>
    </row>
    <row r="256" spans="1:15" x14ac:dyDescent="0.2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7"/>
    </row>
    <row r="257" spans="1:15" x14ac:dyDescent="0.2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7"/>
    </row>
    <row r="258" spans="1:15" x14ac:dyDescent="0.2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7"/>
    </row>
    <row r="259" spans="1:15" x14ac:dyDescent="0.2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7"/>
    </row>
    <row r="260" spans="1:15" x14ac:dyDescent="0.2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7"/>
    </row>
    <row r="261" spans="1:15" x14ac:dyDescent="0.2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7"/>
    </row>
    <row r="262" spans="1:15" x14ac:dyDescent="0.2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7"/>
    </row>
    <row r="263" spans="1:15" x14ac:dyDescent="0.2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7"/>
    </row>
    <row r="264" spans="1:15" x14ac:dyDescent="0.2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7"/>
    </row>
    <row r="265" spans="1:15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7"/>
    </row>
    <row r="266" spans="1:15" x14ac:dyDescent="0.2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7"/>
    </row>
    <row r="267" spans="1:15" x14ac:dyDescent="0.2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7"/>
    </row>
    <row r="268" spans="1:15" x14ac:dyDescent="0.2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7"/>
    </row>
    <row r="269" spans="1:15" x14ac:dyDescent="0.2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7"/>
    </row>
    <row r="270" spans="1:15" x14ac:dyDescent="0.2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7"/>
    </row>
    <row r="271" spans="1:15" x14ac:dyDescent="0.2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7"/>
    </row>
    <row r="272" spans="1:15" x14ac:dyDescent="0.2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7"/>
    </row>
    <row r="273" spans="1:15" x14ac:dyDescent="0.2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7"/>
    </row>
    <row r="274" spans="1:15" x14ac:dyDescent="0.2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7"/>
    </row>
    <row r="275" spans="1:15" x14ac:dyDescent="0.2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7"/>
    </row>
    <row r="276" spans="1:15" x14ac:dyDescent="0.2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7"/>
    </row>
    <row r="277" spans="1:15" x14ac:dyDescent="0.2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7"/>
    </row>
    <row r="278" spans="1:15" x14ac:dyDescent="0.2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7"/>
    </row>
    <row r="279" spans="1:15" x14ac:dyDescent="0.2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7"/>
    </row>
    <row r="280" spans="1:15" x14ac:dyDescent="0.2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7"/>
    </row>
    <row r="281" spans="1:15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7"/>
    </row>
    <row r="282" spans="1:15" x14ac:dyDescent="0.2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7"/>
    </row>
    <row r="283" spans="1:15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7"/>
    </row>
    <row r="284" spans="1:15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7"/>
    </row>
    <row r="285" spans="1:15" x14ac:dyDescent="0.2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7"/>
    </row>
    <row r="286" spans="1:15" x14ac:dyDescent="0.2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7"/>
    </row>
    <row r="287" spans="1:15" x14ac:dyDescent="0.2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7"/>
    </row>
    <row r="288" spans="1:15" x14ac:dyDescent="0.2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7"/>
    </row>
    <row r="289" spans="1:15" x14ac:dyDescent="0.2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7"/>
    </row>
    <row r="290" spans="1:15" x14ac:dyDescent="0.2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7"/>
    </row>
    <row r="291" spans="1:15" x14ac:dyDescent="0.2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7"/>
    </row>
    <row r="292" spans="1:15" x14ac:dyDescent="0.2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7"/>
    </row>
    <row r="293" spans="1:15" x14ac:dyDescent="0.2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7"/>
    </row>
    <row r="294" spans="1:15" x14ac:dyDescent="0.2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7"/>
    </row>
    <row r="295" spans="1:15" x14ac:dyDescent="0.2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7"/>
    </row>
    <row r="296" spans="1:15" x14ac:dyDescent="0.2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7"/>
    </row>
    <row r="297" spans="1:15" x14ac:dyDescent="0.2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7"/>
    </row>
    <row r="298" spans="1:15" x14ac:dyDescent="0.2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7"/>
    </row>
    <row r="299" spans="1:15" x14ac:dyDescent="0.2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7"/>
    </row>
    <row r="300" spans="1:15" x14ac:dyDescent="0.2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7"/>
    </row>
    <row r="301" spans="1:15" x14ac:dyDescent="0.2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7"/>
    </row>
    <row r="302" spans="1:15" x14ac:dyDescent="0.2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7"/>
    </row>
    <row r="303" spans="1:15" x14ac:dyDescent="0.2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7"/>
    </row>
    <row r="304" spans="1:15" x14ac:dyDescent="0.2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7"/>
    </row>
    <row r="305" spans="1:15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7"/>
    </row>
    <row r="306" spans="1:15" x14ac:dyDescent="0.2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7"/>
    </row>
    <row r="307" spans="1:15" x14ac:dyDescent="0.2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7"/>
    </row>
    <row r="308" spans="1:15" x14ac:dyDescent="0.2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7"/>
    </row>
    <row r="309" spans="1:15" x14ac:dyDescent="0.2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7"/>
    </row>
    <row r="310" spans="1:15" x14ac:dyDescent="0.2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7"/>
    </row>
    <row r="311" spans="1:15" x14ac:dyDescent="0.2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7"/>
    </row>
    <row r="312" spans="1:15" x14ac:dyDescent="0.2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7"/>
    </row>
    <row r="313" spans="1:15" x14ac:dyDescent="0.2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7"/>
    </row>
    <row r="314" spans="1:15" x14ac:dyDescent="0.2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7"/>
    </row>
    <row r="315" spans="1:15" x14ac:dyDescent="0.2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7"/>
    </row>
    <row r="316" spans="1:15" x14ac:dyDescent="0.2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7"/>
    </row>
    <row r="317" spans="1:15" x14ac:dyDescent="0.2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7"/>
    </row>
    <row r="318" spans="1:15" x14ac:dyDescent="0.2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7"/>
    </row>
    <row r="319" spans="1:15" x14ac:dyDescent="0.2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7"/>
    </row>
    <row r="320" spans="1:15" x14ac:dyDescent="0.2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7"/>
    </row>
    <row r="321" spans="1:15" x14ac:dyDescent="0.2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7"/>
    </row>
    <row r="322" spans="1:15" x14ac:dyDescent="0.2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7"/>
    </row>
    <row r="323" spans="1:15" x14ac:dyDescent="0.2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7"/>
    </row>
    <row r="324" spans="1:15" x14ac:dyDescent="0.2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7"/>
    </row>
    <row r="325" spans="1:15" x14ac:dyDescent="0.2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7"/>
    </row>
    <row r="326" spans="1:15" x14ac:dyDescent="0.2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7"/>
    </row>
    <row r="327" spans="1:15" x14ac:dyDescent="0.2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7"/>
    </row>
    <row r="328" spans="1:15" x14ac:dyDescent="0.2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7"/>
    </row>
    <row r="329" spans="1:15" x14ac:dyDescent="0.2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7"/>
    </row>
    <row r="330" spans="1:15" x14ac:dyDescent="0.2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7"/>
    </row>
    <row r="331" spans="1:15" x14ac:dyDescent="0.2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7"/>
    </row>
    <row r="332" spans="1:15" x14ac:dyDescent="0.2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7"/>
    </row>
    <row r="333" spans="1:15" x14ac:dyDescent="0.2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7"/>
    </row>
    <row r="334" spans="1:15" x14ac:dyDescent="0.2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7"/>
    </row>
    <row r="335" spans="1:15" x14ac:dyDescent="0.2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7"/>
    </row>
    <row r="336" spans="1:15" x14ac:dyDescent="0.2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7"/>
    </row>
    <row r="337" spans="1:15" x14ac:dyDescent="0.2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7"/>
    </row>
    <row r="338" spans="1:15" x14ac:dyDescent="0.2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7"/>
    </row>
    <row r="339" spans="1:15" x14ac:dyDescent="0.2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7"/>
    </row>
    <row r="340" spans="1:15" x14ac:dyDescent="0.2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7"/>
    </row>
    <row r="341" spans="1:15" x14ac:dyDescent="0.2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7"/>
    </row>
    <row r="342" spans="1:15" x14ac:dyDescent="0.2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7"/>
    </row>
    <row r="343" spans="1:15" x14ac:dyDescent="0.2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7"/>
    </row>
    <row r="344" spans="1:15" x14ac:dyDescent="0.2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7"/>
    </row>
    <row r="345" spans="1:15" x14ac:dyDescent="0.2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7"/>
    </row>
    <row r="346" spans="1:15" x14ac:dyDescent="0.2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7"/>
    </row>
    <row r="347" spans="1:15" x14ac:dyDescent="0.2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7"/>
    </row>
    <row r="348" spans="1:15" x14ac:dyDescent="0.2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7"/>
    </row>
    <row r="349" spans="1:15" x14ac:dyDescent="0.2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7"/>
    </row>
    <row r="350" spans="1:15" x14ac:dyDescent="0.2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7"/>
    </row>
    <row r="351" spans="1:15" x14ac:dyDescent="0.2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7"/>
    </row>
    <row r="352" spans="1:15" x14ac:dyDescent="0.2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7"/>
    </row>
    <row r="353" spans="1:15" x14ac:dyDescent="0.2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7"/>
    </row>
    <row r="354" spans="1:15" x14ac:dyDescent="0.2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7"/>
    </row>
    <row r="355" spans="1:15" x14ac:dyDescent="0.2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7"/>
    </row>
    <row r="356" spans="1:15" x14ac:dyDescent="0.2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7"/>
    </row>
    <row r="357" spans="1:15" x14ac:dyDescent="0.2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7"/>
    </row>
    <row r="358" spans="1:15" x14ac:dyDescent="0.2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7"/>
    </row>
    <row r="359" spans="1:15" x14ac:dyDescent="0.2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7"/>
    </row>
    <row r="360" spans="1:15" x14ac:dyDescent="0.2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7"/>
    </row>
    <row r="361" spans="1:15" x14ac:dyDescent="0.2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7"/>
    </row>
    <row r="362" spans="1:15" x14ac:dyDescent="0.2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7"/>
    </row>
    <row r="363" spans="1:15" x14ac:dyDescent="0.2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7"/>
    </row>
    <row r="364" spans="1:15" x14ac:dyDescent="0.2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7"/>
    </row>
    <row r="365" spans="1:15" x14ac:dyDescent="0.2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7"/>
    </row>
    <row r="366" spans="1:15" x14ac:dyDescent="0.2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7"/>
    </row>
    <row r="367" spans="1:15" x14ac:dyDescent="0.2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7"/>
    </row>
    <row r="368" spans="1:15" x14ac:dyDescent="0.2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7"/>
    </row>
    <row r="369" spans="1:15" x14ac:dyDescent="0.2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7"/>
    </row>
    <row r="370" spans="1:15" x14ac:dyDescent="0.2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7"/>
    </row>
    <row r="371" spans="1:15" x14ac:dyDescent="0.2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7"/>
    </row>
    <row r="372" spans="1:15" x14ac:dyDescent="0.2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7"/>
    </row>
    <row r="373" spans="1:15" x14ac:dyDescent="0.2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7"/>
    </row>
    <row r="374" spans="1:15" x14ac:dyDescent="0.2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7"/>
    </row>
    <row r="375" spans="1:15" x14ac:dyDescent="0.2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7"/>
    </row>
    <row r="376" spans="1:15" x14ac:dyDescent="0.2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7"/>
    </row>
    <row r="377" spans="1:15" x14ac:dyDescent="0.2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7"/>
    </row>
    <row r="378" spans="1:15" x14ac:dyDescent="0.2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7"/>
    </row>
    <row r="379" spans="1:15" x14ac:dyDescent="0.2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7"/>
    </row>
    <row r="380" spans="1:15" x14ac:dyDescent="0.2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7"/>
    </row>
    <row r="381" spans="1:15" x14ac:dyDescent="0.2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7"/>
    </row>
    <row r="382" spans="1:15" x14ac:dyDescent="0.2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7"/>
    </row>
    <row r="383" spans="1:15" x14ac:dyDescent="0.2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7"/>
    </row>
    <row r="384" spans="1:15" x14ac:dyDescent="0.2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7"/>
    </row>
    <row r="385" spans="1:15" x14ac:dyDescent="0.2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7"/>
    </row>
    <row r="386" spans="1:15" x14ac:dyDescent="0.2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7"/>
    </row>
    <row r="387" spans="1:15" x14ac:dyDescent="0.2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7"/>
    </row>
    <row r="388" spans="1:15" x14ac:dyDescent="0.2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7"/>
    </row>
    <row r="389" spans="1:15" x14ac:dyDescent="0.2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7"/>
    </row>
    <row r="390" spans="1:15" x14ac:dyDescent="0.2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7"/>
    </row>
    <row r="391" spans="1:15" x14ac:dyDescent="0.2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7"/>
    </row>
    <row r="392" spans="1:15" x14ac:dyDescent="0.2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7"/>
    </row>
    <row r="393" spans="1:15" x14ac:dyDescent="0.2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7"/>
    </row>
    <row r="394" spans="1:15" x14ac:dyDescent="0.2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7"/>
    </row>
    <row r="395" spans="1:15" x14ac:dyDescent="0.2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7"/>
    </row>
    <row r="396" spans="1:15" x14ac:dyDescent="0.2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7"/>
    </row>
    <row r="397" spans="1:15" x14ac:dyDescent="0.2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7"/>
    </row>
    <row r="398" spans="1:15" x14ac:dyDescent="0.2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7"/>
    </row>
    <row r="399" spans="1:15" x14ac:dyDescent="0.2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7"/>
    </row>
    <row r="400" spans="1:15" x14ac:dyDescent="0.2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7"/>
    </row>
    <row r="401" spans="1:15" x14ac:dyDescent="0.2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7"/>
    </row>
    <row r="402" spans="1:15" x14ac:dyDescent="0.2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7"/>
    </row>
    <row r="403" spans="1:15" x14ac:dyDescent="0.2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7"/>
    </row>
    <row r="404" spans="1:15" x14ac:dyDescent="0.2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7"/>
    </row>
    <row r="405" spans="1:15" x14ac:dyDescent="0.2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7"/>
    </row>
    <row r="406" spans="1:15" x14ac:dyDescent="0.2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7"/>
    </row>
    <row r="407" spans="1:15" x14ac:dyDescent="0.2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7"/>
    </row>
    <row r="408" spans="1:15" x14ac:dyDescent="0.2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7"/>
    </row>
    <row r="409" spans="1:15" x14ac:dyDescent="0.2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7"/>
    </row>
    <row r="410" spans="1:15" x14ac:dyDescent="0.2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7"/>
    </row>
    <row r="411" spans="1:15" x14ac:dyDescent="0.2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7"/>
    </row>
    <row r="412" spans="1:15" x14ac:dyDescent="0.2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7"/>
    </row>
    <row r="413" spans="1:15" x14ac:dyDescent="0.2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7"/>
    </row>
    <row r="414" spans="1:15" x14ac:dyDescent="0.2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7"/>
    </row>
    <row r="415" spans="1:15" x14ac:dyDescent="0.2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7"/>
    </row>
    <row r="416" spans="1:15" x14ac:dyDescent="0.2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7"/>
    </row>
    <row r="417" spans="1:15" x14ac:dyDescent="0.2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7"/>
    </row>
    <row r="418" spans="1:15" x14ac:dyDescent="0.2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7"/>
    </row>
    <row r="419" spans="1:15" x14ac:dyDescent="0.2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7"/>
    </row>
    <row r="420" spans="1:15" x14ac:dyDescent="0.2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7"/>
    </row>
    <row r="421" spans="1:15" x14ac:dyDescent="0.2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7"/>
    </row>
    <row r="422" spans="1:15" x14ac:dyDescent="0.2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7"/>
    </row>
    <row r="423" spans="1:15" x14ac:dyDescent="0.2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7"/>
    </row>
    <row r="424" spans="1:15" x14ac:dyDescent="0.2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7"/>
    </row>
    <row r="425" spans="1:15" x14ac:dyDescent="0.2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7"/>
    </row>
    <row r="426" spans="1:15" x14ac:dyDescent="0.2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7"/>
    </row>
    <row r="427" spans="1:15" x14ac:dyDescent="0.2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7"/>
    </row>
    <row r="428" spans="1:15" x14ac:dyDescent="0.2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7"/>
    </row>
    <row r="429" spans="1:15" x14ac:dyDescent="0.2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7"/>
    </row>
    <row r="430" spans="1:15" x14ac:dyDescent="0.2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7"/>
    </row>
    <row r="431" spans="1:15" x14ac:dyDescent="0.2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7"/>
    </row>
    <row r="432" spans="1:15" x14ac:dyDescent="0.2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7"/>
    </row>
    <row r="433" spans="1:15" x14ac:dyDescent="0.2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7"/>
    </row>
    <row r="434" spans="1:15" x14ac:dyDescent="0.2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7"/>
    </row>
    <row r="435" spans="1:15" x14ac:dyDescent="0.2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7"/>
    </row>
    <row r="436" spans="1:15" x14ac:dyDescent="0.2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7"/>
    </row>
    <row r="437" spans="1:15" x14ac:dyDescent="0.2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7"/>
    </row>
    <row r="438" spans="1:15" x14ac:dyDescent="0.2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7"/>
    </row>
    <row r="439" spans="1:15" x14ac:dyDescent="0.2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7"/>
    </row>
    <row r="440" spans="1:15" x14ac:dyDescent="0.2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7"/>
    </row>
    <row r="441" spans="1:15" x14ac:dyDescent="0.2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7"/>
    </row>
    <row r="442" spans="1:15" x14ac:dyDescent="0.2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7"/>
    </row>
    <row r="443" spans="1:15" x14ac:dyDescent="0.2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7"/>
    </row>
    <row r="444" spans="1:15" x14ac:dyDescent="0.2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7"/>
    </row>
    <row r="445" spans="1:15" x14ac:dyDescent="0.2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7"/>
    </row>
    <row r="446" spans="1:15" x14ac:dyDescent="0.2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7"/>
    </row>
    <row r="447" spans="1:15" x14ac:dyDescent="0.2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7"/>
    </row>
    <row r="448" spans="1:15" x14ac:dyDescent="0.2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7"/>
    </row>
    <row r="449" spans="1:15" x14ac:dyDescent="0.2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7"/>
    </row>
    <row r="450" spans="1:15" x14ac:dyDescent="0.2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7"/>
    </row>
    <row r="451" spans="1:15" x14ac:dyDescent="0.2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7"/>
    </row>
    <row r="452" spans="1:15" x14ac:dyDescent="0.2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7"/>
    </row>
    <row r="453" spans="1:15" x14ac:dyDescent="0.2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7"/>
    </row>
    <row r="454" spans="1:15" x14ac:dyDescent="0.2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7"/>
    </row>
    <row r="455" spans="1:15" x14ac:dyDescent="0.2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7"/>
    </row>
    <row r="456" spans="1:15" x14ac:dyDescent="0.2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7"/>
    </row>
    <row r="457" spans="1:15" x14ac:dyDescent="0.2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7"/>
    </row>
    <row r="458" spans="1:15" x14ac:dyDescent="0.2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7"/>
    </row>
    <row r="459" spans="1:15" x14ac:dyDescent="0.2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7"/>
    </row>
    <row r="460" spans="1:15" x14ac:dyDescent="0.2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7"/>
    </row>
    <row r="461" spans="1:15" x14ac:dyDescent="0.2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7"/>
    </row>
    <row r="462" spans="1:15" x14ac:dyDescent="0.2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7"/>
    </row>
    <row r="463" spans="1:15" x14ac:dyDescent="0.2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7"/>
    </row>
    <row r="464" spans="1:15" x14ac:dyDescent="0.2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7"/>
    </row>
    <row r="465" spans="1:15" x14ac:dyDescent="0.2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7"/>
    </row>
    <row r="466" spans="1:15" x14ac:dyDescent="0.2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7"/>
    </row>
    <row r="467" spans="1:15" x14ac:dyDescent="0.2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7"/>
    </row>
    <row r="468" spans="1:15" x14ac:dyDescent="0.2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7"/>
    </row>
    <row r="469" spans="1:15" x14ac:dyDescent="0.2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7"/>
    </row>
    <row r="470" spans="1:15" x14ac:dyDescent="0.2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7"/>
    </row>
    <row r="471" spans="1:15" x14ac:dyDescent="0.2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7"/>
    </row>
    <row r="472" spans="1:15" x14ac:dyDescent="0.2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7"/>
    </row>
    <row r="473" spans="1:15" x14ac:dyDescent="0.2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7"/>
    </row>
    <row r="474" spans="1:15" x14ac:dyDescent="0.2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7"/>
    </row>
    <row r="475" spans="1:15" x14ac:dyDescent="0.2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7"/>
    </row>
    <row r="476" spans="1:15" x14ac:dyDescent="0.2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7"/>
    </row>
    <row r="477" spans="1:15" x14ac:dyDescent="0.2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7"/>
    </row>
    <row r="478" spans="1:15" x14ac:dyDescent="0.2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7"/>
    </row>
    <row r="479" spans="1:15" x14ac:dyDescent="0.2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7"/>
    </row>
    <row r="480" spans="1:15" x14ac:dyDescent="0.2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7"/>
    </row>
    <row r="481" spans="1:15" x14ac:dyDescent="0.2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7"/>
    </row>
    <row r="482" spans="1:15" x14ac:dyDescent="0.2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7"/>
    </row>
    <row r="483" spans="1:15" x14ac:dyDescent="0.2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7"/>
    </row>
    <row r="484" spans="1:15" x14ac:dyDescent="0.2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7"/>
    </row>
    <row r="485" spans="1:15" x14ac:dyDescent="0.2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7"/>
    </row>
    <row r="486" spans="1:15" x14ac:dyDescent="0.2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7"/>
    </row>
    <row r="487" spans="1:15" x14ac:dyDescent="0.2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7"/>
    </row>
    <row r="488" spans="1:15" x14ac:dyDescent="0.2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7"/>
    </row>
    <row r="489" spans="1:15" x14ac:dyDescent="0.2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7"/>
    </row>
    <row r="490" spans="1:15" x14ac:dyDescent="0.2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7"/>
    </row>
    <row r="491" spans="1:15" x14ac:dyDescent="0.2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7"/>
    </row>
    <row r="492" spans="1:15" x14ac:dyDescent="0.2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7"/>
    </row>
    <row r="493" spans="1:15" x14ac:dyDescent="0.2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7"/>
    </row>
    <row r="494" spans="1:15" x14ac:dyDescent="0.2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7"/>
    </row>
    <row r="495" spans="1:15" x14ac:dyDescent="0.2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7"/>
    </row>
    <row r="496" spans="1:15" x14ac:dyDescent="0.2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7"/>
    </row>
    <row r="497" spans="1:15" x14ac:dyDescent="0.2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7"/>
    </row>
    <row r="498" spans="1:15" x14ac:dyDescent="0.2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7"/>
    </row>
    <row r="499" spans="1:15" x14ac:dyDescent="0.2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7"/>
    </row>
    <row r="500" spans="1:15" x14ac:dyDescent="0.2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7"/>
    </row>
    <row r="501" spans="1:15" x14ac:dyDescent="0.2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7"/>
    </row>
    <row r="502" spans="1:15" x14ac:dyDescent="0.2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7"/>
    </row>
    <row r="503" spans="1:15" x14ac:dyDescent="0.2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7"/>
    </row>
    <row r="504" spans="1:15" x14ac:dyDescent="0.2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7"/>
    </row>
    <row r="505" spans="1:15" x14ac:dyDescent="0.2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7"/>
    </row>
    <row r="506" spans="1:15" x14ac:dyDescent="0.2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7"/>
    </row>
    <row r="507" spans="1:15" x14ac:dyDescent="0.2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7"/>
    </row>
    <row r="508" spans="1:15" x14ac:dyDescent="0.2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7"/>
    </row>
    <row r="509" spans="1:15" x14ac:dyDescent="0.2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7"/>
    </row>
    <row r="510" spans="1:15" x14ac:dyDescent="0.2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7"/>
    </row>
    <row r="511" spans="1:15" x14ac:dyDescent="0.2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7"/>
    </row>
    <row r="512" spans="1:15" x14ac:dyDescent="0.2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7"/>
    </row>
    <row r="513" spans="1:15" x14ac:dyDescent="0.2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7"/>
    </row>
    <row r="514" spans="1:15" x14ac:dyDescent="0.2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7"/>
    </row>
    <row r="515" spans="1:15" x14ac:dyDescent="0.2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7"/>
    </row>
    <row r="516" spans="1:15" x14ac:dyDescent="0.2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7"/>
    </row>
    <row r="517" spans="1:15" x14ac:dyDescent="0.2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7"/>
    </row>
    <row r="518" spans="1:15" x14ac:dyDescent="0.2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7"/>
    </row>
    <row r="519" spans="1:15" x14ac:dyDescent="0.2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7"/>
    </row>
    <row r="520" spans="1:15" x14ac:dyDescent="0.2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7"/>
    </row>
    <row r="521" spans="1:15" x14ac:dyDescent="0.2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7"/>
    </row>
    <row r="522" spans="1:15" x14ac:dyDescent="0.2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7"/>
    </row>
    <row r="523" spans="1:15" x14ac:dyDescent="0.2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7"/>
    </row>
    <row r="524" spans="1:15" x14ac:dyDescent="0.2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7"/>
    </row>
    <row r="525" spans="1:15" x14ac:dyDescent="0.2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7"/>
    </row>
    <row r="526" spans="1:15" x14ac:dyDescent="0.2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7"/>
    </row>
    <row r="527" spans="1:15" x14ac:dyDescent="0.2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7"/>
    </row>
    <row r="528" spans="1:15" x14ac:dyDescent="0.2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7"/>
    </row>
    <row r="529" spans="1:15" x14ac:dyDescent="0.2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7"/>
    </row>
    <row r="530" spans="1:15" x14ac:dyDescent="0.2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7"/>
    </row>
    <row r="531" spans="1:15" x14ac:dyDescent="0.2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7"/>
    </row>
    <row r="532" spans="1:15" x14ac:dyDescent="0.2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7"/>
    </row>
    <row r="533" spans="1:15" x14ac:dyDescent="0.2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7"/>
    </row>
    <row r="534" spans="1:15" x14ac:dyDescent="0.2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7"/>
    </row>
    <row r="535" spans="1:15" x14ac:dyDescent="0.2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7"/>
    </row>
    <row r="536" spans="1:15" x14ac:dyDescent="0.2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7"/>
    </row>
    <row r="537" spans="1:15" x14ac:dyDescent="0.2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7"/>
    </row>
    <row r="538" spans="1:15" x14ac:dyDescent="0.2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7"/>
    </row>
    <row r="539" spans="1:15" x14ac:dyDescent="0.2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7"/>
    </row>
    <row r="540" spans="1:15" x14ac:dyDescent="0.2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7"/>
    </row>
    <row r="541" spans="1:15" x14ac:dyDescent="0.2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7"/>
    </row>
    <row r="542" spans="1:15" x14ac:dyDescent="0.2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7"/>
    </row>
    <row r="543" spans="1:15" x14ac:dyDescent="0.2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7"/>
    </row>
    <row r="544" spans="1:15" x14ac:dyDescent="0.2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7"/>
    </row>
    <row r="545" spans="1:15" x14ac:dyDescent="0.2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7"/>
    </row>
    <row r="546" spans="1:15" x14ac:dyDescent="0.2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7"/>
    </row>
    <row r="547" spans="1:15" x14ac:dyDescent="0.2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7"/>
    </row>
    <row r="548" spans="1:15" x14ac:dyDescent="0.2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7"/>
    </row>
    <row r="549" spans="1:15" x14ac:dyDescent="0.2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7"/>
    </row>
    <row r="550" spans="1:15" x14ac:dyDescent="0.2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7"/>
    </row>
    <row r="551" spans="1:15" x14ac:dyDescent="0.2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7"/>
    </row>
    <row r="552" spans="1:15" x14ac:dyDescent="0.2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7"/>
    </row>
    <row r="553" spans="1:15" x14ac:dyDescent="0.2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7"/>
    </row>
    <row r="554" spans="1:15" x14ac:dyDescent="0.2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7"/>
    </row>
    <row r="555" spans="1:15" x14ac:dyDescent="0.2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7"/>
    </row>
    <row r="556" spans="1:15" x14ac:dyDescent="0.2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7"/>
    </row>
    <row r="557" spans="1:15" x14ac:dyDescent="0.2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7"/>
    </row>
    <row r="558" spans="1:15" x14ac:dyDescent="0.2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7"/>
    </row>
    <row r="559" spans="1:15" x14ac:dyDescent="0.2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7"/>
    </row>
    <row r="560" spans="1:15" x14ac:dyDescent="0.2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7"/>
    </row>
    <row r="561" spans="1:15" x14ac:dyDescent="0.2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7"/>
    </row>
    <row r="562" spans="1:15" x14ac:dyDescent="0.2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7"/>
    </row>
    <row r="563" spans="1:15" x14ac:dyDescent="0.2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7"/>
    </row>
    <row r="564" spans="1:15" x14ac:dyDescent="0.2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7"/>
    </row>
    <row r="565" spans="1:15" x14ac:dyDescent="0.2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7"/>
    </row>
    <row r="566" spans="1:15" x14ac:dyDescent="0.2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7"/>
    </row>
    <row r="567" spans="1:15" x14ac:dyDescent="0.2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7"/>
    </row>
    <row r="568" spans="1:15" x14ac:dyDescent="0.2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7"/>
    </row>
    <row r="569" spans="1:15" x14ac:dyDescent="0.2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7"/>
    </row>
    <row r="570" spans="1:15" x14ac:dyDescent="0.2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7"/>
    </row>
    <row r="571" spans="1:15" x14ac:dyDescent="0.2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7"/>
    </row>
    <row r="572" spans="1:15" x14ac:dyDescent="0.2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7"/>
    </row>
    <row r="573" spans="1:15" x14ac:dyDescent="0.2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7"/>
    </row>
    <row r="574" spans="1:15" x14ac:dyDescent="0.2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7"/>
    </row>
    <row r="575" spans="1:15" x14ac:dyDescent="0.2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7"/>
    </row>
    <row r="576" spans="1:15" x14ac:dyDescent="0.2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7"/>
    </row>
    <row r="577" spans="1:15" x14ac:dyDescent="0.2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7"/>
    </row>
    <row r="578" spans="1:15" x14ac:dyDescent="0.2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7"/>
    </row>
    <row r="579" spans="1:15" x14ac:dyDescent="0.2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7"/>
    </row>
    <row r="580" spans="1:15" x14ac:dyDescent="0.2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7"/>
    </row>
    <row r="581" spans="1:15" x14ac:dyDescent="0.2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7"/>
    </row>
    <row r="582" spans="1:15" x14ac:dyDescent="0.2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7"/>
    </row>
    <row r="583" spans="1:15" x14ac:dyDescent="0.2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7"/>
    </row>
    <row r="584" spans="1:15" x14ac:dyDescent="0.2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7"/>
    </row>
    <row r="585" spans="1:15" x14ac:dyDescent="0.2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7"/>
    </row>
    <row r="586" spans="1:15" x14ac:dyDescent="0.2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7"/>
    </row>
    <row r="587" spans="1:15" x14ac:dyDescent="0.2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7"/>
    </row>
    <row r="588" spans="1:15" x14ac:dyDescent="0.2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7"/>
    </row>
    <row r="589" spans="1:15" x14ac:dyDescent="0.2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7"/>
    </row>
    <row r="590" spans="1:15" x14ac:dyDescent="0.2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7"/>
    </row>
    <row r="591" spans="1:15" x14ac:dyDescent="0.2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7"/>
    </row>
    <row r="592" spans="1:15" x14ac:dyDescent="0.2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7"/>
    </row>
    <row r="593" spans="1:15" x14ac:dyDescent="0.2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7"/>
    </row>
    <row r="594" spans="1:15" x14ac:dyDescent="0.2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7"/>
    </row>
    <row r="595" spans="1:15" x14ac:dyDescent="0.2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7"/>
    </row>
    <row r="596" spans="1:15" x14ac:dyDescent="0.2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7"/>
    </row>
    <row r="597" spans="1:15" x14ac:dyDescent="0.2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7"/>
    </row>
    <row r="598" spans="1:15" x14ac:dyDescent="0.2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7"/>
    </row>
    <row r="599" spans="1:15" x14ac:dyDescent="0.2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7"/>
    </row>
    <row r="600" spans="1:15" x14ac:dyDescent="0.2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7"/>
    </row>
    <row r="601" spans="1:15" x14ac:dyDescent="0.2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7"/>
    </row>
    <row r="602" spans="1:15" x14ac:dyDescent="0.2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7"/>
    </row>
    <row r="603" spans="1:15" x14ac:dyDescent="0.2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7"/>
    </row>
    <row r="604" spans="1:15" x14ac:dyDescent="0.2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7"/>
    </row>
    <row r="605" spans="1:15" x14ac:dyDescent="0.2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7"/>
    </row>
    <row r="606" spans="1:15" x14ac:dyDescent="0.2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7"/>
    </row>
    <row r="607" spans="1:15" x14ac:dyDescent="0.2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7"/>
    </row>
    <row r="608" spans="1:15" x14ac:dyDescent="0.2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7"/>
    </row>
    <row r="609" spans="1:15" x14ac:dyDescent="0.2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7"/>
    </row>
    <row r="610" spans="1:15" x14ac:dyDescent="0.2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7"/>
    </row>
    <row r="611" spans="1:15" x14ac:dyDescent="0.2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7"/>
    </row>
    <row r="612" spans="1:15" x14ac:dyDescent="0.2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7"/>
    </row>
    <row r="613" spans="1:15" x14ac:dyDescent="0.2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7"/>
    </row>
    <row r="614" spans="1:15" x14ac:dyDescent="0.2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7"/>
    </row>
    <row r="615" spans="1:15" x14ac:dyDescent="0.2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7"/>
    </row>
    <row r="616" spans="1:15" x14ac:dyDescent="0.2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7"/>
    </row>
    <row r="617" spans="1:15" x14ac:dyDescent="0.2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7"/>
    </row>
    <row r="618" spans="1:15" x14ac:dyDescent="0.2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7"/>
    </row>
    <row r="619" spans="1:15" x14ac:dyDescent="0.2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7"/>
    </row>
    <row r="620" spans="1:15" x14ac:dyDescent="0.2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7"/>
    </row>
    <row r="621" spans="1:15" x14ac:dyDescent="0.2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7"/>
    </row>
    <row r="622" spans="1:15" x14ac:dyDescent="0.2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7"/>
    </row>
    <row r="623" spans="1:15" x14ac:dyDescent="0.2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7"/>
    </row>
    <row r="624" spans="1:15" x14ac:dyDescent="0.2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7"/>
    </row>
    <row r="625" spans="1:15" x14ac:dyDescent="0.2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7"/>
    </row>
    <row r="626" spans="1:15" x14ac:dyDescent="0.2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7"/>
    </row>
    <row r="627" spans="1:15" x14ac:dyDescent="0.2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7"/>
    </row>
    <row r="628" spans="1:15" x14ac:dyDescent="0.2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7"/>
    </row>
    <row r="629" spans="1:15" x14ac:dyDescent="0.2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7"/>
    </row>
    <row r="630" spans="1:15" x14ac:dyDescent="0.2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7"/>
    </row>
    <row r="631" spans="1:15" x14ac:dyDescent="0.2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7"/>
    </row>
    <row r="632" spans="1:15" x14ac:dyDescent="0.2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7"/>
    </row>
    <row r="633" spans="1:15" x14ac:dyDescent="0.2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7"/>
    </row>
    <row r="634" spans="1:15" x14ac:dyDescent="0.2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7"/>
    </row>
    <row r="635" spans="1:15" x14ac:dyDescent="0.2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7"/>
    </row>
    <row r="636" spans="1:15" x14ac:dyDescent="0.2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7"/>
    </row>
    <row r="637" spans="1:15" x14ac:dyDescent="0.2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7"/>
    </row>
    <row r="638" spans="1:15" x14ac:dyDescent="0.2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7"/>
    </row>
    <row r="639" spans="1:15" x14ac:dyDescent="0.2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7"/>
    </row>
    <row r="640" spans="1:15" x14ac:dyDescent="0.2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7"/>
    </row>
    <row r="641" spans="1:15" x14ac:dyDescent="0.2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7"/>
    </row>
    <row r="642" spans="1:15" x14ac:dyDescent="0.2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7"/>
    </row>
    <row r="643" spans="1:15" x14ac:dyDescent="0.2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7"/>
    </row>
    <row r="644" spans="1:15" x14ac:dyDescent="0.2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7"/>
    </row>
    <row r="645" spans="1:15" x14ac:dyDescent="0.2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7"/>
    </row>
    <row r="646" spans="1:15" x14ac:dyDescent="0.2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7"/>
    </row>
    <row r="647" spans="1:15" x14ac:dyDescent="0.2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7"/>
    </row>
    <row r="648" spans="1:15" x14ac:dyDescent="0.2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7"/>
    </row>
    <row r="649" spans="1:15" x14ac:dyDescent="0.2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7"/>
    </row>
    <row r="650" spans="1:15" x14ac:dyDescent="0.2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7"/>
    </row>
    <row r="651" spans="1:15" x14ac:dyDescent="0.2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7"/>
    </row>
    <row r="652" spans="1:15" x14ac:dyDescent="0.2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7"/>
    </row>
    <row r="653" spans="1:15" x14ac:dyDescent="0.2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7"/>
    </row>
    <row r="654" spans="1:15" x14ac:dyDescent="0.2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7"/>
    </row>
    <row r="655" spans="1:15" x14ac:dyDescent="0.2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7"/>
    </row>
    <row r="656" spans="1:15" x14ac:dyDescent="0.2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7"/>
    </row>
    <row r="657" spans="1:15" x14ac:dyDescent="0.2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7"/>
    </row>
    <row r="658" spans="1:15" x14ac:dyDescent="0.2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7"/>
    </row>
    <row r="659" spans="1:15" x14ac:dyDescent="0.2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7"/>
    </row>
    <row r="660" spans="1:15" x14ac:dyDescent="0.2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7"/>
    </row>
    <row r="661" spans="1:15" x14ac:dyDescent="0.2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7"/>
    </row>
    <row r="662" spans="1:15" x14ac:dyDescent="0.2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7"/>
    </row>
    <row r="663" spans="1:15" x14ac:dyDescent="0.2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7"/>
    </row>
    <row r="664" spans="1:15" x14ac:dyDescent="0.2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7"/>
    </row>
    <row r="665" spans="1:15" x14ac:dyDescent="0.2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7"/>
    </row>
    <row r="666" spans="1:15" x14ac:dyDescent="0.2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7"/>
    </row>
    <row r="667" spans="1:15" x14ac:dyDescent="0.2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7"/>
    </row>
    <row r="668" spans="1:15" x14ac:dyDescent="0.2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7"/>
    </row>
    <row r="669" spans="1:15" x14ac:dyDescent="0.2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7"/>
    </row>
    <row r="670" spans="1:15" x14ac:dyDescent="0.2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7"/>
    </row>
    <row r="671" spans="1:15" x14ac:dyDescent="0.2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7"/>
    </row>
    <row r="672" spans="1:15" x14ac:dyDescent="0.2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7"/>
    </row>
    <row r="673" spans="1:15" x14ac:dyDescent="0.2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7"/>
    </row>
    <row r="674" spans="1:15" x14ac:dyDescent="0.2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7"/>
    </row>
    <row r="675" spans="1:15" x14ac:dyDescent="0.2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7"/>
    </row>
    <row r="676" spans="1:15" x14ac:dyDescent="0.2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7"/>
    </row>
    <row r="677" spans="1:15" x14ac:dyDescent="0.2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7"/>
    </row>
    <row r="678" spans="1:15" x14ac:dyDescent="0.2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7"/>
    </row>
    <row r="679" spans="1:15" x14ac:dyDescent="0.2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7"/>
    </row>
    <row r="680" spans="1:15" x14ac:dyDescent="0.2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7"/>
    </row>
    <row r="681" spans="1:15" x14ac:dyDescent="0.2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7"/>
    </row>
    <row r="682" spans="1:15" x14ac:dyDescent="0.2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7"/>
    </row>
    <row r="683" spans="1:15" x14ac:dyDescent="0.2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7"/>
    </row>
    <row r="684" spans="1:15" x14ac:dyDescent="0.2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7"/>
    </row>
    <row r="685" spans="1:15" x14ac:dyDescent="0.2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7"/>
    </row>
    <row r="686" spans="1:15" x14ac:dyDescent="0.2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7"/>
    </row>
    <row r="687" spans="1:15" x14ac:dyDescent="0.2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7"/>
    </row>
    <row r="688" spans="1:15" x14ac:dyDescent="0.2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7"/>
    </row>
    <row r="689" spans="1:15" x14ac:dyDescent="0.2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7"/>
    </row>
    <row r="690" spans="1:15" x14ac:dyDescent="0.2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7"/>
    </row>
    <row r="691" spans="1:15" x14ac:dyDescent="0.2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7"/>
    </row>
    <row r="692" spans="1:15" x14ac:dyDescent="0.2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7"/>
    </row>
    <row r="693" spans="1:15" x14ac:dyDescent="0.2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7"/>
    </row>
    <row r="694" spans="1:15" x14ac:dyDescent="0.2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7"/>
    </row>
    <row r="695" spans="1:15" x14ac:dyDescent="0.2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7"/>
    </row>
    <row r="696" spans="1:15" x14ac:dyDescent="0.2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7"/>
    </row>
    <row r="697" spans="1:15" x14ac:dyDescent="0.2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7"/>
    </row>
    <row r="698" spans="1:15" x14ac:dyDescent="0.2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7"/>
    </row>
    <row r="699" spans="1:15" x14ac:dyDescent="0.2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7"/>
    </row>
    <row r="700" spans="1:15" x14ac:dyDescent="0.2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7"/>
    </row>
    <row r="701" spans="1:15" x14ac:dyDescent="0.2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7"/>
    </row>
    <row r="702" spans="1:15" x14ac:dyDescent="0.2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7"/>
    </row>
    <row r="703" spans="1:15" x14ac:dyDescent="0.2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7"/>
    </row>
    <row r="704" spans="1:15" x14ac:dyDescent="0.2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7"/>
    </row>
    <row r="705" spans="1:15" x14ac:dyDescent="0.2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7"/>
    </row>
    <row r="706" spans="1:15" x14ac:dyDescent="0.2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7"/>
    </row>
    <row r="707" spans="1:15" x14ac:dyDescent="0.2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7"/>
    </row>
    <row r="708" spans="1:15" x14ac:dyDescent="0.2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7"/>
    </row>
    <row r="709" spans="1:15" x14ac:dyDescent="0.2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7"/>
    </row>
    <row r="710" spans="1:15" x14ac:dyDescent="0.2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7"/>
    </row>
    <row r="711" spans="1:15" x14ac:dyDescent="0.2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7"/>
    </row>
    <row r="712" spans="1:15" x14ac:dyDescent="0.2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7"/>
    </row>
    <row r="713" spans="1:15" x14ac:dyDescent="0.2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7"/>
    </row>
    <row r="714" spans="1:15" x14ac:dyDescent="0.2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7"/>
    </row>
    <row r="715" spans="1:15" x14ac:dyDescent="0.2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7"/>
    </row>
    <row r="716" spans="1:15" x14ac:dyDescent="0.2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7"/>
    </row>
    <row r="717" spans="1:15" x14ac:dyDescent="0.2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7"/>
    </row>
    <row r="718" spans="1:15" x14ac:dyDescent="0.2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7"/>
    </row>
    <row r="719" spans="1:15" x14ac:dyDescent="0.2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7"/>
    </row>
    <row r="720" spans="1:15" x14ac:dyDescent="0.2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7"/>
    </row>
    <row r="721" spans="1:15" x14ac:dyDescent="0.2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7"/>
    </row>
    <row r="722" spans="1:15" x14ac:dyDescent="0.2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7"/>
    </row>
    <row r="723" spans="1:15" x14ac:dyDescent="0.2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7"/>
    </row>
    <row r="724" spans="1:15" x14ac:dyDescent="0.2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7"/>
    </row>
    <row r="725" spans="1:15" x14ac:dyDescent="0.2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7"/>
    </row>
    <row r="726" spans="1:15" x14ac:dyDescent="0.2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7"/>
    </row>
    <row r="727" spans="1:15" x14ac:dyDescent="0.2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7"/>
    </row>
    <row r="728" spans="1:15" x14ac:dyDescent="0.2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7"/>
    </row>
    <row r="729" spans="1:15" x14ac:dyDescent="0.2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7"/>
    </row>
    <row r="730" spans="1:15" x14ac:dyDescent="0.2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7"/>
    </row>
    <row r="731" spans="1:15" x14ac:dyDescent="0.2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7"/>
    </row>
    <row r="732" spans="1:15" x14ac:dyDescent="0.2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7"/>
    </row>
    <row r="733" spans="1:15" x14ac:dyDescent="0.2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7"/>
    </row>
    <row r="734" spans="1:15" x14ac:dyDescent="0.2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7"/>
    </row>
    <row r="735" spans="1:15" x14ac:dyDescent="0.2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7"/>
    </row>
    <row r="736" spans="1:15" x14ac:dyDescent="0.2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7"/>
    </row>
    <row r="737" spans="1:15" x14ac:dyDescent="0.2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7"/>
    </row>
    <row r="738" spans="1:15" x14ac:dyDescent="0.2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7"/>
    </row>
    <row r="739" spans="1:15" x14ac:dyDescent="0.2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7"/>
    </row>
    <row r="740" spans="1:15" x14ac:dyDescent="0.2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7"/>
    </row>
    <row r="741" spans="1:15" x14ac:dyDescent="0.2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7"/>
    </row>
    <row r="742" spans="1:15" x14ac:dyDescent="0.2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7"/>
    </row>
    <row r="743" spans="1:15" x14ac:dyDescent="0.2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7"/>
    </row>
    <row r="744" spans="1:15" x14ac:dyDescent="0.2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7"/>
    </row>
    <row r="745" spans="1:15" x14ac:dyDescent="0.2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7"/>
    </row>
    <row r="746" spans="1:15" x14ac:dyDescent="0.2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7"/>
    </row>
    <row r="747" spans="1:15" x14ac:dyDescent="0.2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7"/>
    </row>
    <row r="748" spans="1:15" x14ac:dyDescent="0.2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7"/>
    </row>
    <row r="749" spans="1:15" x14ac:dyDescent="0.2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7"/>
    </row>
    <row r="750" spans="1:15" x14ac:dyDescent="0.2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7"/>
    </row>
    <row r="751" spans="1:15" x14ac:dyDescent="0.2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7"/>
    </row>
    <row r="752" spans="1:15" x14ac:dyDescent="0.2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7"/>
    </row>
    <row r="753" spans="1:15" x14ac:dyDescent="0.2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7"/>
    </row>
    <row r="754" spans="1:15" x14ac:dyDescent="0.2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7"/>
    </row>
    <row r="755" spans="1:15" x14ac:dyDescent="0.2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7"/>
    </row>
    <row r="756" spans="1:15" x14ac:dyDescent="0.2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7"/>
    </row>
    <row r="757" spans="1:15" x14ac:dyDescent="0.2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7"/>
    </row>
    <row r="758" spans="1:15" x14ac:dyDescent="0.2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7"/>
    </row>
    <row r="759" spans="1:15" x14ac:dyDescent="0.2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7"/>
    </row>
    <row r="760" spans="1:15" x14ac:dyDescent="0.2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7"/>
    </row>
    <row r="761" spans="1:15" x14ac:dyDescent="0.2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7"/>
    </row>
    <row r="762" spans="1:15" x14ac:dyDescent="0.2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7"/>
    </row>
    <row r="763" spans="1:15" x14ac:dyDescent="0.2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7"/>
    </row>
    <row r="764" spans="1:15" x14ac:dyDescent="0.2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7"/>
    </row>
    <row r="765" spans="1:15" x14ac:dyDescent="0.2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7"/>
    </row>
    <row r="766" spans="1:15" x14ac:dyDescent="0.2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7"/>
    </row>
    <row r="767" spans="1:15" x14ac:dyDescent="0.2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7"/>
    </row>
    <row r="768" spans="1:15" x14ac:dyDescent="0.2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7"/>
    </row>
    <row r="769" spans="1:15" x14ac:dyDescent="0.2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7"/>
    </row>
    <row r="770" spans="1:15" x14ac:dyDescent="0.2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7"/>
    </row>
    <row r="771" spans="1:15" x14ac:dyDescent="0.2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7"/>
    </row>
    <row r="772" spans="1:15" x14ac:dyDescent="0.2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7"/>
    </row>
    <row r="773" spans="1:15" x14ac:dyDescent="0.2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7"/>
    </row>
    <row r="774" spans="1:15" x14ac:dyDescent="0.2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7"/>
    </row>
    <row r="775" spans="1:15" x14ac:dyDescent="0.2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7"/>
    </row>
    <row r="776" spans="1:15" x14ac:dyDescent="0.2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7"/>
    </row>
    <row r="777" spans="1:15" x14ac:dyDescent="0.2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7"/>
    </row>
    <row r="778" spans="1:15" x14ac:dyDescent="0.2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7"/>
    </row>
    <row r="779" spans="1:15" x14ac:dyDescent="0.2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7"/>
    </row>
    <row r="780" spans="1:15" x14ac:dyDescent="0.2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7"/>
    </row>
    <row r="781" spans="1:15" x14ac:dyDescent="0.2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7"/>
    </row>
    <row r="782" spans="1:15" x14ac:dyDescent="0.2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7"/>
    </row>
    <row r="783" spans="1:15" x14ac:dyDescent="0.2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7"/>
    </row>
    <row r="784" spans="1:15" x14ac:dyDescent="0.2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7"/>
    </row>
    <row r="785" spans="1:15" x14ac:dyDescent="0.2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7"/>
    </row>
    <row r="786" spans="1:15" x14ac:dyDescent="0.2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7"/>
    </row>
    <row r="787" spans="1:15" x14ac:dyDescent="0.2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7"/>
    </row>
    <row r="788" spans="1:15" x14ac:dyDescent="0.2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7"/>
    </row>
    <row r="789" spans="1:15" x14ac:dyDescent="0.2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7"/>
    </row>
    <row r="790" spans="1:15" x14ac:dyDescent="0.2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7"/>
    </row>
    <row r="791" spans="1:15" x14ac:dyDescent="0.2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7"/>
    </row>
    <row r="792" spans="1:15" x14ac:dyDescent="0.2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7"/>
    </row>
    <row r="793" spans="1:15" x14ac:dyDescent="0.2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7"/>
    </row>
    <row r="794" spans="1:15" x14ac:dyDescent="0.2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7"/>
    </row>
    <row r="795" spans="1:15" x14ac:dyDescent="0.2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7"/>
    </row>
    <row r="796" spans="1:15" x14ac:dyDescent="0.2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7"/>
    </row>
    <row r="797" spans="1:15" x14ac:dyDescent="0.2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7"/>
    </row>
    <row r="798" spans="1:15" x14ac:dyDescent="0.2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7"/>
    </row>
    <row r="799" spans="1:15" x14ac:dyDescent="0.2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7"/>
    </row>
    <row r="800" spans="1:15" x14ac:dyDescent="0.2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7"/>
    </row>
    <row r="801" spans="1:15" x14ac:dyDescent="0.2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7"/>
    </row>
    <row r="802" spans="1:15" x14ac:dyDescent="0.2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7"/>
    </row>
    <row r="803" spans="1:15" x14ac:dyDescent="0.2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7"/>
    </row>
    <row r="804" spans="1:15" x14ac:dyDescent="0.2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7"/>
    </row>
    <row r="805" spans="1:15" x14ac:dyDescent="0.2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7"/>
    </row>
    <row r="806" spans="1:15" x14ac:dyDescent="0.2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7"/>
    </row>
    <row r="807" spans="1:15" x14ac:dyDescent="0.2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7"/>
    </row>
    <row r="808" spans="1:15" x14ac:dyDescent="0.2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7"/>
    </row>
    <row r="809" spans="1:15" x14ac:dyDescent="0.2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7"/>
    </row>
    <row r="810" spans="1:15" x14ac:dyDescent="0.2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7"/>
    </row>
    <row r="811" spans="1:15" x14ac:dyDescent="0.2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7"/>
    </row>
    <row r="812" spans="1:15" x14ac:dyDescent="0.2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7"/>
    </row>
    <row r="813" spans="1:15" x14ac:dyDescent="0.2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7"/>
    </row>
    <row r="814" spans="1:15" x14ac:dyDescent="0.2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7"/>
    </row>
    <row r="815" spans="1:15" x14ac:dyDescent="0.2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7"/>
    </row>
    <row r="816" spans="1:15" x14ac:dyDescent="0.2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7"/>
    </row>
    <row r="817" spans="1:15" x14ac:dyDescent="0.2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7"/>
    </row>
    <row r="818" spans="1:15" x14ac:dyDescent="0.2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7"/>
    </row>
    <row r="819" spans="1:15" x14ac:dyDescent="0.2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7"/>
    </row>
    <row r="820" spans="1:15" x14ac:dyDescent="0.2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7"/>
    </row>
    <row r="821" spans="1:15" x14ac:dyDescent="0.2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7"/>
    </row>
    <row r="822" spans="1:15" x14ac:dyDescent="0.2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7"/>
    </row>
    <row r="823" spans="1:15" x14ac:dyDescent="0.2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7"/>
    </row>
    <row r="824" spans="1:15" x14ac:dyDescent="0.2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7"/>
    </row>
    <row r="825" spans="1:15" x14ac:dyDescent="0.2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7"/>
    </row>
    <row r="826" spans="1:15" x14ac:dyDescent="0.2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7"/>
    </row>
    <row r="827" spans="1:15" x14ac:dyDescent="0.2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7"/>
    </row>
    <row r="828" spans="1:15" x14ac:dyDescent="0.2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7"/>
    </row>
    <row r="829" spans="1:15" x14ac:dyDescent="0.2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7"/>
    </row>
    <row r="830" spans="1:15" x14ac:dyDescent="0.2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7"/>
    </row>
    <row r="831" spans="1:15" x14ac:dyDescent="0.2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7"/>
    </row>
    <row r="832" spans="1:15" x14ac:dyDescent="0.2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7"/>
    </row>
    <row r="833" spans="1:15" x14ac:dyDescent="0.2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7"/>
    </row>
    <row r="834" spans="1:15" x14ac:dyDescent="0.2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7"/>
    </row>
    <row r="835" spans="1:15" x14ac:dyDescent="0.2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7"/>
    </row>
    <row r="836" spans="1:15" x14ac:dyDescent="0.2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7"/>
    </row>
    <row r="837" spans="1:15" x14ac:dyDescent="0.2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7"/>
    </row>
    <row r="838" spans="1:15" x14ac:dyDescent="0.2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7"/>
    </row>
    <row r="839" spans="1:15" x14ac:dyDescent="0.2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7"/>
    </row>
    <row r="840" spans="1:15" x14ac:dyDescent="0.2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7"/>
    </row>
    <row r="841" spans="1:15" x14ac:dyDescent="0.2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7"/>
    </row>
    <row r="842" spans="1:15" x14ac:dyDescent="0.2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7"/>
    </row>
    <row r="843" spans="1:15" x14ac:dyDescent="0.2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7"/>
    </row>
    <row r="844" spans="1:15" x14ac:dyDescent="0.2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7"/>
    </row>
    <row r="845" spans="1:15" x14ac:dyDescent="0.2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7"/>
    </row>
    <row r="846" spans="1:15" x14ac:dyDescent="0.2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7"/>
    </row>
    <row r="847" spans="1:15" x14ac:dyDescent="0.2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7"/>
    </row>
    <row r="848" spans="1:15" x14ac:dyDescent="0.2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7"/>
    </row>
    <row r="849" spans="1:15" x14ac:dyDescent="0.2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7"/>
    </row>
    <row r="850" spans="1:15" x14ac:dyDescent="0.2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7"/>
    </row>
    <row r="851" spans="1:15" x14ac:dyDescent="0.2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7"/>
    </row>
    <row r="852" spans="1:15" x14ac:dyDescent="0.2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7"/>
    </row>
    <row r="853" spans="1:15" x14ac:dyDescent="0.2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7"/>
    </row>
    <row r="854" spans="1:15" x14ac:dyDescent="0.2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7"/>
    </row>
    <row r="855" spans="1:15" x14ac:dyDescent="0.2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7"/>
    </row>
    <row r="856" spans="1:15" x14ac:dyDescent="0.2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7"/>
    </row>
    <row r="857" spans="1:15" x14ac:dyDescent="0.2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7"/>
    </row>
    <row r="858" spans="1:15" x14ac:dyDescent="0.2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7"/>
    </row>
    <row r="859" spans="1:15" x14ac:dyDescent="0.2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7"/>
    </row>
    <row r="860" spans="1:15" x14ac:dyDescent="0.2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7"/>
    </row>
    <row r="861" spans="1:15" x14ac:dyDescent="0.2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7"/>
    </row>
    <row r="862" spans="1:15" x14ac:dyDescent="0.2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7"/>
    </row>
    <row r="863" spans="1:15" x14ac:dyDescent="0.2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7"/>
    </row>
    <row r="864" spans="1:15" x14ac:dyDescent="0.2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7"/>
    </row>
    <row r="865" spans="1:15" x14ac:dyDescent="0.2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7"/>
    </row>
    <row r="866" spans="1:15" x14ac:dyDescent="0.2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7"/>
    </row>
    <row r="867" spans="1:15" x14ac:dyDescent="0.2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7"/>
    </row>
    <row r="868" spans="1:15" x14ac:dyDescent="0.2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7"/>
    </row>
    <row r="869" spans="1:15" x14ac:dyDescent="0.2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7"/>
    </row>
    <row r="870" spans="1:15" x14ac:dyDescent="0.2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7"/>
    </row>
    <row r="871" spans="1:15" x14ac:dyDescent="0.2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7"/>
    </row>
    <row r="872" spans="1:15" x14ac:dyDescent="0.2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7"/>
    </row>
    <row r="873" spans="1:15" x14ac:dyDescent="0.2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7"/>
    </row>
    <row r="874" spans="1:15" x14ac:dyDescent="0.2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7"/>
    </row>
    <row r="875" spans="1:15" x14ac:dyDescent="0.2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7"/>
    </row>
    <row r="876" spans="1:15" x14ac:dyDescent="0.2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7"/>
    </row>
    <row r="877" spans="1:15" x14ac:dyDescent="0.2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7"/>
    </row>
    <row r="878" spans="1:15" x14ac:dyDescent="0.2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7"/>
    </row>
    <row r="879" spans="1:15" x14ac:dyDescent="0.2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7"/>
    </row>
    <row r="880" spans="1:15" x14ac:dyDescent="0.2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7"/>
    </row>
    <row r="881" spans="1:15" x14ac:dyDescent="0.2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7"/>
    </row>
    <row r="882" spans="1:15" x14ac:dyDescent="0.2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7"/>
    </row>
    <row r="883" spans="1:15" x14ac:dyDescent="0.2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7"/>
    </row>
    <row r="884" spans="1:15" x14ac:dyDescent="0.2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7"/>
    </row>
    <row r="885" spans="1:15" x14ac:dyDescent="0.2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7"/>
    </row>
    <row r="886" spans="1:15" x14ac:dyDescent="0.2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7"/>
    </row>
    <row r="887" spans="1:15" x14ac:dyDescent="0.2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7"/>
    </row>
    <row r="888" spans="1:15" x14ac:dyDescent="0.2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7"/>
    </row>
    <row r="889" spans="1:15" x14ac:dyDescent="0.2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7"/>
    </row>
    <row r="890" spans="1:15" x14ac:dyDescent="0.2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7"/>
    </row>
    <row r="891" spans="1:15" x14ac:dyDescent="0.2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7"/>
    </row>
    <row r="892" spans="1:15" x14ac:dyDescent="0.2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7"/>
    </row>
    <row r="893" spans="1:15" x14ac:dyDescent="0.2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7"/>
    </row>
    <row r="894" spans="1:15" x14ac:dyDescent="0.2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7"/>
    </row>
    <row r="895" spans="1:15" x14ac:dyDescent="0.2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7"/>
    </row>
    <row r="896" spans="1:15" x14ac:dyDescent="0.2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7"/>
    </row>
    <row r="897" spans="1:15" x14ac:dyDescent="0.2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7"/>
    </row>
    <row r="898" spans="1:15" x14ac:dyDescent="0.2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7"/>
    </row>
    <row r="899" spans="1:15" x14ac:dyDescent="0.2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7"/>
    </row>
    <row r="900" spans="1:15" x14ac:dyDescent="0.2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7"/>
    </row>
    <row r="901" spans="1:15" x14ac:dyDescent="0.2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7"/>
    </row>
    <row r="902" spans="1:15" x14ac:dyDescent="0.2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7"/>
    </row>
    <row r="903" spans="1:15" x14ac:dyDescent="0.2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7"/>
    </row>
    <row r="904" spans="1:15" x14ac:dyDescent="0.2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7"/>
    </row>
    <row r="905" spans="1:15" x14ac:dyDescent="0.2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7"/>
    </row>
    <row r="906" spans="1:15" x14ac:dyDescent="0.2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7"/>
    </row>
    <row r="907" spans="1:15" x14ac:dyDescent="0.2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7"/>
    </row>
    <row r="908" spans="1:15" x14ac:dyDescent="0.2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7"/>
    </row>
    <row r="909" spans="1:15" x14ac:dyDescent="0.2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7"/>
    </row>
    <row r="910" spans="1:15" x14ac:dyDescent="0.2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7"/>
    </row>
    <row r="911" spans="1:15" x14ac:dyDescent="0.2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7"/>
    </row>
    <row r="912" spans="1:15" x14ac:dyDescent="0.2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7"/>
    </row>
    <row r="913" spans="1:15" x14ac:dyDescent="0.2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7"/>
    </row>
    <row r="914" spans="1:15" x14ac:dyDescent="0.2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7"/>
    </row>
    <row r="915" spans="1:15" x14ac:dyDescent="0.2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7"/>
    </row>
    <row r="916" spans="1:15" x14ac:dyDescent="0.2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7"/>
    </row>
    <row r="917" spans="1:15" x14ac:dyDescent="0.2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7"/>
    </row>
    <row r="918" spans="1:15" x14ac:dyDescent="0.2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7"/>
    </row>
    <row r="919" spans="1:15" x14ac:dyDescent="0.2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7"/>
    </row>
    <row r="920" spans="1:15" x14ac:dyDescent="0.2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7"/>
    </row>
    <row r="921" spans="1:15" x14ac:dyDescent="0.2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7"/>
    </row>
    <row r="922" spans="1:15" x14ac:dyDescent="0.2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7"/>
    </row>
    <row r="923" spans="1:15" x14ac:dyDescent="0.2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7"/>
    </row>
    <row r="924" spans="1:15" x14ac:dyDescent="0.2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7"/>
    </row>
    <row r="925" spans="1:15" x14ac:dyDescent="0.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7"/>
    </row>
    <row r="926" spans="1:15" x14ac:dyDescent="0.2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7"/>
    </row>
    <row r="927" spans="1:15" x14ac:dyDescent="0.2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7"/>
    </row>
    <row r="928" spans="1:15" x14ac:dyDescent="0.2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7"/>
    </row>
    <row r="929" spans="1:15" x14ac:dyDescent="0.2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7"/>
    </row>
    <row r="930" spans="1:15" x14ac:dyDescent="0.2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7"/>
    </row>
    <row r="931" spans="1:15" x14ac:dyDescent="0.2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7"/>
    </row>
    <row r="932" spans="1:15" x14ac:dyDescent="0.2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7"/>
    </row>
    <row r="933" spans="1:15" x14ac:dyDescent="0.2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7"/>
    </row>
    <row r="934" spans="1:15" x14ac:dyDescent="0.2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7"/>
    </row>
    <row r="935" spans="1:15" x14ac:dyDescent="0.2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7"/>
    </row>
    <row r="936" spans="1:15" x14ac:dyDescent="0.2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7"/>
    </row>
    <row r="937" spans="1:15" x14ac:dyDescent="0.2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7"/>
    </row>
    <row r="938" spans="1:15" x14ac:dyDescent="0.2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7"/>
    </row>
    <row r="939" spans="1:15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7"/>
    </row>
    <row r="940" spans="1:15" x14ac:dyDescent="0.2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7"/>
    </row>
    <row r="941" spans="1:15" x14ac:dyDescent="0.2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7"/>
    </row>
    <row r="942" spans="1:15" x14ac:dyDescent="0.2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7"/>
    </row>
    <row r="943" spans="1:15" x14ac:dyDescent="0.2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7"/>
    </row>
    <row r="944" spans="1:15" x14ac:dyDescent="0.2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7"/>
    </row>
    <row r="945" spans="1:15" x14ac:dyDescent="0.2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7"/>
    </row>
    <row r="946" spans="1:15" x14ac:dyDescent="0.2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7"/>
    </row>
    <row r="947" spans="1:15" x14ac:dyDescent="0.2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7"/>
    </row>
    <row r="948" spans="1:15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7"/>
    </row>
    <row r="949" spans="1:15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7"/>
    </row>
    <row r="950" spans="1:15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7"/>
    </row>
    <row r="951" spans="1:15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7"/>
    </row>
    <row r="952" spans="1:15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7"/>
    </row>
    <row r="953" spans="1:15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7"/>
    </row>
    <row r="954" spans="1:15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7"/>
    </row>
    <row r="955" spans="1:15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7"/>
    </row>
    <row r="956" spans="1:15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7"/>
    </row>
    <row r="957" spans="1:15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7"/>
    </row>
    <row r="958" spans="1:15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7"/>
    </row>
    <row r="959" spans="1:15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7"/>
    </row>
    <row r="960" spans="1:15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7"/>
    </row>
    <row r="961" spans="1:15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7"/>
    </row>
    <row r="962" spans="1:15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7"/>
    </row>
    <row r="963" spans="1:15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7"/>
    </row>
    <row r="964" spans="1:15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7"/>
    </row>
    <row r="965" spans="1:15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7"/>
    </row>
    <row r="966" spans="1:15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7"/>
    </row>
    <row r="967" spans="1:15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7"/>
    </row>
    <row r="968" spans="1:15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7"/>
    </row>
    <row r="969" spans="1:15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7"/>
    </row>
    <row r="970" spans="1:15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7"/>
    </row>
    <row r="971" spans="1:15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7"/>
    </row>
    <row r="972" spans="1:15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7"/>
    </row>
    <row r="973" spans="1:15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7"/>
    </row>
    <row r="974" spans="1:15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7"/>
    </row>
    <row r="975" spans="1:15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7"/>
    </row>
    <row r="976" spans="1:15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7"/>
    </row>
    <row r="977" spans="1:15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7"/>
    </row>
    <row r="978" spans="1:15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7"/>
    </row>
    <row r="979" spans="1:15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7"/>
    </row>
    <row r="980" spans="1:15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7"/>
    </row>
    <row r="981" spans="1:15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7"/>
    </row>
    <row r="982" spans="1:15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7"/>
    </row>
    <row r="983" spans="1:15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7"/>
    </row>
    <row r="984" spans="1:15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7"/>
    </row>
    <row r="985" spans="1:15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7"/>
    </row>
    <row r="986" spans="1:15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7"/>
    </row>
    <row r="987" spans="1:15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7"/>
    </row>
    <row r="988" spans="1:15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7"/>
    </row>
    <row r="989" spans="1:15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7"/>
    </row>
    <row r="990" spans="1:15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7"/>
    </row>
    <row r="991" spans="1:15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7"/>
    </row>
    <row r="992" spans="1:15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7"/>
    </row>
    <row r="993" spans="1:15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7"/>
    </row>
    <row r="994" spans="1:15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7"/>
    </row>
    <row r="995" spans="1:15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7"/>
    </row>
    <row r="996" spans="1:15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7"/>
    </row>
    <row r="997" spans="1:15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7"/>
    </row>
    <row r="998" spans="1:15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7"/>
    </row>
    <row r="999" spans="1:15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7"/>
    </row>
    <row r="1000" spans="1:15" x14ac:dyDescent="0.2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7"/>
    </row>
    <row r="1001" spans="1:15" x14ac:dyDescent="0.2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7"/>
    </row>
    <row r="1002" spans="1:15" x14ac:dyDescent="0.25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7"/>
    </row>
    <row r="1003" spans="1:15" x14ac:dyDescent="0.25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7"/>
    </row>
    <row r="1004" spans="1:15" x14ac:dyDescent="0.25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8"/>
      <c r="O1004" s="57"/>
    </row>
    <row r="1005" spans="1:15" x14ac:dyDescent="0.25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7"/>
    </row>
    <row r="1006" spans="1:15" x14ac:dyDescent="0.25">
      <c r="A1006" s="58"/>
      <c r="B1006" s="58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8"/>
      <c r="O1006" s="57"/>
    </row>
    <row r="1007" spans="1:15" x14ac:dyDescent="0.25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8"/>
      <c r="O1007" s="57"/>
    </row>
    <row r="1008" spans="1:15" x14ac:dyDescent="0.25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/>
      <c r="K1008" s="58"/>
      <c r="L1008" s="58"/>
      <c r="M1008" s="58"/>
      <c r="N1008" s="58"/>
      <c r="O1008" s="57"/>
    </row>
    <row r="1009" spans="1:15" x14ac:dyDescent="0.25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/>
      <c r="K1009" s="58"/>
      <c r="L1009" s="58"/>
      <c r="M1009" s="58"/>
      <c r="N1009" s="58"/>
      <c r="O1009" s="57"/>
    </row>
    <row r="1010" spans="1:15" x14ac:dyDescent="0.25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/>
      <c r="K1010" s="58"/>
      <c r="L1010" s="58"/>
      <c r="M1010" s="58"/>
      <c r="N1010" s="58"/>
      <c r="O1010" s="57"/>
    </row>
    <row r="1011" spans="1:15" x14ac:dyDescent="0.25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/>
      <c r="K1011" s="58"/>
      <c r="L1011" s="58"/>
      <c r="M1011" s="58"/>
      <c r="N1011" s="58"/>
      <c r="O1011" s="57"/>
    </row>
    <row r="1012" spans="1:15" x14ac:dyDescent="0.25">
      <c r="A1012" s="58"/>
      <c r="B1012" s="58"/>
      <c r="C1012" s="58"/>
      <c r="D1012" s="58"/>
      <c r="E1012" s="58"/>
      <c r="F1012" s="58"/>
      <c r="G1012" s="58"/>
      <c r="H1012" s="58"/>
      <c r="I1012" s="58"/>
      <c r="J1012" s="58"/>
      <c r="K1012" s="58"/>
      <c r="L1012" s="58"/>
      <c r="M1012" s="58"/>
      <c r="N1012" s="58"/>
      <c r="O1012" s="57"/>
    </row>
    <row r="1013" spans="1:15" x14ac:dyDescent="0.25">
      <c r="A1013" s="58"/>
      <c r="B1013" s="58"/>
      <c r="C1013" s="58"/>
      <c r="D1013" s="58"/>
      <c r="E1013" s="58"/>
      <c r="F1013" s="58"/>
      <c r="G1013" s="58"/>
      <c r="H1013" s="58"/>
      <c r="I1013" s="58"/>
      <c r="J1013" s="58"/>
      <c r="K1013" s="58"/>
      <c r="L1013" s="58"/>
      <c r="M1013" s="58"/>
      <c r="N1013" s="58"/>
      <c r="O1013" s="57"/>
    </row>
    <row r="1014" spans="1:15" x14ac:dyDescent="0.25">
      <c r="A1014" s="58"/>
      <c r="B1014" s="58"/>
      <c r="C1014" s="58"/>
      <c r="D1014" s="58"/>
      <c r="E1014" s="58"/>
      <c r="F1014" s="58"/>
      <c r="G1014" s="58"/>
      <c r="H1014" s="58"/>
      <c r="I1014" s="58"/>
      <c r="J1014" s="58"/>
      <c r="K1014" s="58"/>
      <c r="L1014" s="58"/>
      <c r="M1014" s="58"/>
      <c r="N1014" s="58"/>
      <c r="O1014" s="57"/>
    </row>
    <row r="1015" spans="1:15" x14ac:dyDescent="0.25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/>
      <c r="K1015" s="58"/>
      <c r="L1015" s="58"/>
      <c r="M1015" s="58"/>
      <c r="N1015" s="58"/>
      <c r="O1015" s="57"/>
    </row>
    <row r="1016" spans="1:15" x14ac:dyDescent="0.25">
      <c r="A1016" s="58"/>
      <c r="B1016" s="58"/>
      <c r="C1016" s="58"/>
      <c r="D1016" s="58"/>
      <c r="E1016" s="58"/>
      <c r="F1016" s="58"/>
      <c r="G1016" s="58"/>
      <c r="H1016" s="58"/>
      <c r="I1016" s="58"/>
      <c r="J1016" s="58"/>
      <c r="K1016" s="58"/>
      <c r="L1016" s="58"/>
      <c r="M1016" s="58"/>
      <c r="N1016" s="58"/>
      <c r="O1016" s="57"/>
    </row>
    <row r="1017" spans="1:15" x14ac:dyDescent="0.25">
      <c r="A1017" s="58"/>
      <c r="B1017" s="58"/>
      <c r="C1017" s="58"/>
      <c r="D1017" s="58"/>
      <c r="E1017" s="58"/>
      <c r="F1017" s="58"/>
      <c r="G1017" s="58"/>
      <c r="H1017" s="58"/>
      <c r="I1017" s="58"/>
      <c r="J1017" s="58"/>
      <c r="K1017" s="58"/>
      <c r="L1017" s="58"/>
      <c r="M1017" s="58"/>
      <c r="N1017" s="58"/>
      <c r="O1017" s="57"/>
    </row>
    <row r="1018" spans="1:15" x14ac:dyDescent="0.25">
      <c r="A1018" s="58"/>
      <c r="B1018" s="58"/>
      <c r="C1018" s="58"/>
      <c r="D1018" s="58"/>
      <c r="E1018" s="58"/>
      <c r="F1018" s="58"/>
      <c r="G1018" s="58"/>
      <c r="H1018" s="58"/>
      <c r="I1018" s="58"/>
      <c r="J1018" s="58"/>
      <c r="K1018" s="58"/>
      <c r="L1018" s="58"/>
      <c r="M1018" s="58"/>
      <c r="N1018" s="58"/>
      <c r="O1018" s="57"/>
    </row>
    <row r="1019" spans="1:15" x14ac:dyDescent="0.25">
      <c r="A1019" s="58"/>
      <c r="B1019" s="58"/>
      <c r="C1019" s="58"/>
      <c r="D1019" s="58"/>
      <c r="E1019" s="58"/>
      <c r="F1019" s="58"/>
      <c r="G1019" s="58"/>
      <c r="H1019" s="58"/>
      <c r="I1019" s="58"/>
      <c r="J1019" s="58"/>
      <c r="K1019" s="58"/>
      <c r="L1019" s="58"/>
      <c r="M1019" s="58"/>
      <c r="N1019" s="58"/>
      <c r="O1019" s="57"/>
    </row>
    <row r="1020" spans="1:15" x14ac:dyDescent="0.25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/>
      <c r="K1020" s="58"/>
      <c r="L1020" s="58"/>
      <c r="M1020" s="58"/>
      <c r="N1020" s="58"/>
      <c r="O1020" s="57"/>
    </row>
    <row r="1021" spans="1:15" x14ac:dyDescent="0.25">
      <c r="A1021" s="58"/>
      <c r="B1021" s="58"/>
      <c r="C1021" s="58"/>
      <c r="D1021" s="58"/>
      <c r="E1021" s="58"/>
      <c r="F1021" s="58"/>
      <c r="G1021" s="58"/>
      <c r="H1021" s="58"/>
      <c r="I1021" s="58"/>
      <c r="J1021" s="58"/>
      <c r="K1021" s="58"/>
      <c r="L1021" s="58"/>
      <c r="M1021" s="58"/>
      <c r="N1021" s="58"/>
      <c r="O1021" s="57"/>
    </row>
    <row r="1022" spans="1:15" x14ac:dyDescent="0.25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/>
      <c r="K1022" s="58"/>
      <c r="L1022" s="58"/>
      <c r="M1022" s="58"/>
      <c r="N1022" s="58"/>
      <c r="O1022" s="57"/>
    </row>
    <row r="1023" spans="1:15" x14ac:dyDescent="0.25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/>
      <c r="K1023" s="58"/>
      <c r="L1023" s="58"/>
      <c r="M1023" s="58"/>
      <c r="N1023" s="58"/>
      <c r="O1023" s="57"/>
    </row>
    <row r="1024" spans="1:15" x14ac:dyDescent="0.25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/>
      <c r="K1024" s="58"/>
      <c r="L1024" s="58"/>
      <c r="M1024" s="58"/>
      <c r="N1024" s="58"/>
      <c r="O1024" s="57"/>
    </row>
    <row r="1025" spans="1:15" x14ac:dyDescent="0.25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8"/>
      <c r="N1025" s="58"/>
      <c r="O1025" s="57"/>
    </row>
    <row r="1026" spans="1:15" x14ac:dyDescent="0.25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/>
      <c r="K1026" s="58"/>
      <c r="L1026" s="58"/>
      <c r="M1026" s="58"/>
      <c r="N1026" s="58"/>
      <c r="O1026" s="57"/>
    </row>
    <row r="1027" spans="1:15" x14ac:dyDescent="0.25">
      <c r="A1027" s="58"/>
      <c r="B1027" s="58"/>
      <c r="C1027" s="58"/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8"/>
      <c r="O1027" s="57"/>
    </row>
    <row r="1028" spans="1:15" x14ac:dyDescent="0.25">
      <c r="A1028" s="58"/>
      <c r="B1028" s="58"/>
      <c r="C1028" s="58"/>
      <c r="D1028" s="58"/>
      <c r="E1028" s="58"/>
      <c r="F1028" s="58"/>
      <c r="G1028" s="58"/>
      <c r="H1028" s="58"/>
      <c r="I1028" s="58"/>
      <c r="J1028" s="58"/>
      <c r="K1028" s="58"/>
      <c r="L1028" s="58"/>
      <c r="M1028" s="58"/>
      <c r="N1028" s="58"/>
      <c r="O1028" s="57"/>
    </row>
    <row r="1029" spans="1:15" x14ac:dyDescent="0.25">
      <c r="A1029" s="58"/>
      <c r="B1029" s="58"/>
      <c r="C1029" s="58"/>
      <c r="D1029" s="58"/>
      <c r="E1029" s="58"/>
      <c r="F1029" s="58"/>
      <c r="G1029" s="58"/>
      <c r="H1029" s="58"/>
      <c r="I1029" s="58"/>
      <c r="J1029" s="58"/>
      <c r="K1029" s="58"/>
      <c r="L1029" s="58"/>
      <c r="M1029" s="58"/>
      <c r="N1029" s="58"/>
      <c r="O1029" s="57"/>
    </row>
    <row r="1030" spans="1:15" x14ac:dyDescent="0.25">
      <c r="A1030" s="58"/>
      <c r="B1030" s="58"/>
      <c r="C1030" s="58"/>
      <c r="D1030" s="58"/>
      <c r="E1030" s="58"/>
      <c r="F1030" s="58"/>
      <c r="G1030" s="58"/>
      <c r="H1030" s="58"/>
      <c r="I1030" s="58"/>
      <c r="J1030" s="58"/>
      <c r="K1030" s="58"/>
      <c r="L1030" s="58"/>
      <c r="M1030" s="58"/>
      <c r="N1030" s="58"/>
      <c r="O1030" s="57"/>
    </row>
    <row r="1031" spans="1:15" x14ac:dyDescent="0.25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/>
      <c r="K1031" s="58"/>
      <c r="L1031" s="58"/>
      <c r="M1031" s="58"/>
      <c r="N1031" s="58"/>
      <c r="O1031" s="57"/>
    </row>
    <row r="1032" spans="1:15" x14ac:dyDescent="0.25">
      <c r="A1032" s="58"/>
      <c r="B1032" s="58"/>
      <c r="C1032" s="58"/>
      <c r="D1032" s="58"/>
      <c r="E1032" s="58"/>
      <c r="F1032" s="58"/>
      <c r="G1032" s="58"/>
      <c r="H1032" s="58"/>
      <c r="I1032" s="58"/>
      <c r="J1032" s="58"/>
      <c r="K1032" s="58"/>
      <c r="L1032" s="58"/>
      <c r="M1032" s="58"/>
      <c r="N1032" s="58"/>
      <c r="O1032" s="57"/>
    </row>
    <row r="1033" spans="1:15" x14ac:dyDescent="0.25">
      <c r="A1033" s="58"/>
      <c r="B1033" s="58"/>
      <c r="C1033" s="58"/>
      <c r="D1033" s="58"/>
      <c r="E1033" s="58"/>
      <c r="F1033" s="58"/>
      <c r="G1033" s="58"/>
      <c r="H1033" s="58"/>
      <c r="I1033" s="58"/>
      <c r="J1033" s="58"/>
      <c r="K1033" s="58"/>
      <c r="L1033" s="58"/>
      <c r="M1033" s="58"/>
      <c r="N1033" s="58"/>
      <c r="O1033" s="57"/>
    </row>
    <row r="1034" spans="1:15" x14ac:dyDescent="0.25">
      <c r="A1034" s="58"/>
      <c r="B1034" s="58"/>
      <c r="C1034" s="58"/>
      <c r="D1034" s="58"/>
      <c r="E1034" s="58"/>
      <c r="F1034" s="58"/>
      <c r="G1034" s="58"/>
      <c r="H1034" s="58"/>
      <c r="I1034" s="58"/>
      <c r="J1034" s="58"/>
      <c r="K1034" s="58"/>
      <c r="L1034" s="58"/>
      <c r="M1034" s="58"/>
      <c r="N1034" s="58"/>
      <c r="O1034" s="57"/>
    </row>
    <row r="1035" spans="1:15" x14ac:dyDescent="0.25">
      <c r="A1035" s="58"/>
      <c r="B1035" s="58"/>
      <c r="C1035" s="58"/>
      <c r="D1035" s="58"/>
      <c r="E1035" s="58"/>
      <c r="F1035" s="58"/>
      <c r="G1035" s="58"/>
      <c r="H1035" s="58"/>
      <c r="I1035" s="58"/>
      <c r="J1035" s="58"/>
      <c r="K1035" s="58"/>
      <c r="L1035" s="58"/>
      <c r="M1035" s="58"/>
      <c r="N1035" s="58"/>
      <c r="O1035" s="57"/>
    </row>
    <row r="1036" spans="1:15" x14ac:dyDescent="0.25">
      <c r="A1036" s="58"/>
      <c r="B1036" s="58"/>
      <c r="C1036" s="58"/>
      <c r="D1036" s="58"/>
      <c r="E1036" s="58"/>
      <c r="F1036" s="58"/>
      <c r="G1036" s="58"/>
      <c r="H1036" s="58"/>
      <c r="I1036" s="58"/>
      <c r="J1036" s="58"/>
      <c r="K1036" s="58"/>
      <c r="L1036" s="58"/>
      <c r="M1036" s="58"/>
      <c r="N1036" s="58"/>
      <c r="O1036" s="57"/>
    </row>
    <row r="1037" spans="1:15" x14ac:dyDescent="0.25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/>
      <c r="K1037" s="58"/>
      <c r="L1037" s="58"/>
      <c r="M1037" s="58"/>
      <c r="N1037" s="58"/>
      <c r="O1037" s="57"/>
    </row>
    <row r="1038" spans="1:15" x14ac:dyDescent="0.25">
      <c r="A1038" s="58"/>
      <c r="B1038" s="58"/>
      <c r="C1038" s="58"/>
      <c r="D1038" s="58"/>
      <c r="E1038" s="58"/>
      <c r="F1038" s="58"/>
      <c r="G1038" s="58"/>
      <c r="H1038" s="58"/>
      <c r="I1038" s="58"/>
      <c r="J1038" s="58"/>
      <c r="K1038" s="58"/>
      <c r="L1038" s="58"/>
      <c r="M1038" s="58"/>
      <c r="N1038" s="58"/>
      <c r="O1038" s="57"/>
    </row>
    <row r="1039" spans="1:15" x14ac:dyDescent="0.25">
      <c r="A1039" s="58"/>
      <c r="B1039" s="58"/>
      <c r="C1039" s="58"/>
      <c r="D1039" s="58"/>
      <c r="E1039" s="58"/>
      <c r="F1039" s="58"/>
      <c r="G1039" s="58"/>
      <c r="H1039" s="58"/>
      <c r="I1039" s="58"/>
      <c r="J1039" s="58"/>
      <c r="K1039" s="58"/>
      <c r="L1039" s="58"/>
      <c r="M1039" s="58"/>
      <c r="N1039" s="58"/>
      <c r="O1039" s="57"/>
    </row>
    <row r="1040" spans="1:15" x14ac:dyDescent="0.25">
      <c r="A1040" s="58"/>
      <c r="B1040" s="58"/>
      <c r="C1040" s="58"/>
      <c r="D1040" s="58"/>
      <c r="E1040" s="58"/>
      <c r="F1040" s="58"/>
      <c r="G1040" s="58"/>
      <c r="H1040" s="58"/>
      <c r="I1040" s="58"/>
      <c r="J1040" s="58"/>
      <c r="K1040" s="58"/>
      <c r="L1040" s="58"/>
      <c r="M1040" s="58"/>
      <c r="N1040" s="58"/>
      <c r="O1040" s="57"/>
    </row>
    <row r="1041" spans="1:15" x14ac:dyDescent="0.25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8"/>
      <c r="O1041" s="57"/>
    </row>
    <row r="1042" spans="1:15" x14ac:dyDescent="0.25">
      <c r="A1042" s="58"/>
      <c r="B1042" s="58"/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8"/>
      <c r="N1042" s="58"/>
      <c r="O1042" s="57"/>
    </row>
    <row r="1043" spans="1:15" x14ac:dyDescent="0.25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/>
      <c r="K1043" s="58"/>
      <c r="L1043" s="58"/>
      <c r="M1043" s="58"/>
      <c r="N1043" s="58"/>
      <c r="O1043" s="57"/>
    </row>
    <row r="1044" spans="1:15" x14ac:dyDescent="0.25">
      <c r="A1044" s="58"/>
      <c r="B1044" s="58"/>
      <c r="C1044" s="58"/>
      <c r="D1044" s="58"/>
      <c r="E1044" s="58"/>
      <c r="F1044" s="58"/>
      <c r="G1044" s="58"/>
      <c r="H1044" s="58"/>
      <c r="I1044" s="58"/>
      <c r="J1044" s="58"/>
      <c r="K1044" s="58"/>
      <c r="L1044" s="58"/>
      <c r="M1044" s="58"/>
      <c r="N1044" s="58"/>
      <c r="O1044" s="57"/>
    </row>
    <row r="1045" spans="1:15" x14ac:dyDescent="0.25">
      <c r="A1045" s="58"/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8"/>
      <c r="O1045" s="57"/>
    </row>
    <row r="1046" spans="1:15" x14ac:dyDescent="0.25">
      <c r="A1046" s="58"/>
      <c r="B1046" s="58"/>
      <c r="C1046" s="58"/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8"/>
      <c r="O1046" s="57"/>
    </row>
    <row r="1047" spans="1:15" x14ac:dyDescent="0.25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/>
      <c r="K1047" s="58"/>
      <c r="L1047" s="58"/>
      <c r="M1047" s="58"/>
      <c r="N1047" s="58"/>
      <c r="O1047" s="57"/>
    </row>
    <row r="1048" spans="1:15" x14ac:dyDescent="0.25">
      <c r="A1048" s="58"/>
      <c r="B1048" s="58"/>
      <c r="C1048" s="58"/>
      <c r="D1048" s="58"/>
      <c r="E1048" s="58"/>
      <c r="F1048" s="58"/>
      <c r="G1048" s="58"/>
      <c r="H1048" s="58"/>
      <c r="I1048" s="58"/>
      <c r="J1048" s="58"/>
      <c r="K1048" s="58"/>
      <c r="L1048" s="58"/>
      <c r="M1048" s="58"/>
      <c r="N1048" s="58"/>
      <c r="O1048" s="57"/>
    </row>
    <row r="1049" spans="1:15" x14ac:dyDescent="0.25">
      <c r="A1049" s="58"/>
      <c r="B1049" s="58"/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8"/>
      <c r="O1049" s="57"/>
    </row>
    <row r="1050" spans="1:15" x14ac:dyDescent="0.25">
      <c r="A1050" s="58"/>
      <c r="B1050" s="58"/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7"/>
    </row>
    <row r="1051" spans="1:15" x14ac:dyDescent="0.25">
      <c r="A1051" s="58"/>
      <c r="B1051" s="58"/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8"/>
      <c r="O1051" s="57"/>
    </row>
    <row r="1052" spans="1:15" x14ac:dyDescent="0.25">
      <c r="A1052" s="58"/>
      <c r="B1052" s="58"/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8"/>
      <c r="O1052" s="57"/>
    </row>
    <row r="1053" spans="1:15" x14ac:dyDescent="0.25">
      <c r="A1053" s="58"/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8"/>
      <c r="O1053" s="57"/>
    </row>
    <row r="1054" spans="1:15" x14ac:dyDescent="0.25">
      <c r="A1054" s="58"/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8"/>
      <c r="O1054" s="57"/>
    </row>
    <row r="1055" spans="1:15" x14ac:dyDescent="0.2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/>
      <c r="K1055" s="58"/>
      <c r="L1055" s="58"/>
      <c r="M1055" s="58"/>
      <c r="N1055" s="58"/>
      <c r="O1055" s="57"/>
    </row>
    <row r="1056" spans="1:15" x14ac:dyDescent="0.25">
      <c r="A1056" s="58"/>
      <c r="B1056" s="58"/>
      <c r="C1056" s="58"/>
      <c r="D1056" s="58"/>
      <c r="E1056" s="58"/>
      <c r="F1056" s="58"/>
      <c r="G1056" s="58"/>
      <c r="H1056" s="58"/>
      <c r="I1056" s="58"/>
      <c r="J1056" s="58"/>
      <c r="K1056" s="58"/>
      <c r="L1056" s="58"/>
      <c r="M1056" s="58"/>
      <c r="N1056" s="58"/>
      <c r="O1056" s="57"/>
    </row>
    <row r="1057" spans="1:15" x14ac:dyDescent="0.25">
      <c r="A1057" s="58"/>
      <c r="B1057" s="58"/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7"/>
    </row>
    <row r="1058" spans="1:15" x14ac:dyDescent="0.25">
      <c r="A1058" s="58"/>
      <c r="B1058" s="58"/>
      <c r="C1058" s="58"/>
      <c r="D1058" s="58"/>
      <c r="E1058" s="58"/>
      <c r="F1058" s="58"/>
      <c r="G1058" s="58"/>
      <c r="H1058" s="58"/>
      <c r="I1058" s="58"/>
      <c r="J1058" s="58"/>
      <c r="K1058" s="58"/>
      <c r="L1058" s="58"/>
      <c r="M1058" s="58"/>
      <c r="N1058" s="58"/>
      <c r="O1058" s="57"/>
    </row>
    <row r="1059" spans="1:15" x14ac:dyDescent="0.25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/>
      <c r="K1059" s="58"/>
      <c r="L1059" s="58"/>
      <c r="M1059" s="58"/>
      <c r="N1059" s="58"/>
      <c r="O1059" s="57"/>
    </row>
    <row r="1060" spans="1:15" x14ac:dyDescent="0.25">
      <c r="A1060" s="58"/>
      <c r="B1060" s="58"/>
      <c r="C1060" s="58"/>
      <c r="D1060" s="58"/>
      <c r="E1060" s="58"/>
      <c r="F1060" s="58"/>
      <c r="G1060" s="58"/>
      <c r="H1060" s="58"/>
      <c r="I1060" s="58"/>
      <c r="J1060" s="58"/>
      <c r="K1060" s="58"/>
      <c r="L1060" s="58"/>
      <c r="M1060" s="58"/>
      <c r="N1060" s="58"/>
      <c r="O1060" s="57"/>
    </row>
    <row r="1061" spans="1:15" x14ac:dyDescent="0.25">
      <c r="A1061" s="58"/>
      <c r="B1061" s="58"/>
      <c r="C1061" s="58"/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8"/>
      <c r="O1061" s="57"/>
    </row>
    <row r="1062" spans="1:15" x14ac:dyDescent="0.25">
      <c r="A1062" s="58"/>
      <c r="B1062" s="58"/>
      <c r="C1062" s="58"/>
      <c r="D1062" s="58"/>
      <c r="E1062" s="58"/>
      <c r="F1062" s="58"/>
      <c r="G1062" s="58"/>
      <c r="H1062" s="58"/>
      <c r="I1062" s="58"/>
      <c r="J1062" s="58"/>
      <c r="K1062" s="58"/>
      <c r="L1062" s="58"/>
      <c r="M1062" s="58"/>
      <c r="N1062" s="58"/>
      <c r="O1062" s="57"/>
    </row>
    <row r="1063" spans="1:15" x14ac:dyDescent="0.25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8"/>
      <c r="N1063" s="58"/>
      <c r="O1063" s="57"/>
    </row>
    <row r="1064" spans="1:15" x14ac:dyDescent="0.25">
      <c r="A1064" s="58"/>
      <c r="B1064" s="58"/>
      <c r="C1064" s="58"/>
      <c r="D1064" s="58"/>
      <c r="E1064" s="58"/>
      <c r="F1064" s="58"/>
      <c r="G1064" s="58"/>
      <c r="H1064" s="58"/>
      <c r="I1064" s="58"/>
      <c r="J1064" s="58"/>
      <c r="K1064" s="58"/>
      <c r="L1064" s="58"/>
      <c r="M1064" s="58"/>
      <c r="N1064" s="58"/>
      <c r="O1064" s="57"/>
    </row>
    <row r="1065" spans="1:15" x14ac:dyDescent="0.25">
      <c r="A1065" s="58"/>
      <c r="B1065" s="58"/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7"/>
    </row>
    <row r="1066" spans="1:15" x14ac:dyDescent="0.25">
      <c r="A1066" s="58"/>
      <c r="B1066" s="58"/>
      <c r="C1066" s="58"/>
      <c r="D1066" s="58"/>
      <c r="E1066" s="58"/>
      <c r="F1066" s="58"/>
      <c r="G1066" s="58"/>
      <c r="H1066" s="58"/>
      <c r="I1066" s="58"/>
      <c r="J1066" s="58"/>
      <c r="K1066" s="58"/>
      <c r="L1066" s="58"/>
      <c r="M1066" s="58"/>
      <c r="N1066" s="58"/>
      <c r="O1066" s="57"/>
    </row>
    <row r="1067" spans="1:15" x14ac:dyDescent="0.25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8"/>
      <c r="O1067" s="57"/>
    </row>
    <row r="1068" spans="1:15" x14ac:dyDescent="0.25">
      <c r="A1068" s="58"/>
      <c r="B1068" s="58"/>
      <c r="C1068" s="58"/>
      <c r="D1068" s="58"/>
      <c r="E1068" s="58"/>
      <c r="F1068" s="58"/>
      <c r="G1068" s="58"/>
      <c r="H1068" s="58"/>
      <c r="I1068" s="58"/>
      <c r="J1068" s="58"/>
      <c r="K1068" s="58"/>
      <c r="L1068" s="58"/>
      <c r="M1068" s="58"/>
      <c r="N1068" s="58"/>
      <c r="O1068" s="57"/>
    </row>
    <row r="1069" spans="1:15" x14ac:dyDescent="0.25">
      <c r="A1069" s="58"/>
      <c r="B1069" s="58"/>
      <c r="C1069" s="58"/>
      <c r="D1069" s="58"/>
      <c r="E1069" s="58"/>
      <c r="F1069" s="58"/>
      <c r="G1069" s="58"/>
      <c r="H1069" s="58"/>
      <c r="I1069" s="58"/>
      <c r="J1069" s="58"/>
      <c r="K1069" s="58"/>
      <c r="L1069" s="58"/>
      <c r="M1069" s="58"/>
      <c r="N1069" s="58"/>
      <c r="O1069" s="57"/>
    </row>
    <row r="1070" spans="1:15" x14ac:dyDescent="0.25">
      <c r="A1070" s="58"/>
      <c r="B1070" s="58"/>
      <c r="C1070" s="58"/>
      <c r="D1070" s="58"/>
      <c r="E1070" s="58"/>
      <c r="F1070" s="58"/>
      <c r="G1070" s="58"/>
      <c r="H1070" s="58"/>
      <c r="I1070" s="58"/>
      <c r="J1070" s="58"/>
      <c r="K1070" s="58"/>
      <c r="L1070" s="58"/>
      <c r="M1070" s="58"/>
      <c r="N1070" s="58"/>
      <c r="O1070" s="57"/>
    </row>
    <row r="1071" spans="1:15" x14ac:dyDescent="0.25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/>
      <c r="K1071" s="58"/>
      <c r="L1071" s="58"/>
      <c r="M1071" s="58"/>
      <c r="N1071" s="58"/>
      <c r="O1071" s="57"/>
    </row>
    <row r="1072" spans="1:15" x14ac:dyDescent="0.25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8"/>
      <c r="N1072" s="58"/>
      <c r="O1072" s="57"/>
    </row>
    <row r="1073" spans="1:15" x14ac:dyDescent="0.25">
      <c r="A1073" s="58"/>
      <c r="B1073" s="58"/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8"/>
      <c r="O1073" s="57"/>
    </row>
    <row r="1074" spans="1:15" x14ac:dyDescent="0.25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/>
      <c r="K1074" s="58"/>
      <c r="L1074" s="58"/>
      <c r="M1074" s="58"/>
      <c r="N1074" s="58"/>
      <c r="O1074" s="57"/>
    </row>
    <row r="1075" spans="1:15" x14ac:dyDescent="0.2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8"/>
      <c r="O1075" s="57"/>
    </row>
    <row r="1076" spans="1:15" x14ac:dyDescent="0.25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8"/>
      <c r="O1076" s="57"/>
    </row>
    <row r="1077" spans="1:15" x14ac:dyDescent="0.25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/>
      <c r="K1077" s="58"/>
      <c r="L1077" s="58"/>
      <c r="M1077" s="58"/>
      <c r="N1077" s="58"/>
      <c r="O1077" s="57"/>
    </row>
    <row r="1078" spans="1:15" x14ac:dyDescent="0.25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/>
      <c r="K1078" s="58"/>
      <c r="L1078" s="58"/>
      <c r="M1078" s="58"/>
      <c r="N1078" s="58"/>
      <c r="O1078" s="57"/>
    </row>
    <row r="1079" spans="1:15" x14ac:dyDescent="0.25">
      <c r="A1079" s="58"/>
      <c r="B1079" s="58"/>
      <c r="C1079" s="58"/>
      <c r="D1079" s="58"/>
      <c r="E1079" s="58"/>
      <c r="F1079" s="58"/>
      <c r="G1079" s="58"/>
      <c r="H1079" s="58"/>
      <c r="I1079" s="58"/>
      <c r="J1079" s="58"/>
      <c r="K1079" s="58"/>
      <c r="L1079" s="58"/>
      <c r="M1079" s="58"/>
      <c r="N1079" s="58"/>
      <c r="O1079" s="57"/>
    </row>
    <row r="1080" spans="1:15" x14ac:dyDescent="0.25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/>
      <c r="K1080" s="58"/>
      <c r="L1080" s="58"/>
      <c r="M1080" s="58"/>
      <c r="N1080" s="58"/>
      <c r="O1080" s="57"/>
    </row>
    <row r="1081" spans="1:15" x14ac:dyDescent="0.25">
      <c r="A1081" s="58"/>
      <c r="B1081" s="58"/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8"/>
      <c r="O1081" s="57"/>
    </row>
    <row r="1082" spans="1:15" x14ac:dyDescent="0.25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/>
      <c r="K1082" s="58"/>
      <c r="L1082" s="58"/>
      <c r="M1082" s="58"/>
      <c r="N1082" s="58"/>
      <c r="O1082" s="57"/>
    </row>
    <row r="1083" spans="1:15" x14ac:dyDescent="0.25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8"/>
      <c r="O1083" s="57"/>
    </row>
    <row r="1084" spans="1:15" x14ac:dyDescent="0.25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/>
      <c r="K1084" s="58"/>
      <c r="L1084" s="58"/>
      <c r="M1084" s="58"/>
      <c r="N1084" s="58"/>
      <c r="O1084" s="57"/>
    </row>
    <row r="1085" spans="1:15" x14ac:dyDescent="0.2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/>
      <c r="K1085" s="58"/>
      <c r="L1085" s="58"/>
      <c r="M1085" s="58"/>
      <c r="N1085" s="58"/>
      <c r="O1085" s="57"/>
    </row>
    <row r="1086" spans="1:15" x14ac:dyDescent="0.25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/>
      <c r="K1086" s="58"/>
      <c r="L1086" s="58"/>
      <c r="M1086" s="58"/>
      <c r="N1086" s="58"/>
      <c r="O1086" s="57"/>
    </row>
    <row r="1087" spans="1:15" x14ac:dyDescent="0.25">
      <c r="A1087" s="58"/>
      <c r="B1087" s="58"/>
      <c r="C1087" s="58"/>
      <c r="D1087" s="58"/>
      <c r="E1087" s="58"/>
      <c r="F1087" s="58"/>
      <c r="G1087" s="58"/>
      <c r="H1087" s="58"/>
      <c r="I1087" s="58"/>
      <c r="J1087" s="58"/>
      <c r="K1087" s="58"/>
      <c r="L1087" s="58"/>
      <c r="M1087" s="58"/>
      <c r="N1087" s="58"/>
      <c r="O1087" s="57"/>
    </row>
    <row r="1088" spans="1:15" x14ac:dyDescent="0.25">
      <c r="A1088" s="58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8"/>
      <c r="O1088" s="57"/>
    </row>
    <row r="1089" spans="1:15" x14ac:dyDescent="0.25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8"/>
      <c r="O1089" s="57"/>
    </row>
    <row r="1090" spans="1:15" x14ac:dyDescent="0.25">
      <c r="A1090" s="58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8"/>
      <c r="O1090" s="57"/>
    </row>
    <row r="1091" spans="1:15" x14ac:dyDescent="0.25">
      <c r="A1091" s="58"/>
      <c r="B1091" s="58"/>
      <c r="C1091" s="58"/>
      <c r="D1091" s="58"/>
      <c r="E1091" s="58"/>
      <c r="F1091" s="58"/>
      <c r="G1091" s="58"/>
      <c r="H1091" s="58"/>
      <c r="I1091" s="58"/>
      <c r="J1091" s="58"/>
      <c r="K1091" s="58"/>
      <c r="L1091" s="58"/>
      <c r="M1091" s="58"/>
      <c r="N1091" s="58"/>
      <c r="O1091" s="57"/>
    </row>
    <row r="1092" spans="1:15" x14ac:dyDescent="0.25">
      <c r="A1092" s="58"/>
      <c r="B1092" s="58"/>
      <c r="C1092" s="58"/>
      <c r="D1092" s="58"/>
      <c r="E1092" s="58"/>
      <c r="F1092" s="58"/>
      <c r="G1092" s="58"/>
      <c r="H1092" s="58"/>
      <c r="I1092" s="58"/>
      <c r="J1092" s="58"/>
      <c r="K1092" s="58"/>
      <c r="L1092" s="58"/>
      <c r="M1092" s="58"/>
      <c r="N1092" s="58"/>
      <c r="O1092" s="57"/>
    </row>
    <row r="1093" spans="1:15" x14ac:dyDescent="0.25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/>
      <c r="K1093" s="58"/>
      <c r="L1093" s="58"/>
      <c r="M1093" s="58"/>
      <c r="N1093" s="58"/>
      <c r="O1093" s="57"/>
    </row>
    <row r="1094" spans="1:15" x14ac:dyDescent="0.25">
      <c r="A1094" s="58"/>
      <c r="B1094" s="58"/>
      <c r="C1094" s="58"/>
      <c r="D1094" s="58"/>
      <c r="E1094" s="58"/>
      <c r="F1094" s="58"/>
      <c r="G1094" s="58"/>
      <c r="H1094" s="58"/>
      <c r="I1094" s="58"/>
      <c r="J1094" s="58"/>
      <c r="K1094" s="58"/>
      <c r="L1094" s="58"/>
      <c r="M1094" s="58"/>
      <c r="N1094" s="58"/>
      <c r="O1094" s="57"/>
    </row>
    <row r="1095" spans="1:15" x14ac:dyDescent="0.25">
      <c r="A1095" s="58"/>
      <c r="B1095" s="58"/>
      <c r="C1095" s="58"/>
      <c r="D1095" s="58"/>
      <c r="E1095" s="58"/>
      <c r="F1095" s="58"/>
      <c r="G1095" s="58"/>
      <c r="H1095" s="58"/>
      <c r="I1095" s="58"/>
      <c r="J1095" s="58"/>
      <c r="K1095" s="58"/>
      <c r="L1095" s="58"/>
      <c r="M1095" s="58"/>
      <c r="N1095" s="58"/>
      <c r="O1095" s="57"/>
    </row>
    <row r="1096" spans="1:15" x14ac:dyDescent="0.25">
      <c r="A1096" s="58"/>
      <c r="B1096" s="58"/>
      <c r="C1096" s="58"/>
      <c r="D1096" s="58"/>
      <c r="E1096" s="58"/>
      <c r="F1096" s="58"/>
      <c r="G1096" s="58"/>
      <c r="H1096" s="58"/>
      <c r="I1096" s="58"/>
      <c r="J1096" s="58"/>
      <c r="K1096" s="58"/>
      <c r="L1096" s="58"/>
      <c r="M1096" s="58"/>
      <c r="N1096" s="58"/>
      <c r="O1096" s="57"/>
    </row>
    <row r="1097" spans="1:15" x14ac:dyDescent="0.25">
      <c r="A1097" s="58"/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7"/>
    </row>
    <row r="1098" spans="1:15" x14ac:dyDescent="0.25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/>
      <c r="K1098" s="58"/>
      <c r="L1098" s="58"/>
      <c r="M1098" s="58"/>
      <c r="N1098" s="58"/>
      <c r="O1098" s="57"/>
    </row>
    <row r="1099" spans="1:15" x14ac:dyDescent="0.25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/>
      <c r="K1099" s="58"/>
      <c r="L1099" s="58"/>
      <c r="M1099" s="58"/>
      <c r="N1099" s="58"/>
      <c r="O1099" s="57"/>
    </row>
    <row r="1100" spans="1:15" x14ac:dyDescent="0.25">
      <c r="A1100" s="58"/>
      <c r="B1100" s="58"/>
      <c r="C1100" s="58"/>
      <c r="D1100" s="58"/>
      <c r="E1100" s="58"/>
      <c r="F1100" s="58"/>
      <c r="G1100" s="58"/>
      <c r="H1100" s="58"/>
      <c r="I1100" s="58"/>
      <c r="J1100" s="58"/>
      <c r="K1100" s="58"/>
      <c r="L1100" s="58"/>
      <c r="M1100" s="58"/>
      <c r="N1100" s="58"/>
      <c r="O1100" s="57"/>
    </row>
    <row r="1101" spans="1:15" x14ac:dyDescent="0.25">
      <c r="A1101" s="58"/>
      <c r="B1101" s="58"/>
      <c r="C1101" s="58"/>
      <c r="D1101" s="58"/>
      <c r="E1101" s="58"/>
      <c r="F1101" s="58"/>
      <c r="G1101" s="58"/>
      <c r="H1101" s="58"/>
      <c r="I1101" s="58"/>
      <c r="J1101" s="58"/>
      <c r="K1101" s="58"/>
      <c r="L1101" s="58"/>
      <c r="M1101" s="58"/>
      <c r="N1101" s="58"/>
      <c r="O1101" s="57"/>
    </row>
    <row r="1102" spans="1:15" x14ac:dyDescent="0.25">
      <c r="A1102" s="58"/>
      <c r="B1102" s="58"/>
      <c r="C1102" s="58"/>
      <c r="D1102" s="58"/>
      <c r="E1102" s="58"/>
      <c r="F1102" s="58"/>
      <c r="G1102" s="58"/>
      <c r="H1102" s="58"/>
      <c r="I1102" s="58"/>
      <c r="J1102" s="58"/>
      <c r="K1102" s="58"/>
      <c r="L1102" s="58"/>
      <c r="M1102" s="58"/>
      <c r="N1102" s="58"/>
      <c r="O1102" s="57"/>
    </row>
    <row r="1103" spans="1:15" x14ac:dyDescent="0.25">
      <c r="A1103" s="58"/>
      <c r="B1103" s="58"/>
      <c r="C1103" s="58"/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8"/>
      <c r="O1103" s="57"/>
    </row>
    <row r="1104" spans="1:15" x14ac:dyDescent="0.25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/>
      <c r="K1104" s="58"/>
      <c r="L1104" s="58"/>
      <c r="M1104" s="58"/>
      <c r="N1104" s="58"/>
      <c r="O1104" s="57"/>
    </row>
    <row r="1105" spans="1:15" x14ac:dyDescent="0.2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7"/>
    </row>
    <row r="1106" spans="1:15" x14ac:dyDescent="0.25">
      <c r="A1106" s="58"/>
      <c r="B1106" s="58"/>
      <c r="C1106" s="58"/>
      <c r="D1106" s="58"/>
      <c r="E1106" s="58"/>
      <c r="F1106" s="58"/>
      <c r="G1106" s="58"/>
      <c r="H1106" s="58"/>
      <c r="I1106" s="58"/>
      <c r="J1106" s="58"/>
      <c r="K1106" s="58"/>
      <c r="L1106" s="58"/>
      <c r="M1106" s="58"/>
      <c r="N1106" s="58"/>
      <c r="O1106" s="57"/>
    </row>
    <row r="1107" spans="1:15" x14ac:dyDescent="0.25">
      <c r="A1107" s="58"/>
      <c r="B1107" s="58"/>
      <c r="C1107" s="58"/>
      <c r="D1107" s="58"/>
      <c r="E1107" s="58"/>
      <c r="F1107" s="58"/>
      <c r="G1107" s="58"/>
      <c r="H1107" s="58"/>
      <c r="I1107" s="58"/>
      <c r="J1107" s="58"/>
      <c r="K1107" s="58"/>
      <c r="L1107" s="58"/>
      <c r="M1107" s="58"/>
      <c r="N1107" s="58"/>
      <c r="O1107" s="57"/>
    </row>
    <row r="1108" spans="1:15" x14ac:dyDescent="0.25">
      <c r="A1108" s="58"/>
      <c r="B1108" s="58"/>
      <c r="C1108" s="58"/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8"/>
      <c r="O1108" s="57"/>
    </row>
    <row r="1109" spans="1:15" x14ac:dyDescent="0.25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/>
      <c r="K1109" s="58"/>
      <c r="L1109" s="58"/>
      <c r="M1109" s="58"/>
      <c r="N1109" s="58"/>
      <c r="O1109" s="57"/>
    </row>
    <row r="1110" spans="1:15" x14ac:dyDescent="0.25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8"/>
      <c r="O1110" s="57"/>
    </row>
    <row r="1111" spans="1:15" x14ac:dyDescent="0.25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8"/>
      <c r="O1111" s="57"/>
    </row>
    <row r="1112" spans="1:15" x14ac:dyDescent="0.25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8"/>
      <c r="O1112" s="57"/>
    </row>
    <row r="1113" spans="1:15" x14ac:dyDescent="0.25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7"/>
    </row>
    <row r="1114" spans="1:15" x14ac:dyDescent="0.25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8"/>
      <c r="O1114" s="57"/>
    </row>
    <row r="1115" spans="1:15" x14ac:dyDescent="0.25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8"/>
      <c r="O1115" s="57"/>
    </row>
    <row r="1116" spans="1:15" x14ac:dyDescent="0.25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7"/>
    </row>
    <row r="1117" spans="1:15" x14ac:dyDescent="0.25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8"/>
      <c r="O1117" s="57"/>
    </row>
    <row r="1118" spans="1:15" x14ac:dyDescent="0.25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8"/>
      <c r="O1118" s="57"/>
    </row>
    <row r="1119" spans="1:15" x14ac:dyDescent="0.25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7"/>
    </row>
    <row r="1120" spans="1:15" x14ac:dyDescent="0.25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8"/>
      <c r="O1120" s="57"/>
    </row>
    <row r="1121" spans="1:15" x14ac:dyDescent="0.25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7"/>
    </row>
    <row r="1122" spans="1:15" x14ac:dyDescent="0.25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8"/>
      <c r="O1122" s="57"/>
    </row>
    <row r="1123" spans="1:15" x14ac:dyDescent="0.25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8"/>
      <c r="O1123" s="57"/>
    </row>
    <row r="1124" spans="1:15" x14ac:dyDescent="0.25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8"/>
      <c r="O1124" s="57"/>
    </row>
    <row r="1125" spans="1:15" x14ac:dyDescent="0.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8"/>
      <c r="O1125" s="57"/>
    </row>
    <row r="1126" spans="1:15" x14ac:dyDescent="0.25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8"/>
      <c r="O1126" s="57"/>
    </row>
    <row r="1127" spans="1:15" x14ac:dyDescent="0.25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7"/>
    </row>
    <row r="1128" spans="1:15" x14ac:dyDescent="0.25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8"/>
      <c r="O1128" s="57"/>
    </row>
    <row r="1129" spans="1:15" x14ac:dyDescent="0.25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7"/>
    </row>
    <row r="1130" spans="1:15" x14ac:dyDescent="0.25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8"/>
      <c r="O1130" s="57"/>
    </row>
    <row r="1131" spans="1:15" x14ac:dyDescent="0.25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8"/>
      <c r="O1131" s="57"/>
    </row>
    <row r="1132" spans="1:15" x14ac:dyDescent="0.25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8"/>
      <c r="O1132" s="57"/>
    </row>
    <row r="1133" spans="1:15" x14ac:dyDescent="0.25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8"/>
      <c r="O1133" s="57"/>
    </row>
    <row r="1134" spans="1:15" x14ac:dyDescent="0.25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8"/>
      <c r="O1134" s="57"/>
    </row>
    <row r="1135" spans="1:15" x14ac:dyDescent="0.25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7"/>
    </row>
    <row r="1136" spans="1:15" x14ac:dyDescent="0.25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8"/>
      <c r="O1136" s="57"/>
    </row>
    <row r="1137" spans="1:15" x14ac:dyDescent="0.25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7"/>
    </row>
    <row r="1138" spans="1:15" x14ac:dyDescent="0.25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8"/>
      <c r="O1138" s="57"/>
    </row>
    <row r="1139" spans="1:15" x14ac:dyDescent="0.25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8"/>
      <c r="O1139" s="57"/>
    </row>
    <row r="1140" spans="1:15" x14ac:dyDescent="0.2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8"/>
      <c r="O1140" s="57"/>
    </row>
    <row r="1141" spans="1:15" x14ac:dyDescent="0.25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8"/>
      <c r="O1141" s="57"/>
    </row>
    <row r="1142" spans="1:15" x14ac:dyDescent="0.25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8"/>
      <c r="O1142" s="57"/>
    </row>
    <row r="1143" spans="1:15" x14ac:dyDescent="0.25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8"/>
      <c r="O1143" s="57"/>
    </row>
    <row r="1144" spans="1:15" x14ac:dyDescent="0.25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8"/>
      <c r="O1144" s="57"/>
    </row>
    <row r="1145" spans="1:15" x14ac:dyDescent="0.25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7"/>
    </row>
    <row r="1146" spans="1:15" x14ac:dyDescent="0.25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8"/>
      <c r="O1146" s="57"/>
    </row>
    <row r="1147" spans="1:15" x14ac:dyDescent="0.25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8"/>
      <c r="O1147" s="57"/>
    </row>
    <row r="1148" spans="1:15" x14ac:dyDescent="0.25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8"/>
      <c r="O1148" s="57"/>
    </row>
    <row r="1149" spans="1:15" x14ac:dyDescent="0.25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7"/>
    </row>
    <row r="1150" spans="1:15" x14ac:dyDescent="0.25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8"/>
      <c r="O1150" s="57"/>
    </row>
    <row r="1151" spans="1:15" x14ac:dyDescent="0.25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8"/>
      <c r="O1151" s="57"/>
    </row>
    <row r="1152" spans="1:15" x14ac:dyDescent="0.25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8"/>
      <c r="O1152" s="57"/>
    </row>
    <row r="1153" spans="1:15" x14ac:dyDescent="0.25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7"/>
    </row>
    <row r="1154" spans="1:15" x14ac:dyDescent="0.25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8"/>
      <c r="O1154" s="57"/>
    </row>
    <row r="1155" spans="1:15" x14ac:dyDescent="0.25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8"/>
      <c r="O1155" s="57"/>
    </row>
    <row r="1156" spans="1:15" x14ac:dyDescent="0.25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8"/>
      <c r="O1156" s="57"/>
    </row>
    <row r="1157" spans="1:15" x14ac:dyDescent="0.25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7"/>
    </row>
    <row r="1158" spans="1:15" x14ac:dyDescent="0.25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8"/>
      <c r="O1158" s="57"/>
    </row>
    <row r="1159" spans="1:15" x14ac:dyDescent="0.25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8"/>
      <c r="O1159" s="57"/>
    </row>
    <row r="1160" spans="1:15" x14ac:dyDescent="0.25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8"/>
      <c r="O1160" s="57"/>
    </row>
    <row r="1161" spans="1:15" x14ac:dyDescent="0.25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7"/>
    </row>
    <row r="1162" spans="1:15" x14ac:dyDescent="0.25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8"/>
      <c r="O1162" s="57"/>
    </row>
    <row r="1163" spans="1:15" x14ac:dyDescent="0.25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8"/>
      <c r="O1163" s="57"/>
    </row>
    <row r="1164" spans="1:15" x14ac:dyDescent="0.25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8"/>
      <c r="O1164" s="57"/>
    </row>
    <row r="1165" spans="1:15" x14ac:dyDescent="0.2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7"/>
    </row>
    <row r="1166" spans="1:15" x14ac:dyDescent="0.25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8"/>
      <c r="O1166" s="57"/>
    </row>
    <row r="1167" spans="1:15" x14ac:dyDescent="0.25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57"/>
    </row>
    <row r="1168" spans="1:15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7"/>
    </row>
    <row r="1169" spans="1:15" x14ac:dyDescent="0.25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7"/>
    </row>
    <row r="1170" spans="1:15" x14ac:dyDescent="0.25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8"/>
      <c r="O1170" s="57"/>
    </row>
    <row r="1171" spans="1:15" x14ac:dyDescent="0.25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8"/>
      <c r="O1171" s="57"/>
    </row>
    <row r="1172" spans="1:15" x14ac:dyDescent="0.25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8"/>
      <c r="O1172" s="57"/>
    </row>
    <row r="1173" spans="1:15" x14ac:dyDescent="0.25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8"/>
      <c r="O1173" s="57"/>
    </row>
    <row r="1174" spans="1:15" x14ac:dyDescent="0.25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8"/>
      <c r="O1174" s="57"/>
    </row>
    <row r="1175" spans="1:15" x14ac:dyDescent="0.25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8"/>
      <c r="O1175" s="57"/>
    </row>
    <row r="1176" spans="1:15" x14ac:dyDescent="0.25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8"/>
      <c r="O1176" s="57"/>
    </row>
    <row r="1177" spans="1:15" x14ac:dyDescent="0.25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7"/>
    </row>
    <row r="1178" spans="1:15" x14ac:dyDescent="0.25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8"/>
      <c r="O1178" s="57"/>
    </row>
    <row r="1179" spans="1:15" x14ac:dyDescent="0.25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7"/>
    </row>
    <row r="1180" spans="1:15" x14ac:dyDescent="0.25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8"/>
      <c r="O1180" s="57"/>
    </row>
    <row r="1181" spans="1:15" x14ac:dyDescent="0.25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8"/>
      <c r="O1181" s="57"/>
    </row>
    <row r="1182" spans="1:15" x14ac:dyDescent="0.25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8"/>
      <c r="O1182" s="57"/>
    </row>
    <row r="1183" spans="1:15" x14ac:dyDescent="0.25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8"/>
      <c r="O1183" s="57"/>
    </row>
    <row r="1184" spans="1:15" x14ac:dyDescent="0.25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8"/>
      <c r="O1184" s="57"/>
    </row>
    <row r="1185" spans="1:15" x14ac:dyDescent="0.2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7"/>
    </row>
    <row r="1186" spans="1:15" x14ac:dyDescent="0.25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8"/>
      <c r="O1186" s="57"/>
    </row>
    <row r="1187" spans="1:15" x14ac:dyDescent="0.25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7"/>
    </row>
    <row r="1188" spans="1:15" x14ac:dyDescent="0.25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8"/>
      <c r="O1188" s="57"/>
    </row>
    <row r="1189" spans="1:15" x14ac:dyDescent="0.25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8"/>
      <c r="O1189" s="57"/>
    </row>
    <row r="1190" spans="1:15" x14ac:dyDescent="0.25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8"/>
      <c r="O1190" s="57"/>
    </row>
    <row r="1191" spans="1:15" x14ac:dyDescent="0.25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8"/>
      <c r="O1191" s="57"/>
    </row>
    <row r="1192" spans="1:15" x14ac:dyDescent="0.25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8"/>
      <c r="O1192" s="57"/>
    </row>
    <row r="1193" spans="1:15" x14ac:dyDescent="0.25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7"/>
    </row>
    <row r="1194" spans="1:15" x14ac:dyDescent="0.25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8"/>
      <c r="O1194" s="57"/>
    </row>
    <row r="1195" spans="1:15" x14ac:dyDescent="0.2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8"/>
      <c r="O1195" s="57"/>
    </row>
    <row r="1196" spans="1:15" x14ac:dyDescent="0.25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8"/>
      <c r="O1196" s="57"/>
    </row>
    <row r="1197" spans="1:15" x14ac:dyDescent="0.25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8"/>
      <c r="O1197" s="57"/>
    </row>
    <row r="1198" spans="1:15" x14ac:dyDescent="0.25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8"/>
      <c r="O1198" s="57"/>
    </row>
    <row r="1199" spans="1:15" x14ac:dyDescent="0.25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8"/>
      <c r="O1199" s="57"/>
    </row>
    <row r="1200" spans="1:15" x14ac:dyDescent="0.25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8"/>
      <c r="O1200" s="57"/>
    </row>
    <row r="1201" spans="1:15" x14ac:dyDescent="0.25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7"/>
    </row>
    <row r="1202" spans="1:15" x14ac:dyDescent="0.25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8"/>
      <c r="O1202" s="57"/>
    </row>
    <row r="1203" spans="1:15" x14ac:dyDescent="0.25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8"/>
      <c r="O1203" s="57"/>
    </row>
    <row r="1204" spans="1:15" x14ac:dyDescent="0.25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8"/>
      <c r="O1204" s="57"/>
    </row>
    <row r="1205" spans="1:15" x14ac:dyDescent="0.25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8"/>
      <c r="O1205" s="57"/>
    </row>
    <row r="1206" spans="1:15" x14ac:dyDescent="0.25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8"/>
      <c r="O1206" s="57"/>
    </row>
    <row r="1207" spans="1:15" x14ac:dyDescent="0.25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8"/>
      <c r="O1207" s="57"/>
    </row>
    <row r="1208" spans="1:15" x14ac:dyDescent="0.25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8"/>
      <c r="O1208" s="57"/>
    </row>
    <row r="1209" spans="1:15" x14ac:dyDescent="0.25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7"/>
    </row>
    <row r="1210" spans="1:15" x14ac:dyDescent="0.25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8"/>
      <c r="O1210" s="57"/>
    </row>
    <row r="1211" spans="1:15" x14ac:dyDescent="0.25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8"/>
      <c r="O1211" s="57"/>
    </row>
    <row r="1212" spans="1:15" x14ac:dyDescent="0.25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8"/>
      <c r="O1212" s="57"/>
    </row>
    <row r="1213" spans="1:15" x14ac:dyDescent="0.25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8"/>
      <c r="O1213" s="57"/>
    </row>
    <row r="1214" spans="1:15" x14ac:dyDescent="0.25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8"/>
      <c r="O1214" s="57"/>
    </row>
    <row r="1215" spans="1:15" x14ac:dyDescent="0.25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8"/>
      <c r="O1215" s="57"/>
    </row>
    <row r="1216" spans="1:15" x14ac:dyDescent="0.25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8"/>
      <c r="O1216" s="57"/>
    </row>
    <row r="1217" spans="1:15" x14ac:dyDescent="0.25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7"/>
    </row>
    <row r="1218" spans="1:15" x14ac:dyDescent="0.25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8"/>
      <c r="O1218" s="57"/>
    </row>
    <row r="1219" spans="1:15" x14ac:dyDescent="0.25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8"/>
      <c r="O1219" s="57"/>
    </row>
    <row r="1220" spans="1:15" x14ac:dyDescent="0.25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8"/>
      <c r="O1220" s="57"/>
    </row>
    <row r="1221" spans="1:15" x14ac:dyDescent="0.25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8"/>
      <c r="O1221" s="57"/>
    </row>
    <row r="1222" spans="1:15" x14ac:dyDescent="0.25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8"/>
      <c r="O1222" s="57"/>
    </row>
    <row r="1223" spans="1:15" x14ac:dyDescent="0.25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8"/>
      <c r="O1223" s="57"/>
    </row>
    <row r="1224" spans="1:15" x14ac:dyDescent="0.25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8"/>
      <c r="O1224" s="57"/>
    </row>
    <row r="1225" spans="1:15" x14ac:dyDescent="0.25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7"/>
    </row>
    <row r="1226" spans="1:15" x14ac:dyDescent="0.25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8"/>
      <c r="O1226" s="57"/>
    </row>
    <row r="1227" spans="1:15" x14ac:dyDescent="0.25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8"/>
      <c r="O1227" s="57"/>
    </row>
    <row r="1228" spans="1:15" x14ac:dyDescent="0.25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8"/>
      <c r="O1228" s="57"/>
    </row>
    <row r="1229" spans="1:15" x14ac:dyDescent="0.25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8"/>
      <c r="O1229" s="57"/>
    </row>
    <row r="1230" spans="1:15" x14ac:dyDescent="0.25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8"/>
      <c r="O1230" s="57"/>
    </row>
    <row r="1231" spans="1:15" x14ac:dyDescent="0.25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8"/>
      <c r="O1231" s="57"/>
    </row>
    <row r="1232" spans="1:15" x14ac:dyDescent="0.25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8"/>
      <c r="O1232" s="57"/>
    </row>
    <row r="1233" spans="1:15" x14ac:dyDescent="0.25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7"/>
    </row>
    <row r="1234" spans="1:15" x14ac:dyDescent="0.25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8"/>
      <c r="O1234" s="57"/>
    </row>
    <row r="1235" spans="1:15" x14ac:dyDescent="0.2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8"/>
      <c r="O1235" s="57"/>
    </row>
    <row r="1236" spans="1:15" x14ac:dyDescent="0.25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8"/>
      <c r="O1236" s="57"/>
    </row>
    <row r="1237" spans="1:15" x14ac:dyDescent="0.25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8"/>
      <c r="O1237" s="57"/>
    </row>
    <row r="1238" spans="1:15" x14ac:dyDescent="0.25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7"/>
    </row>
    <row r="1239" spans="1:15" x14ac:dyDescent="0.25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8"/>
      <c r="O1239" s="57"/>
    </row>
    <row r="1240" spans="1:15" x14ac:dyDescent="0.25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8"/>
      <c r="O1240" s="57"/>
    </row>
    <row r="1241" spans="1:15" x14ac:dyDescent="0.25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7"/>
    </row>
    <row r="1242" spans="1:15" x14ac:dyDescent="0.25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8"/>
      <c r="O1242" s="57"/>
    </row>
    <row r="1243" spans="1:15" x14ac:dyDescent="0.25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8"/>
      <c r="O1243" s="57"/>
    </row>
    <row r="1244" spans="1:15" x14ac:dyDescent="0.25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8"/>
      <c r="O1244" s="57"/>
    </row>
    <row r="1245" spans="1:15" x14ac:dyDescent="0.2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8"/>
      <c r="O1245" s="57"/>
    </row>
    <row r="1246" spans="1:15" x14ac:dyDescent="0.25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8"/>
      <c r="O1246" s="57"/>
    </row>
    <row r="1247" spans="1:15" x14ac:dyDescent="0.25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8"/>
      <c r="O1247" s="57"/>
    </row>
    <row r="1248" spans="1:15" x14ac:dyDescent="0.25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8"/>
      <c r="O1248" s="57"/>
    </row>
    <row r="1249" spans="1:15" x14ac:dyDescent="0.25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7"/>
    </row>
    <row r="1250" spans="1:15" x14ac:dyDescent="0.25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8"/>
      <c r="O1250" s="57"/>
    </row>
    <row r="1251" spans="1:15" x14ac:dyDescent="0.25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8"/>
      <c r="O1251" s="57"/>
    </row>
    <row r="1252" spans="1:15" x14ac:dyDescent="0.25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8"/>
      <c r="O1252" s="57"/>
    </row>
    <row r="1253" spans="1:15" x14ac:dyDescent="0.25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8"/>
      <c r="O1253" s="57"/>
    </row>
    <row r="1254" spans="1:15" x14ac:dyDescent="0.25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8"/>
      <c r="O1254" s="57"/>
    </row>
    <row r="1255" spans="1:15" x14ac:dyDescent="0.2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8"/>
      <c r="O1255" s="57"/>
    </row>
    <row r="1256" spans="1:15" x14ac:dyDescent="0.25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8"/>
      <c r="O1256" s="57"/>
    </row>
    <row r="1257" spans="1:15" x14ac:dyDescent="0.25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7"/>
    </row>
    <row r="1258" spans="1:15" x14ac:dyDescent="0.25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8"/>
      <c r="O1258" s="57"/>
    </row>
    <row r="1259" spans="1:15" x14ac:dyDescent="0.25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8"/>
      <c r="O1259" s="57"/>
    </row>
    <row r="1260" spans="1:15" x14ac:dyDescent="0.25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8"/>
      <c r="O1260" s="57"/>
    </row>
    <row r="1261" spans="1:15" x14ac:dyDescent="0.25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8"/>
      <c r="O1261" s="57"/>
    </row>
    <row r="1262" spans="1:15" x14ac:dyDescent="0.25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8"/>
      <c r="O1262" s="57"/>
    </row>
    <row r="1263" spans="1:15" x14ac:dyDescent="0.25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8"/>
      <c r="O1263" s="57"/>
    </row>
    <row r="1264" spans="1:15" x14ac:dyDescent="0.25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7"/>
    </row>
    <row r="1265" spans="1:15" x14ac:dyDescent="0.2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8"/>
      <c r="O1265" s="57"/>
    </row>
    <row r="1266" spans="1:15" x14ac:dyDescent="0.25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8"/>
      <c r="O1266" s="57"/>
    </row>
    <row r="1267" spans="1:15" x14ac:dyDescent="0.25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8"/>
      <c r="O1267" s="57"/>
    </row>
    <row r="1268" spans="1:15" x14ac:dyDescent="0.25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8"/>
      <c r="O1268" s="57"/>
    </row>
    <row r="1269" spans="1:15" x14ac:dyDescent="0.25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8"/>
      <c r="O1269" s="57"/>
    </row>
    <row r="1270" spans="1:15" x14ac:dyDescent="0.25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8"/>
      <c r="O1270" s="57"/>
    </row>
    <row r="1271" spans="1:15" x14ac:dyDescent="0.25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7"/>
    </row>
    <row r="1272" spans="1:15" x14ac:dyDescent="0.25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8"/>
      <c r="O1272" s="57"/>
    </row>
    <row r="1273" spans="1:15" x14ac:dyDescent="0.25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8"/>
      <c r="O1273" s="57"/>
    </row>
    <row r="1274" spans="1:15" x14ac:dyDescent="0.25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8"/>
      <c r="O1274" s="57"/>
    </row>
    <row r="1275" spans="1:15" x14ac:dyDescent="0.25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8"/>
      <c r="O1275" s="57"/>
    </row>
    <row r="1276" spans="1:15" x14ac:dyDescent="0.25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8"/>
      <c r="O1276" s="57"/>
    </row>
    <row r="1277" spans="1:15" x14ac:dyDescent="0.25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8"/>
      <c r="O1277" s="57"/>
    </row>
    <row r="1278" spans="1:15" x14ac:dyDescent="0.25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8"/>
      <c r="O1278" s="57"/>
    </row>
    <row r="1279" spans="1:15" x14ac:dyDescent="0.25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7"/>
    </row>
    <row r="1280" spans="1:15" x14ac:dyDescent="0.25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8"/>
      <c r="O1280" s="57"/>
    </row>
    <row r="1281" spans="1:15" x14ac:dyDescent="0.25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8"/>
      <c r="O1281" s="57"/>
    </row>
    <row r="1282" spans="1:15" x14ac:dyDescent="0.25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8"/>
      <c r="O1282" s="57"/>
    </row>
    <row r="1283" spans="1:15" x14ac:dyDescent="0.25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8"/>
      <c r="O1283" s="57"/>
    </row>
    <row r="1284" spans="1:15" x14ac:dyDescent="0.25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8"/>
      <c r="O1284" s="57"/>
    </row>
    <row r="1285" spans="1:15" x14ac:dyDescent="0.25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7"/>
    </row>
    <row r="1286" spans="1:15" x14ac:dyDescent="0.25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7"/>
    </row>
    <row r="1287" spans="1:15" x14ac:dyDescent="0.25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8"/>
      <c r="O1287" s="57"/>
    </row>
    <row r="1288" spans="1:15" x14ac:dyDescent="0.25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8"/>
      <c r="O1288" s="57"/>
    </row>
    <row r="1289" spans="1:15" x14ac:dyDescent="0.25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8"/>
      <c r="O1289" s="57"/>
    </row>
    <row r="1290" spans="1:15" x14ac:dyDescent="0.25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8"/>
      <c r="O1290" s="57"/>
    </row>
    <row r="1291" spans="1:15" x14ac:dyDescent="0.25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8"/>
      <c r="O1291" s="57"/>
    </row>
    <row r="1292" spans="1:15" x14ac:dyDescent="0.25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8"/>
      <c r="O1292" s="57"/>
    </row>
    <row r="1293" spans="1:15" x14ac:dyDescent="0.25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7"/>
    </row>
    <row r="1294" spans="1:15" x14ac:dyDescent="0.25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8"/>
      <c r="O1294" s="57"/>
    </row>
    <row r="1295" spans="1:15" x14ac:dyDescent="0.2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8"/>
      <c r="O1295" s="57"/>
    </row>
    <row r="1296" spans="1:15" x14ac:dyDescent="0.25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8"/>
      <c r="O1296" s="57"/>
    </row>
    <row r="1297" spans="1:15" x14ac:dyDescent="0.25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8"/>
      <c r="O1297" s="57"/>
    </row>
    <row r="1298" spans="1:15" x14ac:dyDescent="0.25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8"/>
      <c r="O1298" s="57"/>
    </row>
    <row r="1299" spans="1:15" x14ac:dyDescent="0.25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8"/>
      <c r="O1299" s="57"/>
    </row>
    <row r="1300" spans="1:15" x14ac:dyDescent="0.25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8"/>
      <c r="O1300" s="57"/>
    </row>
    <row r="1301" spans="1:15" x14ac:dyDescent="0.25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7"/>
    </row>
    <row r="1302" spans="1:15" x14ac:dyDescent="0.25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7"/>
    </row>
    <row r="1303" spans="1:15" x14ac:dyDescent="0.25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8"/>
      <c r="O1303" s="57"/>
    </row>
    <row r="1304" spans="1:15" x14ac:dyDescent="0.25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8"/>
      <c r="O1304" s="57"/>
    </row>
    <row r="1305" spans="1:15" x14ac:dyDescent="0.2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8"/>
      <c r="O1305" s="57"/>
    </row>
    <row r="1306" spans="1:15" x14ac:dyDescent="0.25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8"/>
      <c r="O1306" s="57"/>
    </row>
    <row r="1307" spans="1:15" x14ac:dyDescent="0.25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8"/>
      <c r="O1307" s="57"/>
    </row>
    <row r="1308" spans="1:15" x14ac:dyDescent="0.25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7"/>
    </row>
    <row r="1309" spans="1:15" x14ac:dyDescent="0.25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8"/>
      <c r="O1309" s="57"/>
    </row>
    <row r="1310" spans="1:15" x14ac:dyDescent="0.25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8"/>
      <c r="O1310" s="57"/>
    </row>
    <row r="1311" spans="1:15" x14ac:dyDescent="0.25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8"/>
      <c r="O1311" s="57"/>
    </row>
    <row r="1312" spans="1:15" x14ac:dyDescent="0.25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8"/>
      <c r="O1312" s="57"/>
    </row>
    <row r="1313" spans="1:15" x14ac:dyDescent="0.25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8"/>
      <c r="O1313" s="57"/>
    </row>
    <row r="1314" spans="1:15" x14ac:dyDescent="0.25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8"/>
      <c r="O1314" s="57"/>
    </row>
    <row r="1315" spans="1:15" x14ac:dyDescent="0.2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7"/>
    </row>
    <row r="1316" spans="1:15" x14ac:dyDescent="0.25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8"/>
      <c r="O1316" s="57"/>
    </row>
    <row r="1317" spans="1:15" x14ac:dyDescent="0.25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7"/>
    </row>
    <row r="1318" spans="1:15" x14ac:dyDescent="0.25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8"/>
      <c r="O1318" s="57"/>
    </row>
    <row r="1319" spans="1:15" x14ac:dyDescent="0.25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8"/>
      <c r="O1319" s="57"/>
    </row>
    <row r="1320" spans="1:15" x14ac:dyDescent="0.25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8"/>
      <c r="O1320" s="57"/>
    </row>
    <row r="1321" spans="1:15" x14ac:dyDescent="0.25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8"/>
      <c r="O1321" s="57"/>
    </row>
    <row r="1322" spans="1:15" x14ac:dyDescent="0.25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8"/>
      <c r="O1322" s="57"/>
    </row>
    <row r="1323" spans="1:15" x14ac:dyDescent="0.25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7"/>
    </row>
    <row r="1324" spans="1:15" x14ac:dyDescent="0.25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8"/>
      <c r="O1324" s="57"/>
    </row>
    <row r="1325" spans="1:15" x14ac:dyDescent="0.25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8"/>
      <c r="O1325" s="57"/>
    </row>
    <row r="1326" spans="1:15" x14ac:dyDescent="0.25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8"/>
      <c r="O1326" s="57"/>
    </row>
    <row r="1327" spans="1:15" x14ac:dyDescent="0.25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8"/>
      <c r="O1327" s="57"/>
    </row>
    <row r="1328" spans="1:15" x14ac:dyDescent="0.25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8"/>
      <c r="O1328" s="57"/>
    </row>
    <row r="1329" spans="1:15" x14ac:dyDescent="0.25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8"/>
      <c r="O1329" s="57"/>
    </row>
    <row r="1330" spans="1:15" x14ac:dyDescent="0.25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7"/>
    </row>
    <row r="1331" spans="1:15" x14ac:dyDescent="0.25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8"/>
      <c r="O1331" s="57"/>
    </row>
    <row r="1332" spans="1:15" x14ac:dyDescent="0.25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8"/>
      <c r="O1332" s="57"/>
    </row>
    <row r="1333" spans="1:15" x14ac:dyDescent="0.25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7"/>
    </row>
    <row r="1334" spans="1:15" x14ac:dyDescent="0.25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8"/>
      <c r="O1334" s="57"/>
    </row>
    <row r="1335" spans="1:15" x14ac:dyDescent="0.25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8"/>
      <c r="O1335" s="57"/>
    </row>
    <row r="1336" spans="1:15" x14ac:dyDescent="0.25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8"/>
      <c r="O1336" s="57"/>
    </row>
    <row r="1337" spans="1:15" x14ac:dyDescent="0.25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7"/>
    </row>
    <row r="1338" spans="1:15" x14ac:dyDescent="0.25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8"/>
      <c r="O1338" s="57"/>
    </row>
    <row r="1339" spans="1:15" x14ac:dyDescent="0.25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8"/>
      <c r="O1339" s="57"/>
    </row>
    <row r="1340" spans="1:15" x14ac:dyDescent="0.25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8"/>
      <c r="O1340" s="57"/>
    </row>
    <row r="1341" spans="1:15" x14ac:dyDescent="0.25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8"/>
      <c r="O1341" s="57"/>
    </row>
    <row r="1342" spans="1:15" x14ac:dyDescent="0.25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8"/>
      <c r="O1342" s="57"/>
    </row>
    <row r="1343" spans="1:15" x14ac:dyDescent="0.25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8"/>
      <c r="O1343" s="57"/>
    </row>
    <row r="1344" spans="1:15" x14ac:dyDescent="0.25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8"/>
      <c r="O1344" s="57"/>
    </row>
    <row r="1345" spans="1:15" x14ac:dyDescent="0.2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7"/>
    </row>
    <row r="1346" spans="1:15" x14ac:dyDescent="0.25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8"/>
      <c r="O1346" s="57"/>
    </row>
    <row r="1347" spans="1:15" x14ac:dyDescent="0.25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8"/>
      <c r="O1347" s="57"/>
    </row>
    <row r="1348" spans="1:15" x14ac:dyDescent="0.25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8"/>
      <c r="O1348" s="57"/>
    </row>
    <row r="1349" spans="1:15" x14ac:dyDescent="0.25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8"/>
      <c r="O1349" s="57"/>
    </row>
    <row r="1350" spans="1:15" x14ac:dyDescent="0.25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8"/>
      <c r="O1350" s="57"/>
    </row>
    <row r="1351" spans="1:15" x14ac:dyDescent="0.25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8"/>
      <c r="O1351" s="57"/>
    </row>
    <row r="1352" spans="1:15" x14ac:dyDescent="0.25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8"/>
      <c r="O1352" s="57"/>
    </row>
    <row r="1353" spans="1:15" x14ac:dyDescent="0.25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7"/>
    </row>
    <row r="1354" spans="1:15" x14ac:dyDescent="0.25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8"/>
      <c r="O1354" s="57"/>
    </row>
    <row r="1355" spans="1:15" x14ac:dyDescent="0.2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8"/>
      <c r="O1355" s="57"/>
    </row>
    <row r="1356" spans="1:15" x14ac:dyDescent="0.25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8"/>
      <c r="O1356" s="57"/>
    </row>
    <row r="1357" spans="1:15" x14ac:dyDescent="0.25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8"/>
      <c r="O1357" s="57"/>
    </row>
    <row r="1358" spans="1:15" x14ac:dyDescent="0.25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8"/>
      <c r="O1358" s="57"/>
    </row>
    <row r="1359" spans="1:15" x14ac:dyDescent="0.25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8"/>
      <c r="O1359" s="57"/>
    </row>
    <row r="1360" spans="1:15" x14ac:dyDescent="0.25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7"/>
    </row>
    <row r="1361" spans="1:15" x14ac:dyDescent="0.25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8"/>
      <c r="O1361" s="57"/>
    </row>
    <row r="1362" spans="1:15" x14ac:dyDescent="0.25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8"/>
      <c r="O1362" s="57"/>
    </row>
    <row r="1363" spans="1:15" x14ac:dyDescent="0.25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8"/>
      <c r="O1363" s="57"/>
    </row>
    <row r="1364" spans="1:15" x14ac:dyDescent="0.25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8"/>
      <c r="O1364" s="57"/>
    </row>
    <row r="1365" spans="1:15" x14ac:dyDescent="0.25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8"/>
      <c r="O1365" s="57"/>
    </row>
    <row r="1366" spans="1:15" x14ac:dyDescent="0.25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8"/>
      <c r="O1366" s="57"/>
    </row>
    <row r="1367" spans="1:15" x14ac:dyDescent="0.25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7"/>
    </row>
    <row r="1368" spans="1:15" x14ac:dyDescent="0.25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8"/>
      <c r="O1368" s="57"/>
    </row>
    <row r="1369" spans="1:15" x14ac:dyDescent="0.25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8"/>
      <c r="O1369" s="57"/>
    </row>
    <row r="1370" spans="1:15" x14ac:dyDescent="0.25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8"/>
      <c r="O1370" s="57"/>
    </row>
    <row r="1371" spans="1:15" x14ac:dyDescent="0.25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8"/>
      <c r="O1371" s="57"/>
    </row>
    <row r="1372" spans="1:15" x14ac:dyDescent="0.25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8"/>
      <c r="O1372" s="57"/>
    </row>
    <row r="1373" spans="1:15" x14ac:dyDescent="0.25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8"/>
      <c r="O1373" s="57"/>
    </row>
    <row r="1374" spans="1:15" x14ac:dyDescent="0.25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8"/>
      <c r="O1374" s="57"/>
    </row>
    <row r="1375" spans="1:15" x14ac:dyDescent="0.2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7"/>
    </row>
    <row r="1376" spans="1:15" x14ac:dyDescent="0.25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8"/>
      <c r="O1376" s="57"/>
    </row>
    <row r="1377" spans="1:15" x14ac:dyDescent="0.25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8"/>
      <c r="O1377" s="57"/>
    </row>
    <row r="1378" spans="1:15" x14ac:dyDescent="0.25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8"/>
      <c r="O1378" s="57"/>
    </row>
    <row r="1379" spans="1:15" x14ac:dyDescent="0.25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8"/>
      <c r="O1379" s="57"/>
    </row>
    <row r="1380" spans="1:15" x14ac:dyDescent="0.25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8"/>
      <c r="O1380" s="57"/>
    </row>
    <row r="1381" spans="1:15" x14ac:dyDescent="0.25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8"/>
      <c r="O1381" s="57"/>
    </row>
    <row r="1382" spans="1:15" x14ac:dyDescent="0.25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8"/>
      <c r="O1382" s="57"/>
    </row>
    <row r="1383" spans="1:15" x14ac:dyDescent="0.25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7"/>
    </row>
    <row r="1384" spans="1:15" x14ac:dyDescent="0.25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8"/>
      <c r="O1384" s="57"/>
    </row>
    <row r="1385" spans="1:15" x14ac:dyDescent="0.2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8"/>
      <c r="O1385" s="57"/>
    </row>
    <row r="1386" spans="1:15" x14ac:dyDescent="0.25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8"/>
      <c r="O1386" s="57"/>
    </row>
    <row r="1387" spans="1:15" x14ac:dyDescent="0.25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8"/>
      <c r="O1387" s="57"/>
    </row>
    <row r="1388" spans="1:15" x14ac:dyDescent="0.25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8"/>
      <c r="O1388" s="57"/>
    </row>
    <row r="1389" spans="1:15" x14ac:dyDescent="0.25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8"/>
      <c r="O1389" s="57"/>
    </row>
    <row r="1390" spans="1:15" x14ac:dyDescent="0.25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8"/>
      <c r="O1390" s="57"/>
    </row>
    <row r="1391" spans="1:15" x14ac:dyDescent="0.25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7"/>
    </row>
    <row r="1392" spans="1:15" x14ac:dyDescent="0.25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8"/>
      <c r="O1392" s="57"/>
    </row>
    <row r="1393" spans="1:15" x14ac:dyDescent="0.25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8"/>
      <c r="O1393" s="57"/>
    </row>
    <row r="1394" spans="1:15" x14ac:dyDescent="0.25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8"/>
      <c r="O1394" s="57"/>
    </row>
    <row r="1395" spans="1:15" x14ac:dyDescent="0.25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7"/>
    </row>
    <row r="1396" spans="1:15" x14ac:dyDescent="0.25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8"/>
      <c r="O1396" s="57"/>
    </row>
    <row r="1397" spans="1:15" x14ac:dyDescent="0.25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8"/>
      <c r="O1397" s="57"/>
    </row>
    <row r="1398" spans="1:15" x14ac:dyDescent="0.25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8"/>
      <c r="O1398" s="57"/>
    </row>
    <row r="1399" spans="1:15" x14ac:dyDescent="0.25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7"/>
    </row>
    <row r="1400" spans="1:15" x14ac:dyDescent="0.25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8"/>
      <c r="O1400" s="57"/>
    </row>
    <row r="1401" spans="1:15" x14ac:dyDescent="0.25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8"/>
      <c r="O1401" s="57"/>
    </row>
    <row r="1402" spans="1:15" x14ac:dyDescent="0.25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8"/>
      <c r="O1402" s="57"/>
    </row>
    <row r="1403" spans="1:15" x14ac:dyDescent="0.25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8"/>
      <c r="O1403" s="57"/>
    </row>
    <row r="1404" spans="1:15" x14ac:dyDescent="0.25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8"/>
      <c r="O1404" s="57"/>
    </row>
    <row r="1405" spans="1:15" x14ac:dyDescent="0.2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8"/>
      <c r="O1405" s="57"/>
    </row>
    <row r="1406" spans="1:15" x14ac:dyDescent="0.25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8"/>
      <c r="O1406" s="57"/>
    </row>
    <row r="1407" spans="1:15" x14ac:dyDescent="0.25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8"/>
      <c r="O1407" s="57"/>
    </row>
    <row r="1408" spans="1:15" x14ac:dyDescent="0.25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7"/>
    </row>
    <row r="1409" spans="1:15" x14ac:dyDescent="0.25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8"/>
      <c r="O1409" s="57"/>
    </row>
    <row r="1410" spans="1:15" x14ac:dyDescent="0.25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8"/>
      <c r="O1410" s="57"/>
    </row>
    <row r="1411" spans="1:15" x14ac:dyDescent="0.25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8"/>
      <c r="O1411" s="57"/>
    </row>
    <row r="1412" spans="1:15" x14ac:dyDescent="0.25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8"/>
      <c r="O1412" s="57"/>
    </row>
    <row r="1413" spans="1:15" x14ac:dyDescent="0.25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8"/>
      <c r="O1413" s="57"/>
    </row>
    <row r="1414" spans="1:15" x14ac:dyDescent="0.25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8"/>
      <c r="O1414" s="57"/>
    </row>
    <row r="1415" spans="1:15" x14ac:dyDescent="0.25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8"/>
      <c r="O1415" s="57"/>
    </row>
    <row r="1416" spans="1:15" x14ac:dyDescent="0.25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8"/>
      <c r="O1416" s="57"/>
    </row>
    <row r="1417" spans="1:15" x14ac:dyDescent="0.25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8"/>
      <c r="O1417" s="57"/>
    </row>
    <row r="1418" spans="1:15" x14ac:dyDescent="0.25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8"/>
      <c r="O1418" s="57"/>
    </row>
    <row r="1419" spans="1:15" x14ac:dyDescent="0.25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8"/>
      <c r="O1419" s="57"/>
    </row>
    <row r="1420" spans="1:15" x14ac:dyDescent="0.25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8"/>
      <c r="O1420" s="57"/>
    </row>
    <row r="1421" spans="1:15" x14ac:dyDescent="0.25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8"/>
      <c r="O1421" s="57"/>
    </row>
    <row r="1422" spans="1:15" x14ac:dyDescent="0.25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7"/>
    </row>
    <row r="1423" spans="1:15" x14ac:dyDescent="0.25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8"/>
      <c r="O1423" s="57"/>
    </row>
    <row r="1424" spans="1:15" x14ac:dyDescent="0.25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8"/>
      <c r="O1424" s="57"/>
    </row>
    <row r="1425" spans="1:15" x14ac:dyDescent="0.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8"/>
      <c r="O1425" s="57"/>
    </row>
    <row r="1426" spans="1:15" x14ac:dyDescent="0.25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8"/>
      <c r="O1426" s="57"/>
    </row>
    <row r="1427" spans="1:15" x14ac:dyDescent="0.25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8"/>
      <c r="O1427" s="57"/>
    </row>
    <row r="1428" spans="1:15" x14ac:dyDescent="0.25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8"/>
      <c r="O1428" s="57"/>
    </row>
    <row r="1429" spans="1:15" x14ac:dyDescent="0.25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8"/>
      <c r="O1429" s="57"/>
    </row>
    <row r="1430" spans="1:15" x14ac:dyDescent="0.25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8"/>
      <c r="O1430" s="57"/>
    </row>
    <row r="1431" spans="1:15" x14ac:dyDescent="0.25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8"/>
      <c r="O1431" s="57"/>
    </row>
    <row r="1432" spans="1:15" x14ac:dyDescent="0.25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8"/>
      <c r="O1432" s="57"/>
    </row>
    <row r="1433" spans="1:15" x14ac:dyDescent="0.25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8"/>
      <c r="O1433" s="57"/>
    </row>
    <row r="1434" spans="1:15" x14ac:dyDescent="0.25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8"/>
      <c r="O1434" s="57"/>
    </row>
    <row r="1435" spans="1:15" x14ac:dyDescent="0.25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8"/>
      <c r="O1435" s="57"/>
    </row>
    <row r="1436" spans="1:15" x14ac:dyDescent="0.25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8"/>
      <c r="O1436" s="57"/>
    </row>
    <row r="1437" spans="1:15" x14ac:dyDescent="0.25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8"/>
      <c r="O1437" s="57"/>
    </row>
    <row r="1438" spans="1:15" x14ac:dyDescent="0.25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8"/>
      <c r="O1438" s="57"/>
    </row>
    <row r="1439" spans="1:15" x14ac:dyDescent="0.25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8"/>
      <c r="O1439" s="57"/>
    </row>
    <row r="1440" spans="1:15" x14ac:dyDescent="0.25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8"/>
      <c r="O1440" s="57"/>
    </row>
    <row r="1441" spans="1:15" x14ac:dyDescent="0.25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8"/>
      <c r="O1441" s="57"/>
    </row>
    <row r="1442" spans="1:15" x14ac:dyDescent="0.25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8"/>
      <c r="O1442" s="57"/>
    </row>
    <row r="1443" spans="1:15" x14ac:dyDescent="0.25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8"/>
      <c r="O1443" s="57"/>
    </row>
    <row r="1444" spans="1:15" x14ac:dyDescent="0.25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8"/>
      <c r="O1444" s="57"/>
    </row>
    <row r="1445" spans="1:15" x14ac:dyDescent="0.2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8"/>
      <c r="O1445" s="57"/>
    </row>
    <row r="1446" spans="1:15" x14ac:dyDescent="0.25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8"/>
      <c r="O1446" s="57"/>
    </row>
    <row r="1447" spans="1:15" x14ac:dyDescent="0.25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8"/>
      <c r="O1447" s="57"/>
    </row>
    <row r="1448" spans="1:15" x14ac:dyDescent="0.25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8"/>
      <c r="O1448" s="57"/>
    </row>
    <row r="1449" spans="1:15" x14ac:dyDescent="0.25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8"/>
      <c r="O1449" s="57"/>
    </row>
    <row r="1450" spans="1:15" x14ac:dyDescent="0.25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8"/>
      <c r="O1450" s="57"/>
    </row>
    <row r="1451" spans="1:15" x14ac:dyDescent="0.25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8"/>
      <c r="O1451" s="57"/>
    </row>
    <row r="1452" spans="1:15" x14ac:dyDescent="0.25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8"/>
      <c r="O1452" s="57"/>
    </row>
    <row r="1453" spans="1:15" x14ac:dyDescent="0.25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8"/>
      <c r="O1453" s="57"/>
    </row>
    <row r="1454" spans="1:15" x14ac:dyDescent="0.25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7"/>
    </row>
    <row r="1455" spans="1:15" x14ac:dyDescent="0.25">
      <c r="A1455" s="58"/>
      <c r="B1455" s="58"/>
      <c r="C1455" s="58"/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8"/>
      <c r="O1455" s="57"/>
    </row>
    <row r="1456" spans="1:15" x14ac:dyDescent="0.25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/>
      <c r="K1456" s="58"/>
      <c r="L1456" s="58"/>
      <c r="M1456" s="58"/>
      <c r="N1456" s="58"/>
      <c r="O1456" s="57"/>
    </row>
    <row r="1457" spans="1:15" x14ac:dyDescent="0.25">
      <c r="A1457" s="58"/>
      <c r="B1457" s="58"/>
      <c r="C1457" s="58"/>
      <c r="D1457" s="58"/>
      <c r="E1457" s="58"/>
      <c r="F1457" s="58"/>
      <c r="G1457" s="58"/>
      <c r="H1457" s="58"/>
      <c r="I1457" s="58"/>
      <c r="J1457" s="58"/>
      <c r="K1457" s="58"/>
      <c r="L1457" s="58"/>
      <c r="M1457" s="58"/>
      <c r="N1457" s="58"/>
      <c r="O1457" s="57"/>
    </row>
    <row r="1458" spans="1:15" x14ac:dyDescent="0.25">
      <c r="A1458" s="58"/>
      <c r="B1458" s="58"/>
      <c r="C1458" s="58"/>
      <c r="D1458" s="58"/>
      <c r="E1458" s="58"/>
      <c r="F1458" s="58"/>
      <c r="G1458" s="58"/>
      <c r="H1458" s="58"/>
      <c r="I1458" s="58"/>
      <c r="J1458" s="58"/>
      <c r="K1458" s="58"/>
      <c r="L1458" s="58"/>
      <c r="M1458" s="58"/>
      <c r="N1458" s="58"/>
      <c r="O1458" s="57"/>
    </row>
    <row r="1459" spans="1:15" x14ac:dyDescent="0.25">
      <c r="A1459" s="58"/>
      <c r="B1459" s="58"/>
      <c r="C1459" s="58"/>
      <c r="D1459" s="58"/>
      <c r="E1459" s="58"/>
      <c r="F1459" s="58"/>
      <c r="G1459" s="58"/>
      <c r="H1459" s="58"/>
      <c r="I1459" s="58"/>
      <c r="J1459" s="58"/>
      <c r="K1459" s="58"/>
      <c r="L1459" s="58"/>
      <c r="M1459" s="58"/>
      <c r="N1459" s="58"/>
      <c r="O1459" s="57"/>
    </row>
    <row r="1460" spans="1:15" x14ac:dyDescent="0.25">
      <c r="A1460" s="58"/>
      <c r="B1460" s="58"/>
      <c r="C1460" s="58"/>
      <c r="D1460" s="58"/>
      <c r="E1460" s="58"/>
      <c r="F1460" s="58"/>
      <c r="G1460" s="58"/>
      <c r="H1460" s="58"/>
      <c r="I1460" s="58"/>
      <c r="J1460" s="58"/>
      <c r="K1460" s="58"/>
      <c r="L1460" s="58"/>
      <c r="M1460" s="58"/>
      <c r="N1460" s="58"/>
      <c r="O1460" s="57"/>
    </row>
    <row r="1461" spans="1:15" x14ac:dyDescent="0.25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8"/>
      <c r="O1461" s="57"/>
    </row>
    <row r="1462" spans="1:15" x14ac:dyDescent="0.25">
      <c r="A1462" s="58"/>
      <c r="B1462" s="58"/>
      <c r="C1462" s="58"/>
      <c r="D1462" s="58"/>
      <c r="E1462" s="58"/>
      <c r="F1462" s="58"/>
      <c r="G1462" s="58"/>
      <c r="H1462" s="58"/>
      <c r="I1462" s="58"/>
      <c r="J1462" s="58"/>
      <c r="K1462" s="58"/>
      <c r="L1462" s="58"/>
      <c r="M1462" s="58"/>
      <c r="N1462" s="58"/>
      <c r="O1462" s="57"/>
    </row>
    <row r="1463" spans="1:15" x14ac:dyDescent="0.25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7"/>
    </row>
    <row r="1464" spans="1:15" x14ac:dyDescent="0.25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/>
      <c r="K1464" s="58"/>
      <c r="L1464" s="58"/>
      <c r="M1464" s="58"/>
      <c r="N1464" s="58"/>
      <c r="O1464" s="57"/>
    </row>
    <row r="1465" spans="1:15" x14ac:dyDescent="0.2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/>
      <c r="K1465" s="58"/>
      <c r="L1465" s="58"/>
      <c r="M1465" s="58"/>
      <c r="N1465" s="58"/>
      <c r="O1465" s="57"/>
    </row>
    <row r="1466" spans="1:15" x14ac:dyDescent="0.25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/>
      <c r="K1466" s="58"/>
      <c r="L1466" s="58"/>
      <c r="M1466" s="58"/>
      <c r="N1466" s="58"/>
      <c r="O1466" s="57"/>
    </row>
    <row r="1467" spans="1:15" x14ac:dyDescent="0.25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/>
      <c r="K1467" s="58"/>
      <c r="L1467" s="58"/>
      <c r="M1467" s="58"/>
      <c r="N1467" s="58"/>
      <c r="O1467" s="57"/>
    </row>
    <row r="1468" spans="1:15" x14ac:dyDescent="0.25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/>
      <c r="K1468" s="58"/>
      <c r="L1468" s="58"/>
      <c r="M1468" s="58"/>
      <c r="N1468" s="58"/>
      <c r="O1468" s="57"/>
    </row>
    <row r="1469" spans="1:15" x14ac:dyDescent="0.25">
      <c r="A1469" s="58"/>
      <c r="B1469" s="58"/>
      <c r="C1469" s="58"/>
      <c r="D1469" s="58"/>
      <c r="E1469" s="58"/>
      <c r="F1469" s="58"/>
      <c r="G1469" s="58"/>
      <c r="H1469" s="58"/>
      <c r="I1469" s="58"/>
      <c r="J1469" s="58"/>
      <c r="K1469" s="58"/>
      <c r="L1469" s="58"/>
      <c r="M1469" s="58"/>
      <c r="N1469" s="58"/>
      <c r="O1469" s="57"/>
    </row>
    <row r="1470" spans="1:15" x14ac:dyDescent="0.25">
      <c r="A1470" s="58"/>
      <c r="B1470" s="58"/>
      <c r="C1470" s="58"/>
      <c r="D1470" s="58"/>
      <c r="E1470" s="58"/>
      <c r="F1470" s="58"/>
      <c r="G1470" s="58"/>
      <c r="H1470" s="58"/>
      <c r="I1470" s="58"/>
      <c r="J1470" s="58"/>
      <c r="K1470" s="58"/>
      <c r="L1470" s="58"/>
      <c r="M1470" s="58"/>
      <c r="N1470" s="58"/>
      <c r="O1470" s="57"/>
    </row>
    <row r="1471" spans="1:15" x14ac:dyDescent="0.25">
      <c r="A1471" s="58"/>
      <c r="B1471" s="58"/>
      <c r="C1471" s="58"/>
      <c r="D1471" s="58"/>
      <c r="E1471" s="58"/>
      <c r="F1471" s="58"/>
      <c r="G1471" s="58"/>
      <c r="H1471" s="58"/>
      <c r="I1471" s="58"/>
      <c r="J1471" s="58"/>
      <c r="K1471" s="58"/>
      <c r="L1471" s="58"/>
      <c r="M1471" s="58"/>
      <c r="N1471" s="58"/>
      <c r="O1471" s="57"/>
    </row>
    <row r="1472" spans="1:15" x14ac:dyDescent="0.25">
      <c r="A1472" s="58"/>
      <c r="B1472" s="58"/>
      <c r="C1472" s="58"/>
      <c r="D1472" s="58"/>
      <c r="E1472" s="58"/>
      <c r="F1472" s="58"/>
      <c r="G1472" s="58"/>
      <c r="H1472" s="58"/>
      <c r="I1472" s="58"/>
      <c r="J1472" s="58"/>
      <c r="K1472" s="58"/>
      <c r="L1472" s="58"/>
      <c r="M1472" s="58"/>
      <c r="N1472" s="58"/>
      <c r="O1472" s="57"/>
    </row>
    <row r="1473" spans="1:15" x14ac:dyDescent="0.25">
      <c r="A1473" s="58"/>
      <c r="B1473" s="58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M1473" s="58"/>
      <c r="N1473" s="58"/>
      <c r="O1473" s="57"/>
    </row>
    <row r="1474" spans="1:15" x14ac:dyDescent="0.25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M1474" s="58"/>
      <c r="N1474" s="58"/>
      <c r="O1474" s="57"/>
    </row>
    <row r="1475" spans="1:15" x14ac:dyDescent="0.2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/>
      <c r="K1475" s="58"/>
      <c r="L1475" s="58"/>
      <c r="M1475" s="58"/>
      <c r="N1475" s="58"/>
      <c r="O1475" s="57"/>
    </row>
    <row r="1476" spans="1:15" x14ac:dyDescent="0.25">
      <c r="A1476" s="58"/>
      <c r="B1476" s="58"/>
      <c r="C1476" s="58"/>
      <c r="D1476" s="58"/>
      <c r="E1476" s="58"/>
      <c r="F1476" s="58"/>
      <c r="G1476" s="58"/>
      <c r="H1476" s="58"/>
      <c r="I1476" s="58"/>
      <c r="J1476" s="58"/>
      <c r="K1476" s="58"/>
      <c r="L1476" s="58"/>
      <c r="M1476" s="58"/>
      <c r="N1476" s="58"/>
      <c r="O1476" s="57"/>
    </row>
    <row r="1477" spans="1:15" x14ac:dyDescent="0.25">
      <c r="A1477" s="58"/>
      <c r="B1477" s="58"/>
      <c r="C1477" s="58"/>
      <c r="D1477" s="58"/>
      <c r="E1477" s="58"/>
      <c r="F1477" s="58"/>
      <c r="G1477" s="58"/>
      <c r="H1477" s="58"/>
      <c r="I1477" s="58"/>
      <c r="J1477" s="58"/>
      <c r="K1477" s="58"/>
      <c r="L1477" s="58"/>
      <c r="M1477" s="58"/>
      <c r="N1477" s="58"/>
      <c r="O1477" s="57"/>
    </row>
    <row r="1478" spans="1:15" x14ac:dyDescent="0.25">
      <c r="A1478" s="58"/>
      <c r="B1478" s="58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M1478" s="58"/>
      <c r="N1478" s="58"/>
      <c r="O1478" s="57"/>
    </row>
    <row r="1479" spans="1:15" x14ac:dyDescent="0.25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7"/>
    </row>
    <row r="1480" spans="1:15" x14ac:dyDescent="0.25">
      <c r="A1480" s="58"/>
      <c r="B1480" s="58"/>
      <c r="C1480" s="58"/>
      <c r="D1480" s="58"/>
      <c r="E1480" s="58"/>
      <c r="F1480" s="58"/>
      <c r="G1480" s="58"/>
      <c r="H1480" s="58"/>
      <c r="I1480" s="58"/>
      <c r="J1480" s="58"/>
      <c r="K1480" s="58"/>
      <c r="L1480" s="58"/>
      <c r="M1480" s="58"/>
      <c r="N1480" s="58"/>
      <c r="O1480" s="57"/>
    </row>
    <row r="1481" spans="1:15" x14ac:dyDescent="0.25">
      <c r="A1481" s="58"/>
      <c r="B1481" s="58"/>
      <c r="C1481" s="58"/>
      <c r="D1481" s="58"/>
      <c r="E1481" s="58"/>
      <c r="F1481" s="58"/>
      <c r="G1481" s="58"/>
      <c r="H1481" s="58"/>
      <c r="I1481" s="58"/>
      <c r="J1481" s="58"/>
      <c r="K1481" s="58"/>
      <c r="L1481" s="58"/>
      <c r="M1481" s="58"/>
      <c r="N1481" s="58"/>
      <c r="O1481" s="57"/>
    </row>
    <row r="1482" spans="1:15" x14ac:dyDescent="0.25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/>
      <c r="K1482" s="58"/>
      <c r="L1482" s="58"/>
      <c r="M1482" s="58"/>
      <c r="N1482" s="58"/>
      <c r="O1482" s="57"/>
    </row>
    <row r="1483" spans="1:15" x14ac:dyDescent="0.25">
      <c r="A1483" s="58"/>
      <c r="B1483" s="58"/>
      <c r="C1483" s="58"/>
      <c r="D1483" s="58"/>
      <c r="E1483" s="58"/>
      <c r="F1483" s="58"/>
      <c r="G1483" s="58"/>
      <c r="H1483" s="58"/>
      <c r="I1483" s="58"/>
      <c r="J1483" s="58"/>
      <c r="K1483" s="58"/>
      <c r="L1483" s="58"/>
      <c r="M1483" s="58"/>
      <c r="N1483" s="58"/>
      <c r="O1483" s="57"/>
    </row>
    <row r="1484" spans="1:15" x14ac:dyDescent="0.25">
      <c r="A1484" s="58"/>
      <c r="B1484" s="58"/>
      <c r="C1484" s="58"/>
      <c r="D1484" s="58"/>
      <c r="E1484" s="58"/>
      <c r="F1484" s="58"/>
      <c r="G1484" s="58"/>
      <c r="H1484" s="58"/>
      <c r="I1484" s="58"/>
      <c r="J1484" s="58"/>
      <c r="K1484" s="58"/>
      <c r="L1484" s="58"/>
      <c r="M1484" s="58"/>
      <c r="N1484" s="58"/>
      <c r="O1484" s="57"/>
    </row>
    <row r="1485" spans="1:15" x14ac:dyDescent="0.25">
      <c r="A1485" s="58"/>
      <c r="B1485" s="58"/>
      <c r="C1485" s="58"/>
      <c r="D1485" s="58"/>
      <c r="E1485" s="58"/>
      <c r="F1485" s="58"/>
      <c r="G1485" s="58"/>
      <c r="H1485" s="58"/>
      <c r="I1485" s="58"/>
      <c r="J1485" s="58"/>
      <c r="K1485" s="58"/>
      <c r="L1485" s="58"/>
      <c r="M1485" s="58"/>
      <c r="N1485" s="58"/>
      <c r="O1485" s="57"/>
    </row>
    <row r="1486" spans="1:15" x14ac:dyDescent="0.25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/>
      <c r="K1486" s="58"/>
      <c r="L1486" s="58"/>
      <c r="M1486" s="58"/>
      <c r="N1486" s="58"/>
      <c r="O1486" s="57"/>
    </row>
    <row r="1487" spans="1:15" x14ac:dyDescent="0.25">
      <c r="A1487" s="58"/>
      <c r="B1487" s="58"/>
      <c r="C1487" s="58"/>
      <c r="D1487" s="58"/>
      <c r="E1487" s="58"/>
      <c r="F1487" s="58"/>
      <c r="G1487" s="58"/>
      <c r="H1487" s="58"/>
      <c r="I1487" s="58"/>
      <c r="J1487" s="58"/>
      <c r="K1487" s="58"/>
      <c r="L1487" s="58"/>
      <c r="M1487" s="58"/>
      <c r="N1487" s="58"/>
      <c r="O1487" s="57"/>
    </row>
    <row r="1488" spans="1:15" x14ac:dyDescent="0.25">
      <c r="A1488" s="58"/>
      <c r="B1488" s="58"/>
      <c r="C1488" s="58"/>
      <c r="D1488" s="58"/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7"/>
    </row>
    <row r="1489" spans="1:15" x14ac:dyDescent="0.25">
      <c r="A1489" s="58"/>
      <c r="B1489" s="58"/>
      <c r="C1489" s="58"/>
      <c r="D1489" s="58"/>
      <c r="E1489" s="58"/>
      <c r="F1489" s="58"/>
      <c r="G1489" s="58"/>
      <c r="H1489" s="58"/>
      <c r="I1489" s="58"/>
      <c r="J1489" s="58"/>
      <c r="K1489" s="58"/>
      <c r="L1489" s="58"/>
      <c r="M1489" s="58"/>
      <c r="N1489" s="58"/>
      <c r="O1489" s="57"/>
    </row>
    <row r="1490" spans="1:15" x14ac:dyDescent="0.25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/>
      <c r="K1490" s="58"/>
      <c r="L1490" s="58"/>
      <c r="M1490" s="58"/>
      <c r="N1490" s="58"/>
      <c r="O1490" s="57"/>
    </row>
    <row r="1491" spans="1:15" x14ac:dyDescent="0.25">
      <c r="A1491" s="58"/>
      <c r="B1491" s="58"/>
      <c r="C1491" s="58"/>
      <c r="D1491" s="58"/>
      <c r="E1491" s="58"/>
      <c r="F1491" s="58"/>
      <c r="G1491" s="58"/>
      <c r="H1491" s="58"/>
      <c r="I1491" s="58"/>
      <c r="J1491" s="58"/>
      <c r="K1491" s="58"/>
      <c r="L1491" s="58"/>
      <c r="M1491" s="58"/>
      <c r="N1491" s="58"/>
      <c r="O1491" s="57"/>
    </row>
    <row r="1492" spans="1:15" x14ac:dyDescent="0.25">
      <c r="A1492" s="58"/>
      <c r="B1492" s="58"/>
      <c r="C1492" s="58"/>
      <c r="D1492" s="58"/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7"/>
    </row>
    <row r="1493" spans="1:15" x14ac:dyDescent="0.25">
      <c r="A1493" s="58"/>
      <c r="B1493" s="58"/>
      <c r="C1493" s="58"/>
      <c r="D1493" s="58"/>
      <c r="E1493" s="58"/>
      <c r="F1493" s="58"/>
      <c r="G1493" s="58"/>
      <c r="H1493" s="58"/>
      <c r="I1493" s="58"/>
      <c r="J1493" s="58"/>
      <c r="K1493" s="58"/>
      <c r="L1493" s="58"/>
      <c r="M1493" s="58"/>
      <c r="N1493" s="58"/>
      <c r="O1493" s="57"/>
    </row>
    <row r="1494" spans="1:15" x14ac:dyDescent="0.25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/>
      <c r="K1494" s="58"/>
      <c r="L1494" s="58"/>
      <c r="M1494" s="58"/>
      <c r="N1494" s="58"/>
      <c r="O1494" s="57"/>
    </row>
    <row r="1495" spans="1:15" x14ac:dyDescent="0.25">
      <c r="A1495" s="58"/>
      <c r="B1495" s="58"/>
      <c r="C1495" s="58"/>
      <c r="D1495" s="58"/>
      <c r="E1495" s="58"/>
      <c r="F1495" s="58"/>
      <c r="G1495" s="58"/>
      <c r="H1495" s="58"/>
      <c r="I1495" s="58"/>
      <c r="J1495" s="58"/>
      <c r="K1495" s="58"/>
      <c r="L1495" s="58"/>
      <c r="M1495" s="58"/>
      <c r="N1495" s="58"/>
      <c r="O1495" s="57"/>
    </row>
    <row r="1496" spans="1:15" x14ac:dyDescent="0.25">
      <c r="A1496" s="58"/>
      <c r="B1496" s="58"/>
      <c r="C1496" s="58"/>
      <c r="D1496" s="58"/>
      <c r="E1496" s="58"/>
      <c r="F1496" s="58"/>
      <c r="G1496" s="58"/>
      <c r="H1496" s="58"/>
      <c r="I1496" s="58"/>
      <c r="J1496" s="58"/>
      <c r="K1496" s="58"/>
      <c r="L1496" s="58"/>
      <c r="M1496" s="58"/>
      <c r="N1496" s="58"/>
      <c r="O1496" s="57"/>
    </row>
    <row r="1497" spans="1:15" x14ac:dyDescent="0.25">
      <c r="A1497" s="58"/>
      <c r="B1497" s="58"/>
      <c r="C1497" s="58"/>
      <c r="D1497" s="58"/>
      <c r="E1497" s="58"/>
      <c r="F1497" s="58"/>
      <c r="G1497" s="58"/>
      <c r="H1497" s="58"/>
      <c r="I1497" s="58"/>
      <c r="J1497" s="58"/>
      <c r="K1497" s="58"/>
      <c r="L1497" s="58"/>
      <c r="M1497" s="58"/>
      <c r="N1497" s="58"/>
      <c r="O1497" s="57"/>
    </row>
    <row r="1498" spans="1:15" x14ac:dyDescent="0.25">
      <c r="A1498" s="58"/>
      <c r="B1498" s="58"/>
      <c r="C1498" s="58"/>
      <c r="D1498" s="58"/>
      <c r="E1498" s="58"/>
      <c r="F1498" s="58"/>
      <c r="G1498" s="58"/>
      <c r="H1498" s="58"/>
      <c r="I1498" s="58"/>
      <c r="J1498" s="58"/>
      <c r="K1498" s="58"/>
      <c r="L1498" s="58"/>
      <c r="M1498" s="58"/>
      <c r="N1498" s="58"/>
      <c r="O1498" s="57"/>
    </row>
    <row r="1499" spans="1:15" x14ac:dyDescent="0.25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/>
      <c r="K1499" s="58"/>
      <c r="L1499" s="58"/>
      <c r="M1499" s="58"/>
      <c r="N1499" s="58"/>
      <c r="O1499" s="57"/>
    </row>
    <row r="1500" spans="1:15" x14ac:dyDescent="0.25">
      <c r="A1500" s="58"/>
      <c r="B1500" s="58"/>
      <c r="C1500" s="58"/>
      <c r="D1500" s="58"/>
      <c r="E1500" s="58"/>
      <c r="F1500" s="58"/>
      <c r="G1500" s="58"/>
      <c r="H1500" s="58"/>
      <c r="I1500" s="58"/>
      <c r="J1500" s="58"/>
      <c r="K1500" s="58"/>
      <c r="L1500" s="58"/>
      <c r="M1500" s="58"/>
      <c r="N1500" s="58"/>
      <c r="O1500" s="57"/>
    </row>
    <row r="1501" spans="1:15" x14ac:dyDescent="0.25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7"/>
    </row>
    <row r="1502" spans="1:15" x14ac:dyDescent="0.25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/>
      <c r="K1502" s="58"/>
      <c r="L1502" s="58"/>
      <c r="M1502" s="58"/>
      <c r="N1502" s="58"/>
      <c r="O1502" s="57"/>
    </row>
    <row r="1503" spans="1:15" x14ac:dyDescent="0.25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/>
      <c r="K1503" s="58"/>
      <c r="L1503" s="58"/>
      <c r="M1503" s="58"/>
      <c r="N1503" s="58"/>
      <c r="O1503" s="57"/>
    </row>
    <row r="1504" spans="1:15" x14ac:dyDescent="0.25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/>
      <c r="K1504" s="58"/>
      <c r="L1504" s="58"/>
      <c r="M1504" s="58"/>
      <c r="N1504" s="58"/>
      <c r="O1504" s="57"/>
    </row>
    <row r="1505" spans="1:15" x14ac:dyDescent="0.2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M1505" s="58"/>
      <c r="N1505" s="58"/>
      <c r="O1505" s="57"/>
    </row>
    <row r="1506" spans="1:15" x14ac:dyDescent="0.25">
      <c r="A1506" s="58"/>
      <c r="B1506" s="5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M1506" s="58"/>
      <c r="N1506" s="58"/>
      <c r="O1506" s="57"/>
    </row>
    <row r="1507" spans="1:15" x14ac:dyDescent="0.25">
      <c r="A1507" s="58"/>
      <c r="B1507" s="58"/>
      <c r="C1507" s="58"/>
      <c r="D1507" s="58"/>
      <c r="E1507" s="58"/>
      <c r="F1507" s="58"/>
      <c r="G1507" s="58"/>
      <c r="H1507" s="58"/>
      <c r="I1507" s="58"/>
      <c r="J1507" s="58"/>
      <c r="K1507" s="58"/>
      <c r="L1507" s="58"/>
      <c r="M1507" s="58"/>
      <c r="N1507" s="58"/>
      <c r="O1507" s="57"/>
    </row>
    <row r="1508" spans="1:15" x14ac:dyDescent="0.25">
      <c r="A1508" s="58"/>
      <c r="B1508" s="58"/>
      <c r="C1508" s="58"/>
      <c r="D1508" s="58"/>
      <c r="E1508" s="58"/>
      <c r="F1508" s="58"/>
      <c r="G1508" s="58"/>
      <c r="H1508" s="58"/>
      <c r="I1508" s="58"/>
      <c r="J1508" s="58"/>
      <c r="K1508" s="58"/>
      <c r="L1508" s="58"/>
      <c r="M1508" s="58"/>
      <c r="N1508" s="58"/>
      <c r="O1508" s="57"/>
    </row>
    <row r="1509" spans="1:15" x14ac:dyDescent="0.25">
      <c r="A1509" s="58"/>
      <c r="B1509" s="58"/>
      <c r="C1509" s="58"/>
      <c r="D1509" s="58"/>
      <c r="E1509" s="58"/>
      <c r="F1509" s="58"/>
      <c r="G1509" s="58"/>
      <c r="H1509" s="58"/>
      <c r="I1509" s="58"/>
      <c r="J1509" s="58"/>
      <c r="K1509" s="58"/>
      <c r="L1509" s="58"/>
      <c r="M1509" s="58"/>
      <c r="N1509" s="58"/>
      <c r="O1509" s="57"/>
    </row>
    <row r="1510" spans="1:15" x14ac:dyDescent="0.25">
      <c r="A1510" s="58"/>
      <c r="B1510" s="58"/>
      <c r="C1510" s="58"/>
      <c r="D1510" s="58"/>
      <c r="E1510" s="58"/>
      <c r="F1510" s="58"/>
      <c r="G1510" s="58"/>
      <c r="H1510" s="58"/>
      <c r="I1510" s="58"/>
      <c r="J1510" s="58"/>
      <c r="K1510" s="58"/>
      <c r="L1510" s="58"/>
      <c r="M1510" s="58"/>
      <c r="N1510" s="58"/>
      <c r="O1510" s="57"/>
    </row>
    <row r="1511" spans="1:15" x14ac:dyDescent="0.25">
      <c r="A1511" s="58"/>
      <c r="B1511" s="58"/>
      <c r="C1511" s="58"/>
      <c r="D1511" s="58"/>
      <c r="E1511" s="58"/>
      <c r="F1511" s="58"/>
      <c r="G1511" s="58"/>
      <c r="H1511" s="58"/>
      <c r="I1511" s="58"/>
      <c r="J1511" s="58"/>
      <c r="K1511" s="58"/>
      <c r="L1511" s="58"/>
      <c r="M1511" s="58"/>
      <c r="N1511" s="58"/>
      <c r="O1511" s="57"/>
    </row>
    <row r="1512" spans="1:15" x14ac:dyDescent="0.25">
      <c r="A1512" s="58"/>
      <c r="B1512" s="58"/>
      <c r="C1512" s="58"/>
      <c r="D1512" s="58"/>
      <c r="E1512" s="58"/>
      <c r="F1512" s="58"/>
      <c r="G1512" s="58"/>
      <c r="H1512" s="58"/>
      <c r="I1512" s="58"/>
      <c r="J1512" s="58"/>
      <c r="K1512" s="58"/>
      <c r="L1512" s="58"/>
      <c r="M1512" s="58"/>
      <c r="N1512" s="58"/>
      <c r="O1512" s="57"/>
    </row>
    <row r="1513" spans="1:15" x14ac:dyDescent="0.25">
      <c r="A1513" s="58"/>
      <c r="B1513" s="58"/>
      <c r="C1513" s="58"/>
      <c r="D1513" s="58"/>
      <c r="E1513" s="58"/>
      <c r="F1513" s="58"/>
      <c r="G1513" s="58"/>
      <c r="H1513" s="58"/>
      <c r="I1513" s="58"/>
      <c r="J1513" s="58"/>
      <c r="K1513" s="58"/>
      <c r="L1513" s="58"/>
      <c r="M1513" s="58"/>
      <c r="N1513" s="58"/>
      <c r="O1513" s="57"/>
    </row>
    <row r="1514" spans="1:15" x14ac:dyDescent="0.25">
      <c r="A1514" s="58"/>
      <c r="B1514" s="58"/>
      <c r="C1514" s="58"/>
      <c r="D1514" s="58"/>
      <c r="E1514" s="58"/>
      <c r="F1514" s="58"/>
      <c r="G1514" s="58"/>
      <c r="H1514" s="58"/>
      <c r="I1514" s="58"/>
      <c r="J1514" s="58"/>
      <c r="K1514" s="58"/>
      <c r="L1514" s="58"/>
      <c r="M1514" s="58"/>
      <c r="N1514" s="58"/>
      <c r="O1514" s="57"/>
    </row>
    <row r="1515" spans="1:15" x14ac:dyDescent="0.25">
      <c r="A1515" s="58"/>
      <c r="B1515" s="58"/>
      <c r="C1515" s="58"/>
      <c r="D1515" s="58"/>
      <c r="E1515" s="58"/>
      <c r="F1515" s="58"/>
      <c r="G1515" s="58"/>
      <c r="H1515" s="58"/>
      <c r="I1515" s="58"/>
      <c r="J1515" s="58"/>
      <c r="K1515" s="58"/>
      <c r="L1515" s="58"/>
      <c r="M1515" s="58"/>
      <c r="N1515" s="58"/>
      <c r="O1515" s="57"/>
    </row>
    <row r="1516" spans="1:15" x14ac:dyDescent="0.25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/>
      <c r="K1516" s="58"/>
      <c r="L1516" s="58"/>
      <c r="M1516" s="58"/>
      <c r="N1516" s="58"/>
      <c r="O1516" s="57"/>
    </row>
    <row r="1517" spans="1:15" x14ac:dyDescent="0.25">
      <c r="A1517" s="58"/>
      <c r="B1517" s="58"/>
      <c r="C1517" s="58"/>
      <c r="D1517" s="58"/>
      <c r="E1517" s="58"/>
      <c r="F1517" s="58"/>
      <c r="G1517" s="58"/>
      <c r="H1517" s="58"/>
      <c r="I1517" s="58"/>
      <c r="J1517" s="58"/>
      <c r="K1517" s="58"/>
      <c r="L1517" s="58"/>
      <c r="M1517" s="58"/>
      <c r="N1517" s="58"/>
      <c r="O1517" s="57"/>
    </row>
    <row r="1518" spans="1:15" x14ac:dyDescent="0.25">
      <c r="A1518" s="58"/>
      <c r="B1518" s="58"/>
      <c r="C1518" s="58"/>
      <c r="D1518" s="58"/>
      <c r="E1518" s="58"/>
      <c r="F1518" s="58"/>
      <c r="G1518" s="58"/>
      <c r="H1518" s="58"/>
      <c r="I1518" s="58"/>
      <c r="J1518" s="58"/>
      <c r="K1518" s="58"/>
      <c r="L1518" s="58"/>
      <c r="M1518" s="58"/>
      <c r="N1518" s="58"/>
      <c r="O1518" s="57"/>
    </row>
    <row r="1519" spans="1:15" x14ac:dyDescent="0.25">
      <c r="A1519" s="58"/>
      <c r="B1519" s="58"/>
      <c r="C1519" s="58"/>
      <c r="D1519" s="58"/>
      <c r="E1519" s="58"/>
      <c r="F1519" s="58"/>
      <c r="G1519" s="58"/>
      <c r="H1519" s="58"/>
      <c r="I1519" s="58"/>
      <c r="J1519" s="58"/>
      <c r="K1519" s="58"/>
      <c r="L1519" s="58"/>
      <c r="M1519" s="58"/>
      <c r="N1519" s="58"/>
      <c r="O1519" s="57"/>
    </row>
    <row r="1520" spans="1:15" x14ac:dyDescent="0.25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/>
      <c r="K1520" s="58"/>
      <c r="L1520" s="58"/>
      <c r="M1520" s="58"/>
      <c r="N1520" s="58"/>
      <c r="O1520" s="57"/>
    </row>
    <row r="1521" spans="1:15" x14ac:dyDescent="0.25">
      <c r="A1521" s="58"/>
      <c r="B1521" s="58"/>
      <c r="C1521" s="58"/>
      <c r="D1521" s="58"/>
      <c r="E1521" s="58"/>
      <c r="F1521" s="58"/>
      <c r="G1521" s="58"/>
      <c r="H1521" s="58"/>
      <c r="I1521" s="58"/>
      <c r="J1521" s="58"/>
      <c r="K1521" s="58"/>
      <c r="L1521" s="58"/>
      <c r="M1521" s="58"/>
      <c r="N1521" s="58"/>
      <c r="O1521" s="57"/>
    </row>
    <row r="1522" spans="1:15" x14ac:dyDescent="0.25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/>
      <c r="K1522" s="58"/>
      <c r="L1522" s="58"/>
      <c r="M1522" s="58"/>
      <c r="N1522" s="58"/>
      <c r="O1522" s="57"/>
    </row>
    <row r="1523" spans="1:15" x14ac:dyDescent="0.25">
      <c r="A1523" s="58"/>
      <c r="B1523" s="58"/>
      <c r="C1523" s="58"/>
      <c r="D1523" s="58"/>
      <c r="E1523" s="58"/>
      <c r="F1523" s="58"/>
      <c r="G1523" s="58"/>
      <c r="H1523" s="58"/>
      <c r="I1523" s="58"/>
      <c r="J1523" s="58"/>
      <c r="K1523" s="58"/>
      <c r="L1523" s="58"/>
      <c r="M1523" s="58"/>
      <c r="N1523" s="58"/>
      <c r="O1523" s="57"/>
    </row>
    <row r="1524" spans="1:15" x14ac:dyDescent="0.25">
      <c r="A1524" s="58"/>
      <c r="B1524" s="58"/>
      <c r="C1524" s="58"/>
      <c r="D1524" s="58"/>
      <c r="E1524" s="58"/>
      <c r="F1524" s="58"/>
      <c r="G1524" s="58"/>
      <c r="H1524" s="58"/>
      <c r="I1524" s="58"/>
      <c r="J1524" s="58"/>
      <c r="K1524" s="58"/>
      <c r="L1524" s="58"/>
      <c r="M1524" s="58"/>
      <c r="N1524" s="58"/>
      <c r="O1524" s="57"/>
    </row>
    <row r="1525" spans="1:15" x14ac:dyDescent="0.25">
      <c r="A1525" s="58"/>
      <c r="B1525" s="58"/>
      <c r="C1525" s="58"/>
      <c r="D1525" s="58"/>
      <c r="E1525" s="58"/>
      <c r="F1525" s="58"/>
      <c r="G1525" s="58"/>
      <c r="H1525" s="58"/>
      <c r="I1525" s="58"/>
      <c r="J1525" s="58"/>
      <c r="K1525" s="58"/>
      <c r="L1525" s="58"/>
      <c r="M1525" s="58"/>
      <c r="N1525" s="58"/>
      <c r="O1525" s="57"/>
    </row>
    <row r="1526" spans="1:15" x14ac:dyDescent="0.25">
      <c r="A1526" s="58"/>
      <c r="B1526" s="58"/>
      <c r="C1526" s="58"/>
      <c r="D1526" s="58"/>
      <c r="E1526" s="58"/>
      <c r="F1526" s="58"/>
      <c r="G1526" s="58"/>
      <c r="H1526" s="58"/>
      <c r="I1526" s="58"/>
      <c r="J1526" s="58"/>
      <c r="K1526" s="58"/>
      <c r="L1526" s="58"/>
      <c r="M1526" s="58"/>
      <c r="N1526" s="58"/>
      <c r="O1526" s="57"/>
    </row>
    <row r="1527" spans="1:15" x14ac:dyDescent="0.25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/>
      <c r="K1527" s="58"/>
      <c r="L1527" s="58"/>
      <c r="M1527" s="58"/>
      <c r="N1527" s="58"/>
      <c r="O1527" s="57"/>
    </row>
    <row r="1528" spans="1:15" x14ac:dyDescent="0.25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/>
      <c r="K1528" s="58"/>
      <c r="L1528" s="58"/>
      <c r="M1528" s="58"/>
      <c r="N1528" s="58"/>
      <c r="O1528" s="57"/>
    </row>
    <row r="1529" spans="1:15" x14ac:dyDescent="0.25">
      <c r="A1529" s="58"/>
      <c r="B1529" s="58"/>
      <c r="C1529" s="58"/>
      <c r="D1529" s="58"/>
      <c r="E1529" s="58"/>
      <c r="F1529" s="58"/>
      <c r="G1529" s="58"/>
      <c r="H1529" s="58"/>
      <c r="I1529" s="58"/>
      <c r="J1529" s="58"/>
      <c r="K1529" s="58"/>
      <c r="L1529" s="58"/>
      <c r="M1529" s="58"/>
      <c r="N1529" s="58"/>
      <c r="O1529" s="57"/>
    </row>
    <row r="1530" spans="1:15" x14ac:dyDescent="0.25">
      <c r="A1530" s="58"/>
      <c r="B1530" s="58"/>
      <c r="C1530" s="58"/>
      <c r="D1530" s="58"/>
      <c r="E1530" s="58"/>
      <c r="F1530" s="58"/>
      <c r="G1530" s="58"/>
      <c r="H1530" s="58"/>
      <c r="I1530" s="58"/>
      <c r="J1530" s="58"/>
      <c r="K1530" s="58"/>
      <c r="L1530" s="58"/>
      <c r="M1530" s="58"/>
      <c r="N1530" s="58"/>
      <c r="O1530" s="57"/>
    </row>
    <row r="1531" spans="1:15" x14ac:dyDescent="0.25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/>
      <c r="K1531" s="58"/>
      <c r="L1531" s="58"/>
      <c r="M1531" s="58"/>
      <c r="N1531" s="58"/>
      <c r="O1531" s="57"/>
    </row>
    <row r="1532" spans="1:15" x14ac:dyDescent="0.25">
      <c r="A1532" s="58"/>
      <c r="B1532" s="58"/>
      <c r="C1532" s="58"/>
      <c r="D1532" s="58"/>
      <c r="E1532" s="58"/>
      <c r="F1532" s="58"/>
      <c r="G1532" s="58"/>
      <c r="H1532" s="58"/>
      <c r="I1532" s="58"/>
      <c r="J1532" s="58"/>
      <c r="K1532" s="58"/>
      <c r="L1532" s="58"/>
      <c r="M1532" s="58"/>
      <c r="N1532" s="58"/>
      <c r="O1532" s="57"/>
    </row>
    <row r="1533" spans="1:15" x14ac:dyDescent="0.25">
      <c r="A1533" s="58"/>
      <c r="B1533" s="58"/>
      <c r="C1533" s="58"/>
      <c r="D1533" s="58"/>
      <c r="E1533" s="58"/>
      <c r="F1533" s="58"/>
      <c r="G1533" s="58"/>
      <c r="H1533" s="58"/>
      <c r="I1533" s="58"/>
      <c r="J1533" s="58"/>
      <c r="K1533" s="58"/>
      <c r="L1533" s="58"/>
      <c r="M1533" s="58"/>
      <c r="N1533" s="58"/>
      <c r="O1533" s="57"/>
    </row>
    <row r="1534" spans="1:15" x14ac:dyDescent="0.25">
      <c r="A1534" s="58"/>
      <c r="B1534" s="58"/>
      <c r="C1534" s="58"/>
      <c r="D1534" s="58"/>
      <c r="E1534" s="58"/>
      <c r="F1534" s="58"/>
      <c r="G1534" s="58"/>
      <c r="H1534" s="58"/>
      <c r="I1534" s="58"/>
      <c r="J1534" s="58"/>
      <c r="K1534" s="58"/>
      <c r="L1534" s="58"/>
      <c r="M1534" s="58"/>
      <c r="N1534" s="58"/>
      <c r="O1534" s="57"/>
    </row>
    <row r="1535" spans="1:15" x14ac:dyDescent="0.2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/>
      <c r="K1535" s="58"/>
      <c r="L1535" s="58"/>
      <c r="M1535" s="58"/>
      <c r="N1535" s="58"/>
      <c r="O1535" s="57"/>
    </row>
    <row r="1536" spans="1:15" x14ac:dyDescent="0.25">
      <c r="A1536" s="58"/>
      <c r="B1536" s="58"/>
      <c r="C1536" s="58"/>
      <c r="D1536" s="58"/>
      <c r="E1536" s="58"/>
      <c r="F1536" s="58"/>
      <c r="G1536" s="58"/>
      <c r="H1536" s="58"/>
      <c r="I1536" s="58"/>
      <c r="J1536" s="58"/>
      <c r="K1536" s="58"/>
      <c r="L1536" s="58"/>
      <c r="M1536" s="58"/>
      <c r="N1536" s="58"/>
      <c r="O1536" s="57"/>
    </row>
    <row r="1537" spans="1:15" x14ac:dyDescent="0.25">
      <c r="A1537" s="58"/>
      <c r="B1537" s="58"/>
      <c r="C1537" s="58"/>
      <c r="D1537" s="58"/>
      <c r="E1537" s="58"/>
      <c r="F1537" s="58"/>
      <c r="G1537" s="58"/>
      <c r="H1537" s="58"/>
      <c r="I1537" s="58"/>
      <c r="J1537" s="58"/>
      <c r="K1537" s="58"/>
      <c r="L1537" s="58"/>
      <c r="M1537" s="58"/>
      <c r="N1537" s="58"/>
      <c r="O1537" s="57"/>
    </row>
    <row r="1538" spans="1:15" x14ac:dyDescent="0.25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/>
      <c r="K1538" s="58"/>
      <c r="L1538" s="58"/>
      <c r="M1538" s="58"/>
      <c r="N1538" s="58"/>
      <c r="O1538" s="57"/>
    </row>
    <row r="1539" spans="1:15" x14ac:dyDescent="0.25">
      <c r="A1539" s="58"/>
      <c r="B1539" s="58"/>
      <c r="C1539" s="58"/>
      <c r="D1539" s="58"/>
      <c r="E1539" s="58"/>
      <c r="F1539" s="58"/>
      <c r="G1539" s="58"/>
      <c r="H1539" s="58"/>
      <c r="I1539" s="58"/>
      <c r="J1539" s="58"/>
      <c r="K1539" s="58"/>
      <c r="L1539" s="58"/>
      <c r="M1539" s="58"/>
      <c r="N1539" s="58"/>
      <c r="O1539" s="57"/>
    </row>
    <row r="1540" spans="1:15" x14ac:dyDescent="0.25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/>
      <c r="K1540" s="58"/>
      <c r="L1540" s="58"/>
      <c r="M1540" s="58"/>
      <c r="N1540" s="58"/>
      <c r="O1540" s="57"/>
    </row>
    <row r="1541" spans="1:15" x14ac:dyDescent="0.25">
      <c r="A1541" s="58"/>
      <c r="B1541" s="58"/>
      <c r="C1541" s="58"/>
      <c r="D1541" s="58"/>
      <c r="E1541" s="58"/>
      <c r="F1541" s="58"/>
      <c r="G1541" s="58"/>
      <c r="H1541" s="58"/>
      <c r="I1541" s="58"/>
      <c r="J1541" s="58"/>
      <c r="K1541" s="58"/>
      <c r="L1541" s="58"/>
      <c r="M1541" s="58"/>
      <c r="N1541" s="58"/>
      <c r="O1541" s="57"/>
    </row>
    <row r="1542" spans="1:15" x14ac:dyDescent="0.25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/>
      <c r="K1542" s="58"/>
      <c r="L1542" s="58"/>
      <c r="M1542" s="58"/>
      <c r="N1542" s="58"/>
      <c r="O1542" s="57"/>
    </row>
    <row r="1543" spans="1:15" x14ac:dyDescent="0.25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/>
      <c r="K1543" s="58"/>
      <c r="L1543" s="58"/>
      <c r="M1543" s="58"/>
      <c r="N1543" s="58"/>
      <c r="O1543" s="57"/>
    </row>
    <row r="1544" spans="1:15" x14ac:dyDescent="0.25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/>
      <c r="K1544" s="58"/>
      <c r="L1544" s="58"/>
      <c r="M1544" s="58"/>
      <c r="N1544" s="58"/>
      <c r="O1544" s="57"/>
    </row>
    <row r="1545" spans="1:15" x14ac:dyDescent="0.2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/>
      <c r="K1545" s="58"/>
      <c r="L1545" s="58"/>
      <c r="M1545" s="58"/>
      <c r="N1545" s="58"/>
      <c r="O1545" s="57"/>
    </row>
    <row r="1546" spans="1:15" x14ac:dyDescent="0.25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/>
      <c r="K1546" s="58"/>
      <c r="L1546" s="58"/>
      <c r="M1546" s="58"/>
      <c r="N1546" s="58"/>
      <c r="O1546" s="57"/>
    </row>
    <row r="1547" spans="1:15" x14ac:dyDescent="0.25">
      <c r="A1547" s="58"/>
      <c r="B1547" s="58"/>
      <c r="C1547" s="58"/>
      <c r="D1547" s="58"/>
      <c r="E1547" s="58"/>
      <c r="F1547" s="58"/>
      <c r="G1547" s="58"/>
      <c r="H1547" s="58"/>
      <c r="I1547" s="58"/>
      <c r="J1547" s="58"/>
      <c r="K1547" s="58"/>
      <c r="L1547" s="58"/>
      <c r="M1547" s="58"/>
      <c r="N1547" s="58"/>
      <c r="O1547" s="57"/>
    </row>
    <row r="1548" spans="1:15" x14ac:dyDescent="0.25">
      <c r="A1548" s="58"/>
      <c r="B1548" s="58"/>
      <c r="C1548" s="58"/>
      <c r="D1548" s="58"/>
      <c r="E1548" s="58"/>
      <c r="F1548" s="58"/>
      <c r="G1548" s="58"/>
      <c r="H1548" s="58"/>
      <c r="I1548" s="58"/>
      <c r="J1548" s="58"/>
      <c r="K1548" s="58"/>
      <c r="L1548" s="58"/>
      <c r="M1548" s="58"/>
      <c r="N1548" s="58"/>
      <c r="O1548" s="57"/>
    </row>
    <row r="1549" spans="1:15" x14ac:dyDescent="0.25">
      <c r="A1549" s="58"/>
      <c r="B1549" s="58"/>
      <c r="C1549" s="58"/>
      <c r="D1549" s="58"/>
      <c r="E1549" s="58"/>
      <c r="F1549" s="58"/>
      <c r="G1549" s="58"/>
      <c r="H1549" s="58"/>
      <c r="I1549" s="58"/>
      <c r="J1549" s="58"/>
      <c r="K1549" s="58"/>
      <c r="L1549" s="58"/>
      <c r="M1549" s="58"/>
      <c r="N1549" s="58"/>
      <c r="O1549" s="57"/>
    </row>
    <row r="1550" spans="1:15" x14ac:dyDescent="0.25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/>
      <c r="K1550" s="58"/>
      <c r="L1550" s="58"/>
      <c r="M1550" s="58"/>
      <c r="N1550" s="58"/>
      <c r="O1550" s="57"/>
    </row>
    <row r="1551" spans="1:15" x14ac:dyDescent="0.25">
      <c r="A1551" s="58"/>
      <c r="B1551" s="58"/>
      <c r="C1551" s="58"/>
      <c r="D1551" s="58"/>
      <c r="E1551" s="58"/>
      <c r="F1551" s="58"/>
      <c r="G1551" s="58"/>
      <c r="H1551" s="58"/>
      <c r="I1551" s="58"/>
      <c r="J1551" s="58"/>
      <c r="K1551" s="58"/>
      <c r="L1551" s="58"/>
      <c r="M1551" s="58"/>
      <c r="N1551" s="58"/>
      <c r="O1551" s="57"/>
    </row>
    <row r="1552" spans="1:15" x14ac:dyDescent="0.25">
      <c r="A1552" s="58"/>
      <c r="B1552" s="58"/>
      <c r="C1552" s="58"/>
      <c r="D1552" s="58"/>
      <c r="E1552" s="58"/>
      <c r="F1552" s="58"/>
      <c r="G1552" s="58"/>
      <c r="H1552" s="58"/>
      <c r="I1552" s="58"/>
      <c r="J1552" s="58"/>
      <c r="K1552" s="58"/>
      <c r="L1552" s="58"/>
      <c r="M1552" s="58"/>
      <c r="N1552" s="58"/>
      <c r="O1552" s="57"/>
    </row>
    <row r="1553" spans="1:15" x14ac:dyDescent="0.25">
      <c r="A1553" s="58"/>
      <c r="B1553" s="58"/>
      <c r="C1553" s="58"/>
      <c r="D1553" s="58"/>
      <c r="E1553" s="58"/>
      <c r="F1553" s="58"/>
      <c r="G1553" s="58"/>
      <c r="H1553" s="58"/>
      <c r="I1553" s="58"/>
      <c r="J1553" s="58"/>
      <c r="K1553" s="58"/>
      <c r="L1553" s="58"/>
      <c r="M1553" s="58"/>
      <c r="N1553" s="58"/>
      <c r="O1553" s="57"/>
    </row>
    <row r="1554" spans="1:15" x14ac:dyDescent="0.25">
      <c r="A1554" s="58"/>
      <c r="B1554" s="58"/>
      <c r="C1554" s="58"/>
      <c r="D1554" s="58"/>
      <c r="E1554" s="58"/>
      <c r="F1554" s="58"/>
      <c r="G1554" s="58"/>
      <c r="H1554" s="58"/>
      <c r="I1554" s="58"/>
      <c r="J1554" s="58"/>
      <c r="K1554" s="58"/>
      <c r="L1554" s="58"/>
      <c r="M1554" s="58"/>
      <c r="N1554" s="58"/>
      <c r="O1554" s="57"/>
    </row>
    <row r="1555" spans="1:15" x14ac:dyDescent="0.2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/>
      <c r="K1555" s="58"/>
      <c r="L1555" s="58"/>
      <c r="M1555" s="58"/>
      <c r="N1555" s="58"/>
      <c r="O1555" s="57"/>
    </row>
    <row r="1556" spans="1:15" x14ac:dyDescent="0.25">
      <c r="A1556" s="58"/>
      <c r="B1556" s="58"/>
      <c r="C1556" s="58"/>
      <c r="D1556" s="58"/>
      <c r="E1556" s="58"/>
      <c r="F1556" s="58"/>
      <c r="G1556" s="58"/>
      <c r="H1556" s="58"/>
      <c r="I1556" s="58"/>
      <c r="J1556" s="58"/>
      <c r="K1556" s="58"/>
      <c r="L1556" s="58"/>
      <c r="M1556" s="58"/>
      <c r="N1556" s="58"/>
      <c r="O1556" s="57"/>
    </row>
    <row r="1557" spans="1:15" x14ac:dyDescent="0.25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/>
      <c r="K1557" s="58"/>
      <c r="L1557" s="58"/>
      <c r="M1557" s="58"/>
      <c r="N1557" s="58"/>
      <c r="O1557" s="57"/>
    </row>
    <row r="1558" spans="1:15" x14ac:dyDescent="0.25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/>
      <c r="K1558" s="58"/>
      <c r="L1558" s="58"/>
      <c r="M1558" s="58"/>
      <c r="N1558" s="58"/>
      <c r="O1558" s="57"/>
    </row>
    <row r="1559" spans="1:15" x14ac:dyDescent="0.25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/>
      <c r="K1559" s="58"/>
      <c r="L1559" s="58"/>
      <c r="M1559" s="58"/>
      <c r="N1559" s="58"/>
      <c r="O1559" s="57"/>
    </row>
    <row r="1560" spans="1:15" x14ac:dyDescent="0.25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/>
      <c r="K1560" s="58"/>
      <c r="L1560" s="58"/>
      <c r="M1560" s="58"/>
      <c r="N1560" s="58"/>
      <c r="O1560" s="57"/>
    </row>
    <row r="1561" spans="1:15" x14ac:dyDescent="0.25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/>
      <c r="K1561" s="58"/>
      <c r="L1561" s="58"/>
      <c r="M1561" s="58"/>
      <c r="N1561" s="58"/>
      <c r="O1561" s="57"/>
    </row>
    <row r="1562" spans="1:15" x14ac:dyDescent="0.25">
      <c r="A1562" s="58"/>
      <c r="B1562" s="58"/>
      <c r="C1562" s="58"/>
      <c r="D1562" s="58"/>
      <c r="E1562" s="58"/>
      <c r="F1562" s="58"/>
      <c r="G1562" s="58"/>
      <c r="H1562" s="58"/>
      <c r="I1562" s="58"/>
      <c r="J1562" s="58"/>
      <c r="K1562" s="58"/>
      <c r="L1562" s="58"/>
      <c r="M1562" s="58"/>
      <c r="N1562" s="58"/>
      <c r="O1562" s="57"/>
    </row>
    <row r="1563" spans="1:15" x14ac:dyDescent="0.25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/>
      <c r="K1563" s="58"/>
      <c r="L1563" s="58"/>
      <c r="M1563" s="58"/>
      <c r="N1563" s="58"/>
      <c r="O1563" s="57"/>
    </row>
    <row r="1564" spans="1:15" x14ac:dyDescent="0.25">
      <c r="A1564" s="58"/>
      <c r="B1564" s="58"/>
      <c r="C1564" s="58"/>
      <c r="D1564" s="58"/>
      <c r="E1564" s="58"/>
      <c r="F1564" s="58"/>
      <c r="G1564" s="58"/>
      <c r="H1564" s="58"/>
      <c r="I1564" s="58"/>
      <c r="J1564" s="58"/>
      <c r="K1564" s="58"/>
      <c r="L1564" s="58"/>
      <c r="M1564" s="58"/>
      <c r="N1564" s="58"/>
      <c r="O1564" s="57"/>
    </row>
    <row r="1565" spans="1:15" x14ac:dyDescent="0.25">
      <c r="A1565" s="58"/>
      <c r="B1565" s="58"/>
      <c r="C1565" s="58"/>
      <c r="D1565" s="58"/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7"/>
    </row>
    <row r="1566" spans="1:15" x14ac:dyDescent="0.25">
      <c r="A1566" s="58"/>
      <c r="B1566" s="58"/>
      <c r="C1566" s="58"/>
      <c r="D1566" s="58"/>
      <c r="E1566" s="58"/>
      <c r="F1566" s="58"/>
      <c r="G1566" s="58"/>
      <c r="H1566" s="58"/>
      <c r="I1566" s="58"/>
      <c r="J1566" s="58"/>
      <c r="K1566" s="58"/>
      <c r="L1566" s="58"/>
      <c r="M1566" s="58"/>
      <c r="N1566" s="58"/>
      <c r="O1566" s="57"/>
    </row>
    <row r="1567" spans="1:15" x14ac:dyDescent="0.25">
      <c r="A1567" s="58"/>
      <c r="B1567" s="58"/>
      <c r="C1567" s="58"/>
      <c r="D1567" s="58"/>
      <c r="E1567" s="58"/>
      <c r="F1567" s="58"/>
      <c r="G1567" s="58"/>
      <c r="H1567" s="58"/>
      <c r="I1567" s="58"/>
      <c r="J1567" s="58"/>
      <c r="K1567" s="58"/>
      <c r="L1567" s="58"/>
      <c r="M1567" s="58"/>
      <c r="N1567" s="58"/>
      <c r="O1567" s="57"/>
    </row>
    <row r="1568" spans="1:15" x14ac:dyDescent="0.25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/>
      <c r="K1568" s="58"/>
      <c r="L1568" s="58"/>
      <c r="M1568" s="58"/>
      <c r="N1568" s="58"/>
      <c r="O1568" s="57"/>
    </row>
    <row r="1569" spans="1:15" x14ac:dyDescent="0.25">
      <c r="A1569" s="58"/>
      <c r="B1569" s="58"/>
      <c r="C1569" s="58"/>
      <c r="D1569" s="58"/>
      <c r="E1569" s="58"/>
      <c r="F1569" s="58"/>
      <c r="G1569" s="58"/>
      <c r="H1569" s="58"/>
      <c r="I1569" s="58"/>
      <c r="J1569" s="58"/>
      <c r="K1569" s="58"/>
      <c r="L1569" s="58"/>
      <c r="M1569" s="58"/>
      <c r="N1569" s="58"/>
      <c r="O1569" s="57"/>
    </row>
    <row r="1570" spans="1:15" x14ac:dyDescent="0.25">
      <c r="A1570" s="58"/>
      <c r="B1570" s="58"/>
      <c r="C1570" s="58"/>
      <c r="D1570" s="58"/>
      <c r="E1570" s="58"/>
      <c r="F1570" s="58"/>
      <c r="G1570" s="58"/>
      <c r="H1570" s="58"/>
      <c r="I1570" s="58"/>
      <c r="J1570" s="58"/>
      <c r="K1570" s="58"/>
      <c r="L1570" s="58"/>
      <c r="M1570" s="58"/>
      <c r="N1570" s="58"/>
      <c r="O1570" s="57"/>
    </row>
    <row r="1571" spans="1:15" x14ac:dyDescent="0.25">
      <c r="A1571" s="58"/>
      <c r="B1571" s="58"/>
      <c r="C1571" s="58"/>
      <c r="D1571" s="58"/>
      <c r="E1571" s="58"/>
      <c r="F1571" s="58"/>
      <c r="G1571" s="58"/>
      <c r="H1571" s="58"/>
      <c r="I1571" s="58"/>
      <c r="J1571" s="58"/>
      <c r="K1571" s="58"/>
      <c r="L1571" s="58"/>
      <c r="M1571" s="58"/>
      <c r="N1571" s="58"/>
      <c r="O1571" s="57"/>
    </row>
    <row r="1572" spans="1:15" x14ac:dyDescent="0.25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/>
      <c r="K1572" s="58"/>
      <c r="L1572" s="58"/>
      <c r="M1572" s="58"/>
      <c r="N1572" s="58"/>
      <c r="O1572" s="57"/>
    </row>
    <row r="1573" spans="1:15" x14ac:dyDescent="0.25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/>
      <c r="K1573" s="58"/>
      <c r="L1573" s="58"/>
      <c r="M1573" s="58"/>
      <c r="N1573" s="58"/>
      <c r="O1573" s="57"/>
    </row>
    <row r="1574" spans="1:15" x14ac:dyDescent="0.25">
      <c r="A1574" s="58"/>
      <c r="B1574" s="58"/>
      <c r="C1574" s="58"/>
      <c r="D1574" s="58"/>
      <c r="E1574" s="58"/>
      <c r="F1574" s="58"/>
      <c r="G1574" s="58"/>
      <c r="H1574" s="58"/>
      <c r="I1574" s="58"/>
      <c r="J1574" s="58"/>
      <c r="K1574" s="58"/>
      <c r="L1574" s="58"/>
      <c r="M1574" s="58"/>
      <c r="N1574" s="58"/>
      <c r="O1574" s="57"/>
    </row>
    <row r="1575" spans="1:15" x14ac:dyDescent="0.25">
      <c r="A1575" s="58"/>
      <c r="B1575" s="58"/>
      <c r="C1575" s="58"/>
      <c r="D1575" s="58"/>
      <c r="E1575" s="58"/>
      <c r="F1575" s="58"/>
      <c r="G1575" s="58"/>
      <c r="H1575" s="58"/>
      <c r="I1575" s="58"/>
      <c r="J1575" s="58"/>
      <c r="K1575" s="58"/>
      <c r="L1575" s="58"/>
      <c r="M1575" s="58"/>
      <c r="N1575" s="58"/>
      <c r="O1575" s="57"/>
    </row>
    <row r="1576" spans="1:15" x14ac:dyDescent="0.25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/>
      <c r="K1576" s="58"/>
      <c r="L1576" s="58"/>
      <c r="M1576" s="58"/>
      <c r="N1576" s="58"/>
      <c r="O1576" s="57"/>
    </row>
    <row r="1577" spans="1:15" x14ac:dyDescent="0.25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/>
      <c r="K1577" s="58"/>
      <c r="L1577" s="58"/>
      <c r="M1577" s="58"/>
      <c r="N1577" s="58"/>
      <c r="O1577" s="57"/>
    </row>
    <row r="1578" spans="1:15" x14ac:dyDescent="0.25">
      <c r="A1578" s="58"/>
      <c r="B1578" s="58"/>
      <c r="C1578" s="58"/>
      <c r="D1578" s="58"/>
      <c r="E1578" s="58"/>
      <c r="F1578" s="58"/>
      <c r="G1578" s="58"/>
      <c r="H1578" s="58"/>
      <c r="I1578" s="58"/>
      <c r="J1578" s="58"/>
      <c r="K1578" s="58"/>
      <c r="L1578" s="58"/>
      <c r="M1578" s="58"/>
      <c r="N1578" s="58"/>
      <c r="O1578" s="57"/>
    </row>
    <row r="1579" spans="1:15" x14ac:dyDescent="0.25">
      <c r="A1579" s="58"/>
      <c r="B1579" s="58"/>
      <c r="C1579" s="58"/>
      <c r="D1579" s="58"/>
      <c r="E1579" s="58"/>
      <c r="F1579" s="58"/>
      <c r="G1579" s="58"/>
      <c r="H1579" s="58"/>
      <c r="I1579" s="58"/>
      <c r="J1579" s="58"/>
      <c r="K1579" s="58"/>
      <c r="L1579" s="58"/>
      <c r="M1579" s="58"/>
      <c r="N1579" s="58"/>
      <c r="O1579" s="57"/>
    </row>
    <row r="1580" spans="1:15" x14ac:dyDescent="0.25">
      <c r="A1580" s="58"/>
      <c r="B1580" s="58"/>
      <c r="C1580" s="58"/>
      <c r="D1580" s="58"/>
      <c r="E1580" s="58"/>
      <c r="F1580" s="58"/>
      <c r="G1580" s="58"/>
      <c r="H1580" s="58"/>
      <c r="I1580" s="58"/>
      <c r="J1580" s="58"/>
      <c r="K1580" s="58"/>
      <c r="L1580" s="58"/>
      <c r="M1580" s="58"/>
      <c r="N1580" s="58"/>
      <c r="O1580" s="57"/>
    </row>
    <row r="1581" spans="1:15" x14ac:dyDescent="0.25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7"/>
    </row>
    <row r="1582" spans="1:15" x14ac:dyDescent="0.25">
      <c r="A1582" s="58"/>
      <c r="B1582" s="58"/>
      <c r="C1582" s="58"/>
      <c r="D1582" s="58"/>
      <c r="E1582" s="58"/>
      <c r="F1582" s="58"/>
      <c r="G1582" s="58"/>
      <c r="H1582" s="58"/>
      <c r="I1582" s="58"/>
      <c r="J1582" s="58"/>
      <c r="K1582" s="58"/>
      <c r="L1582" s="58"/>
      <c r="M1582" s="58"/>
      <c r="N1582" s="58"/>
      <c r="O1582" s="57"/>
    </row>
    <row r="1583" spans="1:15" x14ac:dyDescent="0.25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/>
      <c r="K1583" s="58"/>
      <c r="L1583" s="58"/>
      <c r="M1583" s="58"/>
      <c r="N1583" s="58"/>
      <c r="O1583" s="57"/>
    </row>
    <row r="1584" spans="1:15" x14ac:dyDescent="0.25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/>
      <c r="K1584" s="58"/>
      <c r="L1584" s="58"/>
      <c r="M1584" s="58"/>
      <c r="N1584" s="58"/>
      <c r="O1584" s="57"/>
    </row>
    <row r="1585" spans="1:15" x14ac:dyDescent="0.2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/>
      <c r="K1585" s="58"/>
      <c r="L1585" s="58"/>
      <c r="M1585" s="58"/>
      <c r="N1585" s="58"/>
      <c r="O1585" s="57"/>
    </row>
    <row r="1586" spans="1:15" x14ac:dyDescent="0.25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/>
      <c r="K1586" s="58"/>
      <c r="L1586" s="58"/>
      <c r="M1586" s="58"/>
      <c r="N1586" s="58"/>
      <c r="O1586" s="57"/>
    </row>
    <row r="1587" spans="1:15" x14ac:dyDescent="0.25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/>
      <c r="K1587" s="58"/>
      <c r="L1587" s="58"/>
      <c r="M1587" s="58"/>
      <c r="N1587" s="58"/>
      <c r="O1587" s="57"/>
    </row>
    <row r="1588" spans="1:15" x14ac:dyDescent="0.25">
      <c r="A1588" s="58"/>
      <c r="B1588" s="58"/>
      <c r="C1588" s="58"/>
      <c r="D1588" s="58"/>
      <c r="E1588" s="58"/>
      <c r="F1588" s="58"/>
      <c r="G1588" s="58"/>
      <c r="H1588" s="58"/>
      <c r="I1588" s="58"/>
      <c r="J1588" s="58"/>
      <c r="K1588" s="58"/>
      <c r="L1588" s="58"/>
      <c r="M1588" s="58"/>
      <c r="N1588" s="58"/>
      <c r="O1588" s="57"/>
    </row>
    <row r="1589" spans="1:15" x14ac:dyDescent="0.25">
      <c r="A1589" s="58"/>
      <c r="B1589" s="58"/>
      <c r="C1589" s="58"/>
      <c r="D1589" s="58"/>
      <c r="E1589" s="58"/>
      <c r="F1589" s="58"/>
      <c r="G1589" s="58"/>
      <c r="H1589" s="58"/>
      <c r="I1589" s="58"/>
      <c r="J1589" s="58"/>
      <c r="K1589" s="58"/>
      <c r="L1589" s="58"/>
      <c r="M1589" s="58"/>
      <c r="N1589" s="58"/>
      <c r="O1589" s="57"/>
    </row>
    <row r="1590" spans="1:15" x14ac:dyDescent="0.25">
      <c r="A1590" s="58"/>
      <c r="B1590" s="58"/>
      <c r="C1590" s="58"/>
      <c r="D1590" s="58"/>
      <c r="E1590" s="58"/>
      <c r="F1590" s="58"/>
      <c r="G1590" s="58"/>
      <c r="H1590" s="58"/>
      <c r="I1590" s="58"/>
      <c r="J1590" s="58"/>
      <c r="K1590" s="58"/>
      <c r="L1590" s="58"/>
      <c r="M1590" s="58"/>
      <c r="N1590" s="58"/>
      <c r="O1590" s="57"/>
    </row>
    <row r="1591" spans="1:15" x14ac:dyDescent="0.25">
      <c r="A1591" s="58"/>
      <c r="B1591" s="58"/>
      <c r="C1591" s="58"/>
      <c r="D1591" s="58"/>
      <c r="E1591" s="58"/>
      <c r="F1591" s="58"/>
      <c r="G1591" s="58"/>
      <c r="H1591" s="58"/>
      <c r="I1591" s="58"/>
      <c r="J1591" s="58"/>
      <c r="K1591" s="58"/>
      <c r="L1591" s="58"/>
      <c r="M1591" s="58"/>
      <c r="N1591" s="58"/>
      <c r="O1591" s="57"/>
    </row>
    <row r="1592" spans="1:15" x14ac:dyDescent="0.25">
      <c r="A1592" s="58"/>
      <c r="B1592" s="58"/>
      <c r="C1592" s="58"/>
      <c r="D1592" s="58"/>
      <c r="E1592" s="58"/>
      <c r="F1592" s="58"/>
      <c r="G1592" s="58"/>
      <c r="H1592" s="58"/>
      <c r="I1592" s="58"/>
      <c r="J1592" s="58"/>
      <c r="K1592" s="58"/>
      <c r="L1592" s="58"/>
      <c r="M1592" s="58"/>
      <c r="N1592" s="58"/>
      <c r="O1592" s="57"/>
    </row>
    <row r="1593" spans="1:15" x14ac:dyDescent="0.25">
      <c r="A1593" s="58"/>
      <c r="B1593" s="58"/>
      <c r="C1593" s="58"/>
      <c r="D1593" s="58"/>
      <c r="E1593" s="58"/>
      <c r="F1593" s="58"/>
      <c r="G1593" s="58"/>
      <c r="H1593" s="58"/>
      <c r="I1593" s="58"/>
      <c r="J1593" s="58"/>
      <c r="K1593" s="58"/>
      <c r="L1593" s="58"/>
      <c r="M1593" s="58"/>
      <c r="N1593" s="58"/>
      <c r="O1593" s="57"/>
    </row>
    <row r="1594" spans="1:15" x14ac:dyDescent="0.25">
      <c r="A1594" s="58"/>
      <c r="B1594" s="58"/>
      <c r="C1594" s="58"/>
      <c r="D1594" s="58"/>
      <c r="E1594" s="58"/>
      <c r="F1594" s="58"/>
      <c r="G1594" s="58"/>
      <c r="H1594" s="58"/>
      <c r="I1594" s="58"/>
      <c r="J1594" s="58"/>
      <c r="K1594" s="58"/>
      <c r="L1594" s="58"/>
      <c r="M1594" s="58"/>
      <c r="N1594" s="58"/>
      <c r="O1594" s="57"/>
    </row>
    <row r="1595" spans="1:15" x14ac:dyDescent="0.25">
      <c r="A1595" s="58"/>
      <c r="B1595" s="58"/>
      <c r="C1595" s="58"/>
      <c r="D1595" s="58"/>
      <c r="E1595" s="58"/>
      <c r="F1595" s="58"/>
      <c r="G1595" s="58"/>
      <c r="H1595" s="58"/>
      <c r="I1595" s="58"/>
      <c r="J1595" s="58"/>
      <c r="K1595" s="58"/>
      <c r="L1595" s="58"/>
      <c r="M1595" s="58"/>
      <c r="N1595" s="58"/>
      <c r="O1595" s="57"/>
    </row>
    <row r="1596" spans="1:15" x14ac:dyDescent="0.25">
      <c r="A1596" s="58"/>
      <c r="B1596" s="58"/>
      <c r="C1596" s="58"/>
      <c r="D1596" s="58"/>
      <c r="E1596" s="58"/>
      <c r="F1596" s="58"/>
      <c r="G1596" s="58"/>
      <c r="H1596" s="58"/>
      <c r="I1596" s="58"/>
      <c r="J1596" s="58"/>
      <c r="K1596" s="58"/>
      <c r="L1596" s="58"/>
      <c r="M1596" s="58"/>
      <c r="N1596" s="58"/>
      <c r="O1596" s="57"/>
    </row>
    <row r="1597" spans="1:15" x14ac:dyDescent="0.25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/>
      <c r="K1597" s="58"/>
      <c r="L1597" s="58"/>
      <c r="M1597" s="58"/>
      <c r="N1597" s="58"/>
      <c r="O1597" s="57"/>
    </row>
    <row r="1598" spans="1:15" x14ac:dyDescent="0.25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/>
      <c r="K1598" s="58"/>
      <c r="L1598" s="58"/>
      <c r="M1598" s="58"/>
      <c r="N1598" s="58"/>
      <c r="O1598" s="57"/>
    </row>
    <row r="1599" spans="1:15" x14ac:dyDescent="0.25">
      <c r="A1599" s="58"/>
      <c r="B1599" s="58"/>
      <c r="C1599" s="58"/>
      <c r="D1599" s="58"/>
      <c r="E1599" s="58"/>
      <c r="F1599" s="58"/>
      <c r="G1599" s="58"/>
      <c r="H1599" s="58"/>
      <c r="I1599" s="58"/>
      <c r="J1599" s="58"/>
      <c r="K1599" s="58"/>
      <c r="L1599" s="58"/>
      <c r="M1599" s="58"/>
      <c r="N1599" s="58"/>
      <c r="O1599" s="57"/>
    </row>
    <row r="1600" spans="1:15" x14ac:dyDescent="0.25">
      <c r="A1600" s="58"/>
      <c r="B1600" s="58"/>
      <c r="C1600" s="58"/>
      <c r="D1600" s="58"/>
      <c r="E1600" s="58"/>
      <c r="F1600" s="58"/>
      <c r="G1600" s="58"/>
      <c r="H1600" s="58"/>
      <c r="I1600" s="58"/>
      <c r="J1600" s="58"/>
      <c r="K1600" s="58"/>
      <c r="L1600" s="58"/>
      <c r="M1600" s="58"/>
      <c r="N1600" s="58"/>
      <c r="O1600" s="57"/>
    </row>
    <row r="1601" spans="1:15" x14ac:dyDescent="0.25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/>
      <c r="K1601" s="58"/>
      <c r="L1601" s="58"/>
      <c r="M1601" s="58"/>
      <c r="N1601" s="58"/>
      <c r="O1601" s="57"/>
    </row>
    <row r="1602" spans="1:15" x14ac:dyDescent="0.25">
      <c r="A1602" s="58"/>
      <c r="B1602" s="58"/>
      <c r="C1602" s="58"/>
      <c r="D1602" s="58"/>
      <c r="E1602" s="58"/>
      <c r="F1602" s="58"/>
      <c r="G1602" s="58"/>
      <c r="H1602" s="58"/>
      <c r="I1602" s="58"/>
      <c r="J1602" s="58"/>
      <c r="K1602" s="58"/>
      <c r="L1602" s="58"/>
      <c r="M1602" s="58"/>
      <c r="N1602" s="58"/>
      <c r="O1602" s="57"/>
    </row>
    <row r="1603" spans="1:15" x14ac:dyDescent="0.25">
      <c r="A1603" s="58"/>
      <c r="B1603" s="58"/>
      <c r="C1603" s="58"/>
      <c r="D1603" s="58"/>
      <c r="E1603" s="58"/>
      <c r="F1603" s="58"/>
      <c r="G1603" s="58"/>
      <c r="H1603" s="58"/>
      <c r="I1603" s="58"/>
      <c r="J1603" s="58"/>
      <c r="K1603" s="58"/>
      <c r="L1603" s="58"/>
      <c r="M1603" s="58"/>
      <c r="N1603" s="58"/>
      <c r="O1603" s="57"/>
    </row>
    <row r="1604" spans="1:15" x14ac:dyDescent="0.25">
      <c r="A1604" s="58"/>
      <c r="B1604" s="58"/>
      <c r="C1604" s="58"/>
      <c r="D1604" s="58"/>
      <c r="E1604" s="58"/>
      <c r="F1604" s="58"/>
      <c r="G1604" s="58"/>
      <c r="H1604" s="58"/>
      <c r="I1604" s="58"/>
      <c r="J1604" s="58"/>
      <c r="K1604" s="58"/>
      <c r="L1604" s="58"/>
      <c r="M1604" s="58"/>
      <c r="N1604" s="58"/>
      <c r="O1604" s="57"/>
    </row>
    <row r="1605" spans="1:15" x14ac:dyDescent="0.2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/>
      <c r="K1605" s="58"/>
      <c r="L1605" s="58"/>
      <c r="M1605" s="58"/>
      <c r="N1605" s="58"/>
      <c r="O1605" s="57"/>
    </row>
    <row r="1606" spans="1:15" x14ac:dyDescent="0.25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/>
      <c r="K1606" s="58"/>
      <c r="L1606" s="58"/>
      <c r="M1606" s="58"/>
      <c r="N1606" s="58"/>
      <c r="O1606" s="57"/>
    </row>
    <row r="1607" spans="1:15" x14ac:dyDescent="0.25">
      <c r="A1607" s="58"/>
      <c r="B1607" s="58"/>
      <c r="C1607" s="58"/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8"/>
      <c r="O1607" s="57"/>
    </row>
    <row r="1608" spans="1:15" x14ac:dyDescent="0.25">
      <c r="A1608" s="58"/>
      <c r="B1608" s="58"/>
      <c r="C1608" s="58"/>
      <c r="D1608" s="58"/>
      <c r="E1608" s="58"/>
      <c r="F1608" s="58"/>
      <c r="G1608" s="58"/>
      <c r="H1608" s="58"/>
      <c r="I1608" s="58"/>
      <c r="J1608" s="58"/>
      <c r="K1608" s="58"/>
      <c r="L1608" s="58"/>
      <c r="M1608" s="58"/>
      <c r="N1608" s="58"/>
      <c r="O1608" s="57"/>
    </row>
    <row r="1609" spans="1:15" x14ac:dyDescent="0.25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/>
      <c r="K1609" s="58"/>
      <c r="L1609" s="58"/>
      <c r="M1609" s="58"/>
      <c r="N1609" s="58"/>
      <c r="O1609" s="57"/>
    </row>
    <row r="1610" spans="1:15" x14ac:dyDescent="0.25">
      <c r="A1610" s="58"/>
      <c r="B1610" s="58"/>
      <c r="C1610" s="58"/>
      <c r="D1610" s="58"/>
      <c r="E1610" s="58"/>
      <c r="F1610" s="58"/>
      <c r="G1610" s="58"/>
      <c r="H1610" s="58"/>
      <c r="I1610" s="58"/>
      <c r="J1610" s="58"/>
      <c r="K1610" s="58"/>
      <c r="L1610" s="58"/>
      <c r="M1610" s="58"/>
      <c r="N1610" s="58"/>
      <c r="O1610" s="57"/>
    </row>
    <row r="1611" spans="1:15" x14ac:dyDescent="0.25">
      <c r="A1611" s="58"/>
      <c r="B1611" s="58"/>
      <c r="C1611" s="58"/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8"/>
      <c r="O1611" s="57"/>
    </row>
    <row r="1612" spans="1:15" x14ac:dyDescent="0.25">
      <c r="A1612" s="58"/>
      <c r="B1612" s="58"/>
      <c r="C1612" s="58"/>
      <c r="D1612" s="58"/>
      <c r="E1612" s="58"/>
      <c r="F1612" s="58"/>
      <c r="G1612" s="58"/>
      <c r="H1612" s="58"/>
      <c r="I1612" s="58"/>
      <c r="J1612" s="58"/>
      <c r="K1612" s="58"/>
      <c r="L1612" s="58"/>
      <c r="M1612" s="58"/>
      <c r="N1612" s="58"/>
      <c r="O1612" s="57"/>
    </row>
    <row r="1613" spans="1:15" x14ac:dyDescent="0.25">
      <c r="A1613" s="58"/>
      <c r="B1613" s="58"/>
      <c r="C1613" s="58"/>
      <c r="D1613" s="58"/>
      <c r="E1613" s="58"/>
      <c r="F1613" s="58"/>
      <c r="G1613" s="58"/>
      <c r="H1613" s="58"/>
      <c r="I1613" s="58"/>
      <c r="J1613" s="58"/>
      <c r="K1613" s="58"/>
      <c r="L1613" s="58"/>
      <c r="M1613" s="58"/>
      <c r="N1613" s="58"/>
      <c r="O1613" s="57"/>
    </row>
    <row r="1614" spans="1:15" x14ac:dyDescent="0.25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7"/>
    </row>
    <row r="1615" spans="1:15" x14ac:dyDescent="0.25">
      <c r="A1615" s="58"/>
      <c r="B1615" s="58"/>
      <c r="C1615" s="58"/>
      <c r="D1615" s="58"/>
      <c r="E1615" s="58"/>
      <c r="F1615" s="58"/>
      <c r="G1615" s="58"/>
      <c r="H1615" s="58"/>
      <c r="I1615" s="58"/>
      <c r="J1615" s="58"/>
      <c r="K1615" s="58"/>
      <c r="L1615" s="58"/>
      <c r="M1615" s="58"/>
      <c r="N1615" s="58"/>
      <c r="O1615" s="57"/>
    </row>
    <row r="1616" spans="1:15" x14ac:dyDescent="0.25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/>
      <c r="K1616" s="58"/>
      <c r="L1616" s="58"/>
      <c r="M1616" s="58"/>
      <c r="N1616" s="58"/>
      <c r="O1616" s="57"/>
    </row>
    <row r="1617" spans="1:15" x14ac:dyDescent="0.25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/>
      <c r="K1617" s="58"/>
      <c r="L1617" s="58"/>
      <c r="M1617" s="58"/>
      <c r="N1617" s="58"/>
      <c r="O1617" s="57"/>
    </row>
    <row r="1618" spans="1:15" x14ac:dyDescent="0.25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/>
      <c r="K1618" s="58"/>
      <c r="L1618" s="58"/>
      <c r="M1618" s="58"/>
      <c r="N1618" s="58"/>
      <c r="O1618" s="57"/>
    </row>
    <row r="1619" spans="1:15" x14ac:dyDescent="0.25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/>
      <c r="K1619" s="58"/>
      <c r="L1619" s="58"/>
      <c r="M1619" s="58"/>
      <c r="N1619" s="58"/>
      <c r="O1619" s="57"/>
    </row>
    <row r="1620" spans="1:15" x14ac:dyDescent="0.25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/>
      <c r="K1620" s="58"/>
      <c r="L1620" s="58"/>
      <c r="M1620" s="58"/>
      <c r="N1620" s="58"/>
      <c r="O1620" s="57"/>
    </row>
    <row r="1621" spans="1:15" x14ac:dyDescent="0.25">
      <c r="A1621" s="58"/>
      <c r="B1621" s="58"/>
      <c r="C1621" s="58"/>
      <c r="D1621" s="58"/>
      <c r="E1621" s="58"/>
      <c r="F1621" s="58"/>
      <c r="G1621" s="58"/>
      <c r="H1621" s="58"/>
      <c r="I1621" s="58"/>
      <c r="J1621" s="58"/>
      <c r="K1621" s="58"/>
      <c r="L1621" s="58"/>
      <c r="M1621" s="58"/>
      <c r="N1621" s="58"/>
      <c r="O1621" s="57"/>
    </row>
    <row r="1622" spans="1:15" x14ac:dyDescent="0.25">
      <c r="A1622" s="58"/>
      <c r="B1622" s="58"/>
      <c r="C1622" s="58"/>
      <c r="D1622" s="58"/>
      <c r="E1622" s="58"/>
      <c r="F1622" s="58"/>
      <c r="G1622" s="58"/>
      <c r="H1622" s="58"/>
      <c r="I1622" s="58"/>
      <c r="J1622" s="58"/>
      <c r="K1622" s="58"/>
      <c r="L1622" s="58"/>
      <c r="M1622" s="58"/>
      <c r="N1622" s="58"/>
      <c r="O1622" s="57"/>
    </row>
    <row r="1623" spans="1:15" x14ac:dyDescent="0.25">
      <c r="A1623" s="58"/>
      <c r="B1623" s="58"/>
      <c r="C1623" s="58"/>
      <c r="D1623" s="58"/>
      <c r="E1623" s="58"/>
      <c r="F1623" s="58"/>
      <c r="G1623" s="58"/>
      <c r="H1623" s="58"/>
      <c r="I1623" s="58"/>
      <c r="J1623" s="58"/>
      <c r="K1623" s="58"/>
      <c r="L1623" s="58"/>
      <c r="M1623" s="58"/>
      <c r="N1623" s="58"/>
      <c r="O1623" s="57"/>
    </row>
    <row r="1624" spans="1:15" x14ac:dyDescent="0.25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/>
      <c r="K1624" s="58"/>
      <c r="L1624" s="58"/>
      <c r="M1624" s="58"/>
      <c r="N1624" s="58"/>
      <c r="O1624" s="57"/>
    </row>
    <row r="1625" spans="1:15" x14ac:dyDescent="0.25">
      <c r="A1625" s="58"/>
      <c r="B1625" s="58"/>
      <c r="C1625" s="58"/>
      <c r="D1625" s="58"/>
      <c r="E1625" s="58"/>
      <c r="F1625" s="58"/>
      <c r="G1625" s="58"/>
      <c r="H1625" s="58"/>
      <c r="I1625" s="58"/>
      <c r="J1625" s="58"/>
      <c r="K1625" s="58"/>
      <c r="L1625" s="58"/>
      <c r="M1625" s="58"/>
      <c r="N1625" s="58"/>
      <c r="O1625" s="57"/>
    </row>
    <row r="1626" spans="1:15" x14ac:dyDescent="0.25">
      <c r="A1626" s="58"/>
      <c r="B1626" s="58"/>
      <c r="C1626" s="58"/>
      <c r="D1626" s="58"/>
      <c r="E1626" s="58"/>
      <c r="F1626" s="58"/>
      <c r="G1626" s="58"/>
      <c r="H1626" s="58"/>
      <c r="I1626" s="58"/>
      <c r="J1626" s="58"/>
      <c r="K1626" s="58"/>
      <c r="L1626" s="58"/>
      <c r="M1626" s="58"/>
      <c r="N1626" s="58"/>
      <c r="O1626" s="57"/>
    </row>
    <row r="1627" spans="1:15" x14ac:dyDescent="0.25">
      <c r="A1627" s="58"/>
      <c r="B1627" s="58"/>
      <c r="C1627" s="58"/>
      <c r="D1627" s="58"/>
      <c r="E1627" s="58"/>
      <c r="F1627" s="58"/>
      <c r="G1627" s="58"/>
      <c r="H1627" s="58"/>
      <c r="I1627" s="58"/>
      <c r="J1627" s="58"/>
      <c r="K1627" s="58"/>
      <c r="L1627" s="58"/>
      <c r="M1627" s="58"/>
      <c r="N1627" s="58"/>
      <c r="O1627" s="57"/>
    </row>
    <row r="1628" spans="1:15" x14ac:dyDescent="0.25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/>
      <c r="K1628" s="58"/>
      <c r="L1628" s="58"/>
      <c r="M1628" s="58"/>
      <c r="N1628" s="58"/>
      <c r="O1628" s="57"/>
    </row>
    <row r="1629" spans="1:15" x14ac:dyDescent="0.25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/>
      <c r="K1629" s="58"/>
      <c r="L1629" s="58"/>
      <c r="M1629" s="58"/>
      <c r="N1629" s="58"/>
      <c r="O1629" s="57"/>
    </row>
    <row r="1630" spans="1:15" x14ac:dyDescent="0.25">
      <c r="A1630" s="58"/>
      <c r="B1630" s="58"/>
      <c r="C1630" s="58"/>
      <c r="D1630" s="58"/>
      <c r="E1630" s="58"/>
      <c r="F1630" s="58"/>
      <c r="G1630" s="58"/>
      <c r="H1630" s="58"/>
      <c r="I1630" s="58"/>
      <c r="J1630" s="58"/>
      <c r="K1630" s="58"/>
      <c r="L1630" s="58"/>
      <c r="M1630" s="58"/>
      <c r="N1630" s="58"/>
      <c r="O1630" s="57"/>
    </row>
    <row r="1631" spans="1:15" x14ac:dyDescent="0.25">
      <c r="A1631" s="58"/>
      <c r="B1631" s="58"/>
      <c r="C1631" s="58"/>
      <c r="D1631" s="58"/>
      <c r="E1631" s="58"/>
      <c r="F1631" s="58"/>
      <c r="G1631" s="58"/>
      <c r="H1631" s="58"/>
      <c r="I1631" s="58"/>
      <c r="J1631" s="58"/>
      <c r="K1631" s="58"/>
      <c r="L1631" s="58"/>
      <c r="M1631" s="58"/>
      <c r="N1631" s="58"/>
      <c r="O1631" s="57"/>
    </row>
    <row r="1632" spans="1:15" x14ac:dyDescent="0.25">
      <c r="A1632" s="58"/>
      <c r="B1632" s="58"/>
      <c r="C1632" s="58"/>
      <c r="D1632" s="58"/>
      <c r="E1632" s="58"/>
      <c r="F1632" s="58"/>
      <c r="G1632" s="58"/>
      <c r="H1632" s="58"/>
      <c r="I1632" s="58"/>
      <c r="J1632" s="58"/>
      <c r="K1632" s="58"/>
      <c r="L1632" s="58"/>
      <c r="M1632" s="58"/>
      <c r="N1632" s="58"/>
      <c r="O1632" s="57"/>
    </row>
    <row r="1633" spans="1:15" x14ac:dyDescent="0.25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8"/>
      <c r="O1633" s="57"/>
    </row>
    <row r="1634" spans="1:15" x14ac:dyDescent="0.25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/>
      <c r="K1634" s="58"/>
      <c r="L1634" s="58"/>
      <c r="M1634" s="58"/>
      <c r="N1634" s="58"/>
      <c r="O1634" s="57"/>
    </row>
    <row r="1635" spans="1:15" x14ac:dyDescent="0.2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/>
      <c r="K1635" s="58"/>
      <c r="L1635" s="58"/>
      <c r="M1635" s="58"/>
      <c r="N1635" s="58"/>
      <c r="O1635" s="57"/>
    </row>
    <row r="1636" spans="1:15" x14ac:dyDescent="0.25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/>
      <c r="K1636" s="58"/>
      <c r="L1636" s="58"/>
      <c r="M1636" s="58"/>
      <c r="N1636" s="58"/>
      <c r="O1636" s="57"/>
    </row>
    <row r="1637" spans="1:15" x14ac:dyDescent="0.25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/>
      <c r="K1637" s="58"/>
      <c r="L1637" s="58"/>
      <c r="M1637" s="58"/>
      <c r="N1637" s="58"/>
      <c r="O1637" s="57"/>
    </row>
    <row r="1638" spans="1:15" x14ac:dyDescent="0.25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8"/>
      <c r="O1638" s="57"/>
    </row>
    <row r="1639" spans="1:15" x14ac:dyDescent="0.25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/>
      <c r="K1639" s="58"/>
      <c r="L1639" s="58"/>
      <c r="M1639" s="58"/>
      <c r="N1639" s="58"/>
      <c r="O1639" s="57"/>
    </row>
    <row r="1640" spans="1:15" x14ac:dyDescent="0.25">
      <c r="A1640" s="58"/>
      <c r="B1640" s="58"/>
      <c r="C1640" s="58"/>
      <c r="D1640" s="58"/>
      <c r="E1640" s="58"/>
      <c r="F1640" s="58"/>
      <c r="G1640" s="58"/>
      <c r="H1640" s="58"/>
      <c r="I1640" s="58"/>
      <c r="J1640" s="58"/>
      <c r="K1640" s="58"/>
      <c r="L1640" s="58"/>
      <c r="M1640" s="58"/>
      <c r="N1640" s="58"/>
      <c r="O1640" s="57"/>
    </row>
    <row r="1641" spans="1:15" x14ac:dyDescent="0.25">
      <c r="A1641" s="58"/>
      <c r="B1641" s="58"/>
      <c r="C1641" s="58"/>
      <c r="D1641" s="58"/>
      <c r="E1641" s="58"/>
      <c r="F1641" s="58"/>
      <c r="G1641" s="58"/>
      <c r="H1641" s="58"/>
      <c r="I1641" s="58"/>
      <c r="J1641" s="58"/>
      <c r="K1641" s="58"/>
      <c r="L1641" s="58"/>
      <c r="M1641" s="58"/>
      <c r="N1641" s="58"/>
      <c r="O1641" s="57"/>
    </row>
    <row r="1642" spans="1:15" x14ac:dyDescent="0.25">
      <c r="A1642" s="58"/>
      <c r="B1642" s="58"/>
      <c r="C1642" s="58"/>
      <c r="D1642" s="58"/>
      <c r="E1642" s="58"/>
      <c r="F1642" s="58"/>
      <c r="G1642" s="58"/>
      <c r="H1642" s="58"/>
      <c r="I1642" s="58"/>
      <c r="J1642" s="58"/>
      <c r="K1642" s="58"/>
      <c r="L1642" s="58"/>
      <c r="M1642" s="58"/>
      <c r="N1642" s="58"/>
      <c r="O1642" s="57"/>
    </row>
    <row r="1643" spans="1:15" x14ac:dyDescent="0.25">
      <c r="A1643" s="58"/>
      <c r="B1643" s="58"/>
      <c r="C1643" s="58"/>
      <c r="D1643" s="58"/>
      <c r="E1643" s="58"/>
      <c r="F1643" s="58"/>
      <c r="G1643" s="58"/>
      <c r="H1643" s="58"/>
      <c r="I1643" s="58"/>
      <c r="J1643" s="58"/>
      <c r="K1643" s="58"/>
      <c r="L1643" s="58"/>
      <c r="M1643" s="58"/>
      <c r="N1643" s="58"/>
      <c r="O1643" s="57"/>
    </row>
    <row r="1644" spans="1:15" x14ac:dyDescent="0.25">
      <c r="A1644" s="58"/>
      <c r="B1644" s="58"/>
      <c r="C1644" s="58"/>
      <c r="D1644" s="58"/>
      <c r="E1644" s="58"/>
      <c r="F1644" s="58"/>
      <c r="G1644" s="58"/>
      <c r="H1644" s="58"/>
      <c r="I1644" s="58"/>
      <c r="J1644" s="58"/>
      <c r="K1644" s="58"/>
      <c r="L1644" s="58"/>
      <c r="M1644" s="58"/>
      <c r="N1644" s="58"/>
      <c r="O1644" s="57"/>
    </row>
    <row r="1645" spans="1:15" x14ac:dyDescent="0.25">
      <c r="A1645" s="58"/>
      <c r="B1645" s="58"/>
      <c r="C1645" s="58"/>
      <c r="D1645" s="58"/>
      <c r="E1645" s="58"/>
      <c r="F1645" s="58"/>
      <c r="G1645" s="58"/>
      <c r="H1645" s="58"/>
      <c r="I1645" s="58"/>
      <c r="J1645" s="58"/>
      <c r="K1645" s="58"/>
      <c r="L1645" s="58"/>
      <c r="M1645" s="58"/>
      <c r="N1645" s="58"/>
      <c r="O1645" s="57"/>
    </row>
    <row r="1646" spans="1:15" x14ac:dyDescent="0.25">
      <c r="A1646" s="58"/>
      <c r="B1646" s="58"/>
      <c r="C1646" s="58"/>
      <c r="D1646" s="58"/>
      <c r="E1646" s="58"/>
      <c r="F1646" s="58"/>
      <c r="G1646" s="58"/>
      <c r="H1646" s="58"/>
      <c r="I1646" s="58"/>
      <c r="J1646" s="58"/>
      <c r="K1646" s="58"/>
      <c r="L1646" s="58"/>
      <c r="M1646" s="58"/>
      <c r="N1646" s="58"/>
      <c r="O1646" s="57"/>
    </row>
    <row r="1647" spans="1:15" x14ac:dyDescent="0.25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/>
      <c r="K1647" s="58"/>
      <c r="L1647" s="58"/>
      <c r="M1647" s="58"/>
      <c r="N1647" s="58"/>
      <c r="O1647" s="57"/>
    </row>
    <row r="1648" spans="1:15" x14ac:dyDescent="0.25">
      <c r="A1648" s="58"/>
      <c r="B1648" s="58"/>
      <c r="C1648" s="58"/>
      <c r="D1648" s="58"/>
      <c r="E1648" s="58"/>
      <c r="F1648" s="58"/>
      <c r="G1648" s="58"/>
      <c r="H1648" s="58"/>
      <c r="I1648" s="58"/>
      <c r="J1648" s="58"/>
      <c r="K1648" s="58"/>
      <c r="L1648" s="58"/>
      <c r="M1648" s="58"/>
      <c r="N1648" s="58"/>
      <c r="O1648" s="57"/>
    </row>
    <row r="1649" spans="1:15" x14ac:dyDescent="0.25">
      <c r="A1649" s="58"/>
      <c r="B1649" s="58"/>
      <c r="C1649" s="58"/>
      <c r="D1649" s="58"/>
      <c r="E1649" s="58"/>
      <c r="F1649" s="58"/>
      <c r="G1649" s="58"/>
      <c r="H1649" s="58"/>
      <c r="I1649" s="58"/>
      <c r="J1649" s="58"/>
      <c r="K1649" s="58"/>
      <c r="L1649" s="58"/>
      <c r="M1649" s="58"/>
      <c r="N1649" s="58"/>
      <c r="O1649" s="57"/>
    </row>
    <row r="1650" spans="1:15" x14ac:dyDescent="0.25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/>
      <c r="K1650" s="58"/>
      <c r="L1650" s="58"/>
      <c r="M1650" s="58"/>
      <c r="N1650" s="58"/>
      <c r="O1650" s="57"/>
    </row>
    <row r="1651" spans="1:15" x14ac:dyDescent="0.25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/>
      <c r="K1651" s="58"/>
      <c r="L1651" s="58"/>
      <c r="M1651" s="58"/>
      <c r="N1651" s="58"/>
      <c r="O1651" s="57"/>
    </row>
    <row r="1652" spans="1:15" x14ac:dyDescent="0.25">
      <c r="A1652" s="58"/>
      <c r="B1652" s="58"/>
      <c r="C1652" s="58"/>
      <c r="D1652" s="58"/>
      <c r="E1652" s="58"/>
      <c r="F1652" s="58"/>
      <c r="G1652" s="58"/>
      <c r="H1652" s="58"/>
      <c r="I1652" s="58"/>
      <c r="J1652" s="58"/>
      <c r="K1652" s="58"/>
      <c r="L1652" s="58"/>
      <c r="M1652" s="58"/>
      <c r="N1652" s="58"/>
      <c r="O1652" s="57"/>
    </row>
    <row r="1653" spans="1:15" x14ac:dyDescent="0.25">
      <c r="A1653" s="58"/>
      <c r="B1653" s="58"/>
      <c r="C1653" s="58"/>
      <c r="D1653" s="58"/>
      <c r="E1653" s="58"/>
      <c r="F1653" s="58"/>
      <c r="G1653" s="58"/>
      <c r="H1653" s="58"/>
      <c r="I1653" s="58"/>
      <c r="J1653" s="58"/>
      <c r="K1653" s="58"/>
      <c r="L1653" s="58"/>
      <c r="M1653" s="58"/>
      <c r="N1653" s="58"/>
      <c r="O1653" s="57"/>
    </row>
    <row r="1654" spans="1:15" x14ac:dyDescent="0.25">
      <c r="A1654" s="58"/>
      <c r="B1654" s="58"/>
      <c r="C1654" s="58"/>
      <c r="D1654" s="58"/>
      <c r="E1654" s="58"/>
      <c r="F1654" s="58"/>
      <c r="G1654" s="58"/>
      <c r="H1654" s="58"/>
      <c r="I1654" s="58"/>
      <c r="J1654" s="58"/>
      <c r="K1654" s="58"/>
      <c r="L1654" s="58"/>
      <c r="M1654" s="58"/>
      <c r="N1654" s="58"/>
      <c r="O1654" s="57"/>
    </row>
    <row r="1655" spans="1:15" x14ac:dyDescent="0.2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/>
      <c r="K1655" s="58"/>
      <c r="L1655" s="58"/>
      <c r="M1655" s="58"/>
      <c r="N1655" s="58"/>
      <c r="O1655" s="57"/>
    </row>
    <row r="1656" spans="1:15" x14ac:dyDescent="0.25">
      <c r="A1656" s="58"/>
      <c r="B1656" s="58"/>
      <c r="C1656" s="58"/>
      <c r="D1656" s="58"/>
      <c r="E1656" s="58"/>
      <c r="F1656" s="58"/>
      <c r="G1656" s="58"/>
      <c r="H1656" s="58"/>
      <c r="I1656" s="58"/>
      <c r="J1656" s="58"/>
      <c r="K1656" s="58"/>
      <c r="L1656" s="58"/>
      <c r="M1656" s="58"/>
      <c r="N1656" s="58"/>
      <c r="O1656" s="57"/>
    </row>
    <row r="1657" spans="1:15" x14ac:dyDescent="0.25">
      <c r="A1657" s="58"/>
      <c r="B1657" s="58"/>
      <c r="C1657" s="58"/>
      <c r="D1657" s="58"/>
      <c r="E1657" s="58"/>
      <c r="F1657" s="58"/>
      <c r="G1657" s="58"/>
      <c r="H1657" s="58"/>
      <c r="I1657" s="58"/>
      <c r="J1657" s="58"/>
      <c r="K1657" s="58"/>
      <c r="L1657" s="58"/>
      <c r="M1657" s="58"/>
      <c r="N1657" s="58"/>
      <c r="O1657" s="57"/>
    </row>
    <row r="1658" spans="1:15" x14ac:dyDescent="0.25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/>
      <c r="K1658" s="58"/>
      <c r="L1658" s="58"/>
      <c r="M1658" s="58"/>
      <c r="N1658" s="58"/>
      <c r="O1658" s="57"/>
    </row>
    <row r="1659" spans="1:15" x14ac:dyDescent="0.25">
      <c r="A1659" s="58"/>
      <c r="B1659" s="58"/>
      <c r="C1659" s="58"/>
      <c r="D1659" s="58"/>
      <c r="E1659" s="58"/>
      <c r="F1659" s="58"/>
      <c r="G1659" s="58"/>
      <c r="H1659" s="58"/>
      <c r="I1659" s="58"/>
      <c r="J1659" s="58"/>
      <c r="K1659" s="58"/>
      <c r="L1659" s="58"/>
      <c r="M1659" s="58"/>
      <c r="N1659" s="58"/>
      <c r="O1659" s="57"/>
    </row>
    <row r="1660" spans="1:15" x14ac:dyDescent="0.25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8"/>
      <c r="O1660" s="57"/>
    </row>
    <row r="1661" spans="1:15" x14ac:dyDescent="0.25">
      <c r="A1661" s="58"/>
      <c r="B1661" s="58"/>
      <c r="C1661" s="58"/>
      <c r="D1661" s="58"/>
      <c r="E1661" s="58"/>
      <c r="F1661" s="58"/>
      <c r="G1661" s="58"/>
      <c r="H1661" s="58"/>
      <c r="I1661" s="58"/>
      <c r="J1661" s="58"/>
      <c r="K1661" s="58"/>
      <c r="L1661" s="58"/>
      <c r="M1661" s="58"/>
      <c r="N1661" s="58"/>
      <c r="O1661" s="57"/>
    </row>
    <row r="1662" spans="1:15" x14ac:dyDescent="0.25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/>
      <c r="K1662" s="58"/>
      <c r="L1662" s="58"/>
      <c r="M1662" s="58"/>
      <c r="N1662" s="58"/>
      <c r="O1662" s="57"/>
    </row>
    <row r="1663" spans="1:15" x14ac:dyDescent="0.25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/>
      <c r="K1663" s="58"/>
      <c r="L1663" s="58"/>
      <c r="M1663" s="58"/>
      <c r="N1663" s="58"/>
      <c r="O1663" s="57"/>
    </row>
    <row r="1664" spans="1:15" x14ac:dyDescent="0.25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/>
      <c r="K1664" s="58"/>
      <c r="L1664" s="58"/>
      <c r="M1664" s="58"/>
      <c r="N1664" s="58"/>
      <c r="O1664" s="57"/>
    </row>
    <row r="1665" spans="1:15" x14ac:dyDescent="0.2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/>
      <c r="K1665" s="58"/>
      <c r="L1665" s="58"/>
      <c r="M1665" s="58"/>
      <c r="N1665" s="58"/>
      <c r="O1665" s="57"/>
    </row>
    <row r="1666" spans="1:15" x14ac:dyDescent="0.25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/>
      <c r="K1666" s="58"/>
      <c r="L1666" s="58"/>
      <c r="M1666" s="58"/>
      <c r="N1666" s="58"/>
      <c r="O1666" s="57"/>
    </row>
    <row r="1667" spans="1:15" x14ac:dyDescent="0.25">
      <c r="A1667" s="58"/>
      <c r="B1667" s="58"/>
      <c r="C1667" s="58"/>
      <c r="D1667" s="58"/>
      <c r="E1667" s="58"/>
      <c r="F1667" s="58"/>
      <c r="G1667" s="58"/>
      <c r="H1667" s="58"/>
      <c r="I1667" s="58"/>
      <c r="J1667" s="58"/>
      <c r="K1667" s="58"/>
      <c r="L1667" s="58"/>
      <c r="M1667" s="58"/>
      <c r="N1667" s="58"/>
      <c r="O1667" s="57"/>
    </row>
    <row r="1668" spans="1:15" x14ac:dyDescent="0.25">
      <c r="A1668" s="58"/>
      <c r="B1668" s="58"/>
      <c r="C1668" s="58"/>
      <c r="D1668" s="58"/>
      <c r="E1668" s="58"/>
      <c r="F1668" s="58"/>
      <c r="G1668" s="58"/>
      <c r="H1668" s="58"/>
      <c r="I1668" s="58"/>
      <c r="J1668" s="58"/>
      <c r="K1668" s="58"/>
      <c r="L1668" s="58"/>
      <c r="M1668" s="58"/>
      <c r="N1668" s="58"/>
      <c r="O1668" s="57"/>
    </row>
    <row r="1669" spans="1:15" x14ac:dyDescent="0.25">
      <c r="A1669" s="58"/>
      <c r="B1669" s="58"/>
      <c r="C1669" s="58"/>
      <c r="D1669" s="58"/>
      <c r="E1669" s="58"/>
      <c r="F1669" s="58"/>
      <c r="G1669" s="58"/>
      <c r="H1669" s="58"/>
      <c r="I1669" s="58"/>
      <c r="J1669" s="58"/>
      <c r="K1669" s="58"/>
      <c r="L1669" s="58"/>
      <c r="M1669" s="58"/>
      <c r="N1669" s="58"/>
      <c r="O1669" s="57"/>
    </row>
    <row r="1670" spans="1:15" x14ac:dyDescent="0.25">
      <c r="A1670" s="58"/>
      <c r="B1670" s="58"/>
      <c r="C1670" s="58"/>
      <c r="D1670" s="58"/>
      <c r="E1670" s="58"/>
      <c r="F1670" s="58"/>
      <c r="G1670" s="58"/>
      <c r="H1670" s="58"/>
      <c r="I1670" s="58"/>
      <c r="J1670" s="58"/>
      <c r="K1670" s="58"/>
      <c r="L1670" s="58"/>
      <c r="M1670" s="58"/>
      <c r="N1670" s="58"/>
      <c r="O1670" s="57"/>
    </row>
    <row r="1671" spans="1:15" x14ac:dyDescent="0.25">
      <c r="A1671" s="58"/>
      <c r="B1671" s="58"/>
      <c r="C1671" s="58"/>
      <c r="D1671" s="58"/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7"/>
    </row>
    <row r="1672" spans="1:15" x14ac:dyDescent="0.25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7"/>
    </row>
    <row r="1673" spans="1:15" x14ac:dyDescent="0.25">
      <c r="A1673" s="58"/>
      <c r="B1673" s="58"/>
      <c r="C1673" s="58"/>
      <c r="D1673" s="58"/>
      <c r="E1673" s="58"/>
      <c r="F1673" s="58"/>
      <c r="G1673" s="58"/>
      <c r="H1673" s="58"/>
      <c r="I1673" s="58"/>
      <c r="J1673" s="58"/>
      <c r="K1673" s="58"/>
      <c r="L1673" s="58"/>
      <c r="M1673" s="58"/>
      <c r="N1673" s="58"/>
      <c r="O1673" s="57"/>
    </row>
    <row r="1674" spans="1:15" x14ac:dyDescent="0.25">
      <c r="A1674" s="58"/>
      <c r="B1674" s="58"/>
      <c r="C1674" s="58"/>
      <c r="D1674" s="58"/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7"/>
    </row>
    <row r="1675" spans="1:15" x14ac:dyDescent="0.25">
      <c r="A1675" s="58"/>
      <c r="B1675" s="58"/>
      <c r="C1675" s="58"/>
      <c r="D1675" s="58"/>
      <c r="E1675" s="58"/>
      <c r="F1675" s="58"/>
      <c r="G1675" s="58"/>
      <c r="H1675" s="58"/>
      <c r="I1675" s="58"/>
      <c r="J1675" s="58"/>
      <c r="K1675" s="58"/>
      <c r="L1675" s="58"/>
      <c r="M1675" s="58"/>
      <c r="N1675" s="58"/>
      <c r="O1675" s="57"/>
    </row>
    <row r="1676" spans="1:15" x14ac:dyDescent="0.25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/>
      <c r="K1676" s="58"/>
      <c r="L1676" s="58"/>
      <c r="M1676" s="58"/>
      <c r="N1676" s="58"/>
      <c r="O1676" s="57"/>
    </row>
    <row r="1677" spans="1:15" x14ac:dyDescent="0.25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8"/>
      <c r="O1677" s="57"/>
    </row>
    <row r="1678" spans="1:15" x14ac:dyDescent="0.25">
      <c r="A1678" s="58"/>
      <c r="B1678" s="58"/>
      <c r="C1678" s="58"/>
      <c r="D1678" s="58"/>
      <c r="E1678" s="58"/>
      <c r="F1678" s="58"/>
      <c r="G1678" s="58"/>
      <c r="H1678" s="58"/>
      <c r="I1678" s="58"/>
      <c r="J1678" s="58"/>
      <c r="K1678" s="58"/>
      <c r="L1678" s="58"/>
      <c r="M1678" s="58"/>
      <c r="N1678" s="58"/>
      <c r="O1678" s="57"/>
    </row>
    <row r="1679" spans="1:15" x14ac:dyDescent="0.25">
      <c r="A1679" s="58"/>
      <c r="B1679" s="58"/>
      <c r="C1679" s="58"/>
      <c r="D1679" s="58"/>
      <c r="E1679" s="58"/>
      <c r="F1679" s="58"/>
      <c r="G1679" s="58"/>
      <c r="H1679" s="58"/>
      <c r="I1679" s="58"/>
      <c r="J1679" s="58"/>
      <c r="K1679" s="58"/>
      <c r="L1679" s="58"/>
      <c r="M1679" s="58"/>
      <c r="N1679" s="58"/>
      <c r="O1679" s="57"/>
    </row>
    <row r="1680" spans="1:15" x14ac:dyDescent="0.25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/>
      <c r="K1680" s="58"/>
      <c r="L1680" s="58"/>
      <c r="M1680" s="58"/>
      <c r="N1680" s="58"/>
      <c r="O1680" s="57"/>
    </row>
    <row r="1681" spans="1:15" x14ac:dyDescent="0.25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/>
      <c r="K1681" s="58"/>
      <c r="L1681" s="58"/>
      <c r="M1681" s="58"/>
      <c r="N1681" s="58"/>
      <c r="O1681" s="57"/>
    </row>
    <row r="1682" spans="1:15" x14ac:dyDescent="0.25">
      <c r="A1682" s="58"/>
      <c r="B1682" s="58"/>
      <c r="C1682" s="58"/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8"/>
      <c r="O1682" s="57"/>
    </row>
    <row r="1683" spans="1:15" x14ac:dyDescent="0.25">
      <c r="A1683" s="58"/>
      <c r="B1683" s="58"/>
      <c r="C1683" s="58"/>
      <c r="D1683" s="58"/>
      <c r="E1683" s="58"/>
      <c r="F1683" s="58"/>
      <c r="G1683" s="58"/>
      <c r="H1683" s="58"/>
      <c r="I1683" s="58"/>
      <c r="J1683" s="58"/>
      <c r="K1683" s="58"/>
      <c r="L1683" s="58"/>
      <c r="M1683" s="58"/>
      <c r="N1683" s="58"/>
      <c r="O1683" s="57"/>
    </row>
    <row r="1684" spans="1:15" x14ac:dyDescent="0.25">
      <c r="A1684" s="58"/>
      <c r="B1684" s="58"/>
      <c r="C1684" s="58"/>
      <c r="D1684" s="58"/>
      <c r="E1684" s="58"/>
      <c r="F1684" s="58"/>
      <c r="G1684" s="58"/>
      <c r="H1684" s="58"/>
      <c r="I1684" s="58"/>
      <c r="J1684" s="58"/>
      <c r="K1684" s="58"/>
      <c r="L1684" s="58"/>
      <c r="M1684" s="58"/>
      <c r="N1684" s="58"/>
      <c r="O1684" s="57"/>
    </row>
    <row r="1685" spans="1:15" x14ac:dyDescent="0.2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/>
      <c r="K1685" s="58"/>
      <c r="L1685" s="58"/>
      <c r="M1685" s="58"/>
      <c r="N1685" s="58"/>
      <c r="O1685" s="57"/>
    </row>
    <row r="1686" spans="1:15" x14ac:dyDescent="0.25">
      <c r="A1686" s="58"/>
      <c r="B1686" s="58"/>
      <c r="C1686" s="58"/>
      <c r="D1686" s="58"/>
      <c r="E1686" s="58"/>
      <c r="F1686" s="58"/>
      <c r="G1686" s="58"/>
      <c r="H1686" s="58"/>
      <c r="I1686" s="58"/>
      <c r="J1686" s="58"/>
      <c r="K1686" s="58"/>
      <c r="L1686" s="58"/>
      <c r="M1686" s="58"/>
      <c r="N1686" s="58"/>
      <c r="O1686" s="57"/>
    </row>
    <row r="1687" spans="1:15" x14ac:dyDescent="0.25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/>
      <c r="K1687" s="58"/>
      <c r="L1687" s="58"/>
      <c r="M1687" s="58"/>
      <c r="N1687" s="58"/>
      <c r="O1687" s="57"/>
    </row>
    <row r="1688" spans="1:15" x14ac:dyDescent="0.25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/>
      <c r="K1688" s="58"/>
      <c r="L1688" s="58"/>
      <c r="M1688" s="58"/>
      <c r="N1688" s="58"/>
      <c r="O1688" s="57"/>
    </row>
    <row r="1689" spans="1:15" x14ac:dyDescent="0.25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/>
      <c r="K1689" s="58"/>
      <c r="L1689" s="58"/>
      <c r="M1689" s="58"/>
      <c r="N1689" s="58"/>
      <c r="O1689" s="57"/>
    </row>
    <row r="1690" spans="1:15" x14ac:dyDescent="0.25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/>
      <c r="K1690" s="58"/>
      <c r="L1690" s="58"/>
      <c r="M1690" s="58"/>
      <c r="N1690" s="58"/>
      <c r="O1690" s="57"/>
    </row>
    <row r="1691" spans="1:15" x14ac:dyDescent="0.25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/>
      <c r="K1691" s="58"/>
      <c r="L1691" s="58"/>
      <c r="M1691" s="58"/>
      <c r="N1691" s="58"/>
      <c r="O1691" s="57"/>
    </row>
    <row r="1692" spans="1:15" x14ac:dyDescent="0.25">
      <c r="A1692" s="58"/>
      <c r="B1692" s="58"/>
      <c r="C1692" s="58"/>
      <c r="D1692" s="58"/>
      <c r="E1692" s="58"/>
      <c r="F1692" s="58"/>
      <c r="G1692" s="58"/>
      <c r="H1692" s="58"/>
      <c r="I1692" s="58"/>
      <c r="J1692" s="58"/>
      <c r="K1692" s="58"/>
      <c r="L1692" s="58"/>
      <c r="M1692" s="58"/>
      <c r="N1692" s="58"/>
      <c r="O1692" s="57"/>
    </row>
    <row r="1693" spans="1:15" x14ac:dyDescent="0.25">
      <c r="A1693" s="58"/>
      <c r="B1693" s="58"/>
      <c r="C1693" s="58"/>
      <c r="D1693" s="58"/>
      <c r="E1693" s="58"/>
      <c r="F1693" s="58"/>
      <c r="G1693" s="58"/>
      <c r="H1693" s="58"/>
      <c r="I1693" s="58"/>
      <c r="J1693" s="58"/>
      <c r="K1693" s="58"/>
      <c r="L1693" s="58"/>
      <c r="M1693" s="58"/>
      <c r="N1693" s="58"/>
      <c r="O1693" s="57"/>
    </row>
    <row r="1694" spans="1:15" x14ac:dyDescent="0.25">
      <c r="A1694" s="58"/>
      <c r="B1694" s="58"/>
      <c r="C1694" s="58"/>
      <c r="D1694" s="58"/>
      <c r="E1694" s="58"/>
      <c r="F1694" s="58"/>
      <c r="G1694" s="58"/>
      <c r="H1694" s="58"/>
      <c r="I1694" s="58"/>
      <c r="J1694" s="58"/>
      <c r="K1694" s="58"/>
      <c r="L1694" s="58"/>
      <c r="M1694" s="58"/>
      <c r="N1694" s="58"/>
      <c r="O1694" s="57"/>
    </row>
    <row r="1695" spans="1:15" x14ac:dyDescent="0.25">
      <c r="A1695" s="58"/>
      <c r="B1695" s="58"/>
      <c r="C1695" s="58"/>
      <c r="D1695" s="58"/>
      <c r="E1695" s="58"/>
      <c r="F1695" s="58"/>
      <c r="G1695" s="58"/>
      <c r="H1695" s="58"/>
      <c r="I1695" s="58"/>
      <c r="J1695" s="58"/>
      <c r="K1695" s="58"/>
      <c r="L1695" s="58"/>
      <c r="M1695" s="58"/>
      <c r="N1695" s="58"/>
      <c r="O1695" s="57"/>
    </row>
    <row r="1696" spans="1:15" x14ac:dyDescent="0.25">
      <c r="A1696" s="58"/>
      <c r="B1696" s="58"/>
      <c r="C1696" s="58"/>
      <c r="D1696" s="58"/>
      <c r="E1696" s="58"/>
      <c r="F1696" s="58"/>
      <c r="G1696" s="58"/>
      <c r="H1696" s="58"/>
      <c r="I1696" s="58"/>
      <c r="J1696" s="58"/>
      <c r="K1696" s="58"/>
      <c r="L1696" s="58"/>
      <c r="M1696" s="58"/>
      <c r="N1696" s="58"/>
      <c r="O1696" s="57"/>
    </row>
    <row r="1697" spans="1:15" x14ac:dyDescent="0.25">
      <c r="A1697" s="58"/>
      <c r="B1697" s="58"/>
      <c r="C1697" s="58"/>
      <c r="D1697" s="58"/>
      <c r="E1697" s="58"/>
      <c r="F1697" s="58"/>
      <c r="G1697" s="58"/>
      <c r="H1697" s="58"/>
      <c r="I1697" s="58"/>
      <c r="J1697" s="58"/>
      <c r="K1697" s="58"/>
      <c r="L1697" s="58"/>
      <c r="M1697" s="58"/>
      <c r="N1697" s="58"/>
      <c r="O1697" s="57"/>
    </row>
    <row r="1698" spans="1:15" x14ac:dyDescent="0.25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/>
      <c r="K1698" s="58"/>
      <c r="L1698" s="58"/>
      <c r="M1698" s="58"/>
      <c r="N1698" s="58"/>
      <c r="O1698" s="57"/>
    </row>
    <row r="1699" spans="1:15" x14ac:dyDescent="0.25">
      <c r="A1699" s="58"/>
      <c r="B1699" s="58"/>
      <c r="C1699" s="58"/>
      <c r="D1699" s="58"/>
      <c r="E1699" s="58"/>
      <c r="F1699" s="58"/>
      <c r="G1699" s="58"/>
      <c r="H1699" s="58"/>
      <c r="I1699" s="58"/>
      <c r="J1699" s="58"/>
      <c r="K1699" s="58"/>
      <c r="L1699" s="58"/>
      <c r="M1699" s="58"/>
      <c r="N1699" s="58"/>
      <c r="O1699" s="57"/>
    </row>
    <row r="1700" spans="1:15" x14ac:dyDescent="0.25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/>
      <c r="K1700" s="58"/>
      <c r="L1700" s="58"/>
      <c r="M1700" s="58"/>
      <c r="N1700" s="58"/>
      <c r="O1700" s="57"/>
    </row>
    <row r="1701" spans="1:15" x14ac:dyDescent="0.25">
      <c r="A1701" s="58"/>
      <c r="B1701" s="58"/>
      <c r="C1701" s="58"/>
      <c r="D1701" s="58"/>
      <c r="E1701" s="58"/>
      <c r="F1701" s="58"/>
      <c r="G1701" s="58"/>
      <c r="H1701" s="58"/>
      <c r="I1701" s="58"/>
      <c r="J1701" s="58"/>
      <c r="K1701" s="58"/>
      <c r="L1701" s="58"/>
      <c r="M1701" s="58"/>
      <c r="N1701" s="58"/>
      <c r="O1701" s="57"/>
    </row>
    <row r="1702" spans="1:15" x14ac:dyDescent="0.25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/>
      <c r="K1702" s="58"/>
      <c r="L1702" s="58"/>
      <c r="M1702" s="58"/>
      <c r="N1702" s="58"/>
      <c r="O1702" s="57"/>
    </row>
    <row r="1703" spans="1:15" x14ac:dyDescent="0.25">
      <c r="A1703" s="58"/>
      <c r="B1703" s="58"/>
      <c r="C1703" s="58"/>
      <c r="D1703" s="58"/>
      <c r="E1703" s="58"/>
      <c r="F1703" s="58"/>
      <c r="G1703" s="58"/>
      <c r="H1703" s="58"/>
      <c r="I1703" s="58"/>
      <c r="J1703" s="58"/>
      <c r="K1703" s="58"/>
      <c r="L1703" s="58"/>
      <c r="M1703" s="58"/>
      <c r="N1703" s="58"/>
      <c r="O1703" s="57"/>
    </row>
    <row r="1704" spans="1:15" x14ac:dyDescent="0.25">
      <c r="A1704" s="58"/>
      <c r="B1704" s="58"/>
      <c r="C1704" s="58"/>
      <c r="D1704" s="58"/>
      <c r="E1704" s="58"/>
      <c r="F1704" s="58"/>
      <c r="G1704" s="58"/>
      <c r="H1704" s="58"/>
      <c r="I1704" s="58"/>
      <c r="J1704" s="58"/>
      <c r="K1704" s="58"/>
      <c r="L1704" s="58"/>
      <c r="M1704" s="58"/>
      <c r="N1704" s="58"/>
      <c r="O1704" s="57"/>
    </row>
    <row r="1705" spans="1:15" x14ac:dyDescent="0.25">
      <c r="A1705" s="58"/>
      <c r="B1705" s="58"/>
      <c r="C1705" s="58"/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8"/>
      <c r="O1705" s="57"/>
    </row>
    <row r="1706" spans="1:15" x14ac:dyDescent="0.25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/>
      <c r="K1706" s="58"/>
      <c r="L1706" s="58"/>
      <c r="M1706" s="58"/>
      <c r="N1706" s="58"/>
      <c r="O1706" s="57"/>
    </row>
    <row r="1707" spans="1:15" x14ac:dyDescent="0.25">
      <c r="A1707" s="58"/>
      <c r="B1707" s="58"/>
      <c r="C1707" s="58"/>
      <c r="D1707" s="58"/>
      <c r="E1707" s="58"/>
      <c r="F1707" s="58"/>
      <c r="G1707" s="58"/>
      <c r="H1707" s="58"/>
      <c r="I1707" s="58"/>
      <c r="J1707" s="58"/>
      <c r="K1707" s="58"/>
      <c r="L1707" s="58"/>
      <c r="M1707" s="58"/>
      <c r="N1707" s="58"/>
      <c r="O1707" s="57"/>
    </row>
    <row r="1708" spans="1:15" x14ac:dyDescent="0.25">
      <c r="A1708" s="58"/>
      <c r="B1708" s="58"/>
      <c r="C1708" s="58"/>
      <c r="D1708" s="58"/>
      <c r="E1708" s="58"/>
      <c r="F1708" s="58"/>
      <c r="G1708" s="58"/>
      <c r="H1708" s="58"/>
      <c r="I1708" s="58"/>
      <c r="J1708" s="58"/>
      <c r="K1708" s="58"/>
      <c r="L1708" s="58"/>
      <c r="M1708" s="58"/>
      <c r="N1708" s="58"/>
      <c r="O1708" s="57"/>
    </row>
    <row r="1709" spans="1:15" x14ac:dyDescent="0.25">
      <c r="A1709" s="58"/>
      <c r="B1709" s="58"/>
      <c r="C1709" s="58"/>
      <c r="D1709" s="58"/>
      <c r="E1709" s="58"/>
      <c r="F1709" s="58"/>
      <c r="G1709" s="58"/>
      <c r="H1709" s="58"/>
      <c r="I1709" s="58"/>
      <c r="J1709" s="58"/>
      <c r="K1709" s="58"/>
      <c r="L1709" s="58"/>
      <c r="M1709" s="58"/>
      <c r="N1709" s="58"/>
      <c r="O1709" s="57"/>
    </row>
    <row r="1710" spans="1:15" x14ac:dyDescent="0.25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/>
      <c r="K1710" s="58"/>
      <c r="L1710" s="58"/>
      <c r="M1710" s="58"/>
      <c r="N1710" s="58"/>
      <c r="O1710" s="57"/>
    </row>
    <row r="1711" spans="1:15" x14ac:dyDescent="0.25">
      <c r="A1711" s="58"/>
      <c r="B1711" s="58"/>
      <c r="C1711" s="58"/>
      <c r="D1711" s="58"/>
      <c r="E1711" s="58"/>
      <c r="F1711" s="58"/>
      <c r="G1711" s="58"/>
      <c r="H1711" s="58"/>
      <c r="I1711" s="58"/>
      <c r="J1711" s="58"/>
      <c r="K1711" s="58"/>
      <c r="L1711" s="58"/>
      <c r="M1711" s="58"/>
      <c r="N1711" s="58"/>
      <c r="O1711" s="57"/>
    </row>
    <row r="1712" spans="1:15" x14ac:dyDescent="0.25">
      <c r="A1712" s="58"/>
      <c r="B1712" s="58"/>
      <c r="C1712" s="58"/>
      <c r="D1712" s="58"/>
      <c r="E1712" s="58"/>
      <c r="F1712" s="58"/>
      <c r="G1712" s="58"/>
      <c r="H1712" s="58"/>
      <c r="I1712" s="58"/>
      <c r="J1712" s="58"/>
      <c r="K1712" s="58"/>
      <c r="L1712" s="58"/>
      <c r="M1712" s="58"/>
      <c r="N1712" s="58"/>
      <c r="O1712" s="57"/>
    </row>
    <row r="1713" spans="1:15" x14ac:dyDescent="0.25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8"/>
      <c r="O1713" s="57"/>
    </row>
    <row r="1714" spans="1:15" x14ac:dyDescent="0.25">
      <c r="A1714" s="58"/>
      <c r="B1714" s="58"/>
      <c r="C1714" s="58"/>
      <c r="D1714" s="58"/>
      <c r="E1714" s="58"/>
      <c r="F1714" s="58"/>
      <c r="G1714" s="58"/>
      <c r="H1714" s="58"/>
      <c r="I1714" s="58"/>
      <c r="J1714" s="58"/>
      <c r="K1714" s="58"/>
      <c r="L1714" s="58"/>
      <c r="M1714" s="58"/>
      <c r="N1714" s="58"/>
      <c r="O1714" s="57"/>
    </row>
    <row r="1715" spans="1:15" x14ac:dyDescent="0.2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/>
      <c r="K1715" s="58"/>
      <c r="L1715" s="58"/>
      <c r="M1715" s="58"/>
      <c r="N1715" s="58"/>
      <c r="O1715" s="57"/>
    </row>
    <row r="1716" spans="1:15" x14ac:dyDescent="0.25">
      <c r="A1716" s="58"/>
      <c r="B1716" s="58"/>
      <c r="C1716" s="58"/>
      <c r="D1716" s="58"/>
      <c r="E1716" s="58"/>
      <c r="F1716" s="58"/>
      <c r="G1716" s="58"/>
      <c r="H1716" s="58"/>
      <c r="I1716" s="58"/>
      <c r="J1716" s="58"/>
      <c r="K1716" s="58"/>
      <c r="L1716" s="58"/>
      <c r="M1716" s="58"/>
      <c r="N1716" s="58"/>
      <c r="O1716" s="57"/>
    </row>
    <row r="1717" spans="1:15" x14ac:dyDescent="0.25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/>
      <c r="K1717" s="58"/>
      <c r="L1717" s="58"/>
      <c r="M1717" s="58"/>
      <c r="N1717" s="58"/>
      <c r="O1717" s="57"/>
    </row>
    <row r="1718" spans="1:15" x14ac:dyDescent="0.25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/>
      <c r="K1718" s="58"/>
      <c r="L1718" s="58"/>
      <c r="M1718" s="58"/>
      <c r="N1718" s="58"/>
      <c r="O1718" s="57"/>
    </row>
    <row r="1719" spans="1:15" x14ac:dyDescent="0.25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/>
      <c r="K1719" s="58"/>
      <c r="L1719" s="58"/>
      <c r="M1719" s="58"/>
      <c r="N1719" s="58"/>
      <c r="O1719" s="57"/>
    </row>
    <row r="1720" spans="1:15" x14ac:dyDescent="0.25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/>
      <c r="K1720" s="58"/>
      <c r="L1720" s="58"/>
      <c r="M1720" s="58"/>
      <c r="N1720" s="58"/>
      <c r="O1720" s="57"/>
    </row>
    <row r="1721" spans="1:15" x14ac:dyDescent="0.25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/>
      <c r="K1721" s="58"/>
      <c r="L1721" s="58"/>
      <c r="M1721" s="58"/>
      <c r="N1721" s="58"/>
      <c r="O1721" s="57"/>
    </row>
    <row r="1722" spans="1:15" x14ac:dyDescent="0.25">
      <c r="A1722" s="58"/>
      <c r="B1722" s="58"/>
      <c r="C1722" s="58"/>
      <c r="D1722" s="58"/>
      <c r="E1722" s="58"/>
      <c r="F1722" s="58"/>
      <c r="G1722" s="58"/>
      <c r="H1722" s="58"/>
      <c r="I1722" s="58"/>
      <c r="J1722" s="58"/>
      <c r="K1722" s="58"/>
      <c r="L1722" s="58"/>
      <c r="M1722" s="58"/>
      <c r="N1722" s="58"/>
      <c r="O1722" s="57"/>
    </row>
    <row r="1723" spans="1:15" x14ac:dyDescent="0.25">
      <c r="A1723" s="58"/>
      <c r="B1723" s="58"/>
      <c r="C1723" s="58"/>
      <c r="D1723" s="58"/>
      <c r="E1723" s="58"/>
      <c r="F1723" s="58"/>
      <c r="G1723" s="58"/>
      <c r="H1723" s="58"/>
      <c r="I1723" s="58"/>
      <c r="J1723" s="58"/>
      <c r="K1723" s="58"/>
      <c r="L1723" s="58"/>
      <c r="M1723" s="58"/>
      <c r="N1723" s="58"/>
      <c r="O1723" s="57"/>
    </row>
    <row r="1724" spans="1:15" x14ac:dyDescent="0.25">
      <c r="A1724" s="58"/>
      <c r="B1724" s="58"/>
      <c r="C1724" s="58"/>
      <c r="D1724" s="58"/>
      <c r="E1724" s="58"/>
      <c r="F1724" s="58"/>
      <c r="G1724" s="58"/>
      <c r="H1724" s="58"/>
      <c r="I1724" s="58"/>
      <c r="J1724" s="58"/>
      <c r="K1724" s="58"/>
      <c r="L1724" s="58"/>
      <c r="M1724" s="58"/>
      <c r="N1724" s="58"/>
      <c r="O1724" s="57"/>
    </row>
    <row r="1725" spans="1:15" x14ac:dyDescent="0.25">
      <c r="A1725" s="58"/>
      <c r="B1725" s="58"/>
      <c r="C1725" s="58"/>
      <c r="D1725" s="58"/>
      <c r="E1725" s="58"/>
      <c r="F1725" s="58"/>
      <c r="G1725" s="58"/>
      <c r="H1725" s="58"/>
      <c r="I1725" s="58"/>
      <c r="J1725" s="58"/>
      <c r="K1725" s="58"/>
      <c r="L1725" s="58"/>
      <c r="M1725" s="58"/>
      <c r="N1725" s="58"/>
      <c r="O1725" s="57"/>
    </row>
    <row r="1726" spans="1:15" x14ac:dyDescent="0.25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/>
      <c r="K1726" s="58"/>
      <c r="L1726" s="58"/>
      <c r="M1726" s="58"/>
      <c r="N1726" s="58"/>
      <c r="O1726" s="57"/>
    </row>
    <row r="1727" spans="1:15" x14ac:dyDescent="0.25">
      <c r="A1727" s="58"/>
      <c r="B1727" s="58"/>
      <c r="C1727" s="58"/>
      <c r="D1727" s="58"/>
      <c r="E1727" s="58"/>
      <c r="F1727" s="58"/>
      <c r="G1727" s="58"/>
      <c r="H1727" s="58"/>
      <c r="I1727" s="58"/>
      <c r="J1727" s="58"/>
      <c r="K1727" s="58"/>
      <c r="L1727" s="58"/>
      <c r="M1727" s="58"/>
      <c r="N1727" s="58"/>
      <c r="O1727" s="57"/>
    </row>
    <row r="1728" spans="1:15" x14ac:dyDescent="0.25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/>
      <c r="K1728" s="58"/>
      <c r="L1728" s="58"/>
      <c r="M1728" s="58"/>
      <c r="N1728" s="58"/>
      <c r="O1728" s="57"/>
    </row>
    <row r="1729" spans="1:15" x14ac:dyDescent="0.25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/>
      <c r="K1729" s="58"/>
      <c r="L1729" s="58"/>
      <c r="M1729" s="58"/>
      <c r="N1729" s="58"/>
      <c r="O1729" s="57"/>
    </row>
    <row r="1730" spans="1:15" x14ac:dyDescent="0.25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/>
      <c r="K1730" s="58"/>
      <c r="L1730" s="58"/>
      <c r="M1730" s="58"/>
      <c r="N1730" s="58"/>
      <c r="O1730" s="57"/>
    </row>
    <row r="1731" spans="1:15" x14ac:dyDescent="0.25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/>
      <c r="K1731" s="58"/>
      <c r="L1731" s="58"/>
      <c r="M1731" s="58"/>
      <c r="N1731" s="58"/>
      <c r="O1731" s="57"/>
    </row>
    <row r="1732" spans="1:15" x14ac:dyDescent="0.25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/>
      <c r="K1732" s="58"/>
      <c r="L1732" s="58"/>
      <c r="M1732" s="58"/>
      <c r="N1732" s="58"/>
      <c r="O1732" s="57"/>
    </row>
    <row r="1733" spans="1:15" x14ac:dyDescent="0.25">
      <c r="A1733" s="58"/>
      <c r="B1733" s="58"/>
      <c r="C1733" s="58"/>
      <c r="D1733" s="58"/>
      <c r="E1733" s="58"/>
      <c r="F1733" s="58"/>
      <c r="G1733" s="58"/>
      <c r="H1733" s="58"/>
      <c r="I1733" s="58"/>
      <c r="J1733" s="58"/>
      <c r="K1733" s="58"/>
      <c r="L1733" s="58"/>
      <c r="M1733" s="58"/>
      <c r="N1733" s="58"/>
      <c r="O1733" s="57"/>
    </row>
    <row r="1734" spans="1:15" x14ac:dyDescent="0.25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/>
      <c r="K1734" s="58"/>
      <c r="L1734" s="58"/>
      <c r="M1734" s="58"/>
      <c r="N1734" s="58"/>
      <c r="O1734" s="57"/>
    </row>
    <row r="1735" spans="1:15" x14ac:dyDescent="0.25">
      <c r="A1735" s="58"/>
      <c r="B1735" s="58"/>
      <c r="C1735" s="58"/>
      <c r="D1735" s="58"/>
      <c r="E1735" s="58"/>
      <c r="F1735" s="58"/>
      <c r="G1735" s="58"/>
      <c r="H1735" s="58"/>
      <c r="I1735" s="58"/>
      <c r="J1735" s="58"/>
      <c r="K1735" s="58"/>
      <c r="L1735" s="58"/>
      <c r="M1735" s="58"/>
      <c r="N1735" s="58"/>
      <c r="O1735" s="57"/>
    </row>
    <row r="1736" spans="1:15" x14ac:dyDescent="0.25">
      <c r="A1736" s="58"/>
      <c r="B1736" s="58"/>
      <c r="C1736" s="58"/>
      <c r="D1736" s="58"/>
      <c r="E1736" s="58"/>
      <c r="F1736" s="58"/>
      <c r="G1736" s="58"/>
      <c r="H1736" s="58"/>
      <c r="I1736" s="58"/>
      <c r="J1736" s="58"/>
      <c r="K1736" s="58"/>
      <c r="L1736" s="58"/>
      <c r="M1736" s="58"/>
      <c r="N1736" s="58"/>
      <c r="O1736" s="57"/>
    </row>
    <row r="1737" spans="1:15" x14ac:dyDescent="0.25">
      <c r="A1737" s="58"/>
      <c r="B1737" s="58"/>
      <c r="C1737" s="58"/>
      <c r="D1737" s="58"/>
      <c r="E1737" s="58"/>
      <c r="F1737" s="58"/>
      <c r="G1737" s="58"/>
      <c r="H1737" s="58"/>
      <c r="I1737" s="58"/>
      <c r="J1737" s="58"/>
      <c r="K1737" s="58"/>
      <c r="L1737" s="58"/>
      <c r="M1737" s="58"/>
      <c r="N1737" s="58"/>
      <c r="O1737" s="57"/>
    </row>
    <row r="1738" spans="1:15" x14ac:dyDescent="0.25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/>
      <c r="K1738" s="58"/>
      <c r="L1738" s="58"/>
      <c r="M1738" s="58"/>
      <c r="N1738" s="58"/>
      <c r="O1738" s="57"/>
    </row>
    <row r="1739" spans="1:15" x14ac:dyDescent="0.25">
      <c r="A1739" s="58"/>
      <c r="B1739" s="58"/>
      <c r="C1739" s="58"/>
      <c r="D1739" s="58"/>
      <c r="E1739" s="58"/>
      <c r="F1739" s="58"/>
      <c r="G1739" s="58"/>
      <c r="H1739" s="58"/>
      <c r="I1739" s="58"/>
      <c r="J1739" s="58"/>
      <c r="K1739" s="58"/>
      <c r="L1739" s="58"/>
      <c r="M1739" s="58"/>
      <c r="N1739" s="58"/>
      <c r="O1739" s="57"/>
    </row>
    <row r="1740" spans="1:15" x14ac:dyDescent="0.25">
      <c r="A1740" s="58"/>
      <c r="B1740" s="58"/>
      <c r="C1740" s="58"/>
      <c r="D1740" s="58"/>
      <c r="E1740" s="58"/>
      <c r="F1740" s="58"/>
      <c r="G1740" s="58"/>
      <c r="H1740" s="58"/>
      <c r="I1740" s="58"/>
      <c r="J1740" s="58"/>
      <c r="K1740" s="58"/>
      <c r="L1740" s="58"/>
      <c r="M1740" s="58"/>
      <c r="N1740" s="58"/>
      <c r="O1740" s="57"/>
    </row>
    <row r="1741" spans="1:15" x14ac:dyDescent="0.25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/>
      <c r="K1741" s="58"/>
      <c r="L1741" s="58"/>
      <c r="M1741" s="58"/>
      <c r="N1741" s="58"/>
      <c r="O1741" s="57"/>
    </row>
    <row r="1742" spans="1:15" x14ac:dyDescent="0.25">
      <c r="A1742" s="58"/>
      <c r="B1742" s="58"/>
      <c r="C1742" s="58"/>
      <c r="D1742" s="58"/>
      <c r="E1742" s="58"/>
      <c r="F1742" s="58"/>
      <c r="G1742" s="58"/>
      <c r="H1742" s="58"/>
      <c r="I1742" s="58"/>
      <c r="J1742" s="58"/>
      <c r="K1742" s="58"/>
      <c r="L1742" s="58"/>
      <c r="M1742" s="58"/>
      <c r="N1742" s="58"/>
      <c r="O1742" s="57"/>
    </row>
    <row r="1743" spans="1:15" x14ac:dyDescent="0.25">
      <c r="A1743" s="58"/>
      <c r="B1743" s="58"/>
      <c r="C1743" s="58"/>
      <c r="D1743" s="58"/>
      <c r="E1743" s="58"/>
      <c r="F1743" s="58"/>
      <c r="G1743" s="58"/>
      <c r="H1743" s="58"/>
      <c r="I1743" s="58"/>
      <c r="J1743" s="58"/>
      <c r="K1743" s="58"/>
      <c r="L1743" s="58"/>
      <c r="M1743" s="58"/>
      <c r="N1743" s="58"/>
      <c r="O1743" s="57"/>
    </row>
    <row r="1744" spans="1:15" x14ac:dyDescent="0.25">
      <c r="A1744" s="58"/>
      <c r="B1744" s="58"/>
      <c r="C1744" s="58"/>
      <c r="D1744" s="58"/>
      <c r="E1744" s="58"/>
      <c r="F1744" s="58"/>
      <c r="G1744" s="58"/>
      <c r="H1744" s="58"/>
      <c r="I1744" s="58"/>
      <c r="J1744" s="58"/>
      <c r="K1744" s="58"/>
      <c r="L1744" s="58"/>
      <c r="M1744" s="58"/>
      <c r="N1744" s="58"/>
      <c r="O1744" s="57"/>
    </row>
    <row r="1745" spans="1:15" x14ac:dyDescent="0.2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/>
      <c r="K1745" s="58"/>
      <c r="L1745" s="58"/>
      <c r="M1745" s="58"/>
      <c r="N1745" s="58"/>
      <c r="O1745" s="57"/>
    </row>
    <row r="1746" spans="1:15" x14ac:dyDescent="0.25">
      <c r="A1746" s="58"/>
      <c r="B1746" s="58"/>
      <c r="C1746" s="58"/>
      <c r="D1746" s="58"/>
      <c r="E1746" s="58"/>
      <c r="F1746" s="58"/>
      <c r="G1746" s="58"/>
      <c r="H1746" s="58"/>
      <c r="I1746" s="58"/>
      <c r="J1746" s="58"/>
      <c r="K1746" s="58"/>
      <c r="L1746" s="58"/>
      <c r="M1746" s="58"/>
      <c r="N1746" s="58"/>
      <c r="O1746" s="57"/>
    </row>
    <row r="1747" spans="1:15" x14ac:dyDescent="0.25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/>
      <c r="K1747" s="58"/>
      <c r="L1747" s="58"/>
      <c r="M1747" s="58"/>
      <c r="N1747" s="58"/>
      <c r="O1747" s="57"/>
    </row>
    <row r="1748" spans="1:15" x14ac:dyDescent="0.25">
      <c r="A1748" s="58"/>
      <c r="B1748" s="58"/>
      <c r="C1748" s="58"/>
      <c r="D1748" s="58"/>
      <c r="E1748" s="58"/>
      <c r="F1748" s="58"/>
      <c r="G1748" s="58"/>
      <c r="H1748" s="58"/>
      <c r="I1748" s="58"/>
      <c r="J1748" s="58"/>
      <c r="K1748" s="58"/>
      <c r="L1748" s="58"/>
      <c r="M1748" s="58"/>
      <c r="N1748" s="58"/>
      <c r="O1748" s="57"/>
    </row>
    <row r="1749" spans="1:15" x14ac:dyDescent="0.25">
      <c r="A1749" s="58"/>
      <c r="B1749" s="58"/>
      <c r="C1749" s="58"/>
      <c r="D1749" s="58"/>
      <c r="E1749" s="58"/>
      <c r="F1749" s="58"/>
      <c r="G1749" s="58"/>
      <c r="H1749" s="58"/>
      <c r="I1749" s="58"/>
      <c r="J1749" s="58"/>
      <c r="K1749" s="58"/>
      <c r="L1749" s="58"/>
      <c r="M1749" s="58"/>
      <c r="N1749" s="58"/>
      <c r="O1749" s="57"/>
    </row>
    <row r="1750" spans="1:15" x14ac:dyDescent="0.25">
      <c r="A1750" s="58"/>
      <c r="B1750" s="58"/>
      <c r="C1750" s="58"/>
      <c r="D1750" s="58"/>
      <c r="E1750" s="58"/>
      <c r="F1750" s="58"/>
      <c r="G1750" s="58"/>
      <c r="H1750" s="58"/>
      <c r="I1750" s="58"/>
      <c r="J1750" s="58"/>
      <c r="K1750" s="58"/>
      <c r="L1750" s="58"/>
      <c r="M1750" s="58"/>
      <c r="N1750" s="58"/>
      <c r="O1750" s="57"/>
    </row>
    <row r="1751" spans="1:15" x14ac:dyDescent="0.25">
      <c r="A1751" s="58"/>
      <c r="B1751" s="58"/>
      <c r="C1751" s="58"/>
      <c r="D1751" s="58"/>
      <c r="E1751" s="58"/>
      <c r="F1751" s="58"/>
      <c r="G1751" s="58"/>
      <c r="H1751" s="58"/>
      <c r="I1751" s="58"/>
      <c r="J1751" s="58"/>
      <c r="K1751" s="58"/>
      <c r="L1751" s="58"/>
      <c r="M1751" s="58"/>
      <c r="N1751" s="58"/>
      <c r="O1751" s="57"/>
    </row>
    <row r="1752" spans="1:15" x14ac:dyDescent="0.25">
      <c r="A1752" s="58"/>
      <c r="B1752" s="58"/>
      <c r="C1752" s="58"/>
      <c r="D1752" s="58"/>
      <c r="E1752" s="58"/>
      <c r="F1752" s="58"/>
      <c r="G1752" s="58"/>
      <c r="H1752" s="58"/>
      <c r="I1752" s="58"/>
      <c r="J1752" s="58"/>
      <c r="K1752" s="58"/>
      <c r="L1752" s="58"/>
      <c r="M1752" s="58"/>
      <c r="N1752" s="58"/>
      <c r="O1752" s="57"/>
    </row>
    <row r="1753" spans="1:15" x14ac:dyDescent="0.25">
      <c r="A1753" s="58"/>
      <c r="B1753" s="58"/>
      <c r="C1753" s="58"/>
      <c r="D1753" s="58"/>
      <c r="E1753" s="58"/>
      <c r="F1753" s="58"/>
      <c r="G1753" s="58"/>
      <c r="H1753" s="58"/>
      <c r="I1753" s="58"/>
      <c r="J1753" s="58"/>
      <c r="K1753" s="58"/>
      <c r="L1753" s="58"/>
      <c r="M1753" s="58"/>
      <c r="N1753" s="58"/>
      <c r="O1753" s="57"/>
    </row>
    <row r="1754" spans="1:15" x14ac:dyDescent="0.25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/>
      <c r="K1754" s="58"/>
      <c r="L1754" s="58"/>
      <c r="M1754" s="58"/>
      <c r="N1754" s="58"/>
      <c r="O1754" s="57"/>
    </row>
    <row r="1755" spans="1:15" x14ac:dyDescent="0.2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/>
      <c r="K1755" s="58"/>
      <c r="L1755" s="58"/>
      <c r="M1755" s="58"/>
      <c r="N1755" s="58"/>
      <c r="O1755" s="57"/>
    </row>
    <row r="1756" spans="1:15" x14ac:dyDescent="0.25">
      <c r="A1756" s="58"/>
      <c r="B1756" s="58"/>
      <c r="C1756" s="58"/>
      <c r="D1756" s="58"/>
      <c r="E1756" s="58"/>
      <c r="F1756" s="58"/>
      <c r="G1756" s="58"/>
      <c r="H1756" s="58"/>
      <c r="I1756" s="58"/>
      <c r="J1756" s="58"/>
      <c r="K1756" s="58"/>
      <c r="L1756" s="58"/>
      <c r="M1756" s="58"/>
      <c r="N1756" s="58"/>
      <c r="O1756" s="57"/>
    </row>
    <row r="1757" spans="1:15" x14ac:dyDescent="0.25">
      <c r="A1757" s="58"/>
      <c r="B1757" s="58"/>
      <c r="C1757" s="58"/>
      <c r="D1757" s="58"/>
      <c r="E1757" s="58"/>
      <c r="F1757" s="58"/>
      <c r="G1757" s="58"/>
      <c r="H1757" s="58"/>
      <c r="I1757" s="58"/>
      <c r="J1757" s="58"/>
      <c r="K1757" s="58"/>
      <c r="L1757" s="58"/>
      <c r="M1757" s="58"/>
      <c r="N1757" s="58"/>
      <c r="O1757" s="57"/>
    </row>
    <row r="1758" spans="1:15" x14ac:dyDescent="0.25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/>
      <c r="K1758" s="58"/>
      <c r="L1758" s="58"/>
      <c r="M1758" s="58"/>
      <c r="N1758" s="58"/>
      <c r="O1758" s="57"/>
    </row>
    <row r="1759" spans="1:15" x14ac:dyDescent="0.25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/>
      <c r="K1759" s="58"/>
      <c r="L1759" s="58"/>
      <c r="M1759" s="58"/>
      <c r="N1759" s="58"/>
      <c r="O1759" s="57"/>
    </row>
    <row r="1760" spans="1:15" x14ac:dyDescent="0.25">
      <c r="A1760" s="58"/>
      <c r="B1760" s="58"/>
      <c r="C1760" s="58"/>
      <c r="D1760" s="58"/>
      <c r="E1760" s="58"/>
      <c r="F1760" s="58"/>
      <c r="G1760" s="58"/>
      <c r="H1760" s="58"/>
      <c r="I1760" s="58"/>
      <c r="J1760" s="58"/>
      <c r="K1760" s="58"/>
      <c r="L1760" s="58"/>
      <c r="M1760" s="58"/>
      <c r="N1760" s="58"/>
      <c r="O1760" s="57"/>
    </row>
    <row r="1761" spans="1:15" x14ac:dyDescent="0.25">
      <c r="A1761" s="58"/>
      <c r="B1761" s="58"/>
      <c r="C1761" s="58"/>
      <c r="D1761" s="58"/>
      <c r="E1761" s="58"/>
      <c r="F1761" s="58"/>
      <c r="G1761" s="58"/>
      <c r="H1761" s="58"/>
      <c r="I1761" s="58"/>
      <c r="J1761" s="58"/>
      <c r="K1761" s="58"/>
      <c r="L1761" s="58"/>
      <c r="M1761" s="58"/>
      <c r="N1761" s="58"/>
      <c r="O1761" s="57"/>
    </row>
    <row r="1762" spans="1:15" x14ac:dyDescent="0.25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/>
      <c r="K1762" s="58"/>
      <c r="L1762" s="58"/>
      <c r="M1762" s="58"/>
      <c r="N1762" s="58"/>
      <c r="O1762" s="57"/>
    </row>
    <row r="1763" spans="1:15" x14ac:dyDescent="0.25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/>
      <c r="K1763" s="58"/>
      <c r="L1763" s="58"/>
      <c r="M1763" s="58"/>
      <c r="N1763" s="58"/>
      <c r="O1763" s="57"/>
    </row>
    <row r="1764" spans="1:15" x14ac:dyDescent="0.25">
      <c r="A1764" s="58"/>
      <c r="B1764" s="58"/>
      <c r="C1764" s="58"/>
      <c r="D1764" s="58"/>
      <c r="E1764" s="58"/>
      <c r="F1764" s="58"/>
      <c r="G1764" s="58"/>
      <c r="H1764" s="58"/>
      <c r="I1764" s="58"/>
      <c r="J1764" s="58"/>
      <c r="K1764" s="58"/>
      <c r="L1764" s="58"/>
      <c r="M1764" s="58"/>
      <c r="N1764" s="58"/>
      <c r="O1764" s="57"/>
    </row>
    <row r="1765" spans="1:15" x14ac:dyDescent="0.25">
      <c r="A1765" s="58"/>
      <c r="B1765" s="58"/>
      <c r="C1765" s="58"/>
      <c r="D1765" s="58"/>
      <c r="E1765" s="58"/>
      <c r="F1765" s="58"/>
      <c r="G1765" s="58"/>
      <c r="H1765" s="58"/>
      <c r="I1765" s="58"/>
      <c r="J1765" s="58"/>
      <c r="K1765" s="58"/>
      <c r="L1765" s="58"/>
      <c r="M1765" s="58"/>
      <c r="N1765" s="58"/>
      <c r="O1765" s="57"/>
    </row>
    <row r="1766" spans="1:15" x14ac:dyDescent="0.25">
      <c r="A1766" s="58"/>
      <c r="B1766" s="58"/>
      <c r="C1766" s="58"/>
      <c r="D1766" s="58"/>
      <c r="E1766" s="58"/>
      <c r="F1766" s="58"/>
      <c r="G1766" s="58"/>
      <c r="H1766" s="58"/>
      <c r="I1766" s="58"/>
      <c r="J1766" s="58"/>
      <c r="K1766" s="58"/>
      <c r="L1766" s="58"/>
      <c r="M1766" s="58"/>
      <c r="N1766" s="58"/>
      <c r="O1766" s="57"/>
    </row>
    <row r="1767" spans="1:15" x14ac:dyDescent="0.25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7"/>
    </row>
    <row r="1768" spans="1:15" x14ac:dyDescent="0.25">
      <c r="A1768" s="58"/>
      <c r="B1768" s="58"/>
      <c r="C1768" s="58"/>
      <c r="D1768" s="58"/>
      <c r="E1768" s="58"/>
      <c r="F1768" s="58"/>
      <c r="G1768" s="58"/>
      <c r="H1768" s="58"/>
      <c r="I1768" s="58"/>
      <c r="J1768" s="58"/>
      <c r="K1768" s="58"/>
      <c r="L1768" s="58"/>
      <c r="M1768" s="58"/>
      <c r="N1768" s="58"/>
      <c r="O1768" s="57"/>
    </row>
    <row r="1769" spans="1:15" x14ac:dyDescent="0.25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/>
      <c r="K1769" s="58"/>
      <c r="L1769" s="58"/>
      <c r="M1769" s="58"/>
      <c r="N1769" s="58"/>
      <c r="O1769" s="57"/>
    </row>
    <row r="1770" spans="1:15" x14ac:dyDescent="0.25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/>
      <c r="K1770" s="58"/>
      <c r="L1770" s="58"/>
      <c r="M1770" s="58"/>
      <c r="N1770" s="58"/>
      <c r="O1770" s="57"/>
    </row>
    <row r="1771" spans="1:15" x14ac:dyDescent="0.25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/>
      <c r="K1771" s="58"/>
      <c r="L1771" s="58"/>
      <c r="M1771" s="58"/>
      <c r="N1771" s="58"/>
      <c r="O1771" s="57"/>
    </row>
    <row r="1772" spans="1:15" x14ac:dyDescent="0.25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/>
      <c r="K1772" s="58"/>
      <c r="L1772" s="58"/>
      <c r="M1772" s="58"/>
      <c r="N1772" s="58"/>
      <c r="O1772" s="57"/>
    </row>
    <row r="1773" spans="1:15" x14ac:dyDescent="0.25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/>
      <c r="K1773" s="58"/>
      <c r="L1773" s="58"/>
      <c r="M1773" s="58"/>
      <c r="N1773" s="58"/>
      <c r="O1773" s="57"/>
    </row>
    <row r="1774" spans="1:15" x14ac:dyDescent="0.25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/>
      <c r="K1774" s="58"/>
      <c r="L1774" s="58"/>
      <c r="M1774" s="58"/>
      <c r="N1774" s="58"/>
      <c r="O1774" s="57"/>
    </row>
    <row r="1775" spans="1:15" x14ac:dyDescent="0.2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/>
      <c r="K1775" s="58"/>
      <c r="L1775" s="58"/>
      <c r="M1775" s="58"/>
      <c r="N1775" s="58"/>
      <c r="O1775" s="57"/>
    </row>
    <row r="1776" spans="1:15" x14ac:dyDescent="0.25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/>
      <c r="K1776" s="58"/>
      <c r="L1776" s="58"/>
      <c r="M1776" s="58"/>
      <c r="N1776" s="58"/>
      <c r="O1776" s="57"/>
    </row>
    <row r="1777" spans="1:15" x14ac:dyDescent="0.25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/>
      <c r="K1777" s="58"/>
      <c r="L1777" s="58"/>
      <c r="M1777" s="58"/>
      <c r="N1777" s="58"/>
      <c r="O1777" s="57"/>
    </row>
    <row r="1778" spans="1:15" x14ac:dyDescent="0.25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/>
      <c r="K1778" s="58"/>
      <c r="L1778" s="58"/>
      <c r="M1778" s="58"/>
      <c r="N1778" s="58"/>
      <c r="O1778" s="57"/>
    </row>
    <row r="1779" spans="1:15" x14ac:dyDescent="0.25">
      <c r="A1779" s="58"/>
      <c r="B1779" s="58"/>
      <c r="C1779" s="58"/>
      <c r="D1779" s="58"/>
      <c r="E1779" s="58"/>
      <c r="F1779" s="58"/>
      <c r="G1779" s="58"/>
      <c r="H1779" s="58"/>
      <c r="I1779" s="58"/>
      <c r="J1779" s="58"/>
      <c r="K1779" s="58"/>
      <c r="L1779" s="58"/>
      <c r="M1779" s="58"/>
      <c r="N1779" s="58"/>
      <c r="O1779" s="57"/>
    </row>
    <row r="1780" spans="1:15" x14ac:dyDescent="0.25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/>
      <c r="K1780" s="58"/>
      <c r="L1780" s="58"/>
      <c r="M1780" s="58"/>
      <c r="N1780" s="58"/>
      <c r="O1780" s="57"/>
    </row>
    <row r="1781" spans="1:15" x14ac:dyDescent="0.25">
      <c r="A1781" s="58"/>
      <c r="B1781" s="58"/>
      <c r="C1781" s="58"/>
      <c r="D1781" s="58"/>
      <c r="E1781" s="58"/>
      <c r="F1781" s="58"/>
      <c r="G1781" s="58"/>
      <c r="H1781" s="58"/>
      <c r="I1781" s="58"/>
      <c r="J1781" s="58"/>
      <c r="K1781" s="58"/>
      <c r="L1781" s="58"/>
      <c r="M1781" s="58"/>
      <c r="N1781" s="58"/>
      <c r="O1781" s="57"/>
    </row>
    <row r="1782" spans="1:15" x14ac:dyDescent="0.25">
      <c r="A1782" s="58"/>
      <c r="B1782" s="58"/>
      <c r="C1782" s="58"/>
      <c r="D1782" s="58"/>
      <c r="E1782" s="58"/>
      <c r="F1782" s="58"/>
      <c r="G1782" s="58"/>
      <c r="H1782" s="58"/>
      <c r="I1782" s="58"/>
      <c r="J1782" s="58"/>
      <c r="K1782" s="58"/>
      <c r="L1782" s="58"/>
      <c r="M1782" s="58"/>
      <c r="N1782" s="58"/>
      <c r="O1782" s="57"/>
    </row>
    <row r="1783" spans="1:15" x14ac:dyDescent="0.25">
      <c r="A1783" s="58"/>
      <c r="B1783" s="58"/>
      <c r="C1783" s="58"/>
      <c r="D1783" s="58"/>
      <c r="E1783" s="58"/>
      <c r="F1783" s="58"/>
      <c r="G1783" s="58"/>
      <c r="H1783" s="58"/>
      <c r="I1783" s="58"/>
      <c r="J1783" s="58"/>
      <c r="K1783" s="58"/>
      <c r="L1783" s="58"/>
      <c r="M1783" s="58"/>
      <c r="N1783" s="58"/>
      <c r="O1783" s="57"/>
    </row>
    <row r="1784" spans="1:15" x14ac:dyDescent="0.25">
      <c r="A1784" s="58"/>
      <c r="B1784" s="58"/>
      <c r="C1784" s="58"/>
      <c r="D1784" s="58"/>
      <c r="E1784" s="58"/>
      <c r="F1784" s="58"/>
      <c r="G1784" s="58"/>
      <c r="H1784" s="58"/>
      <c r="I1784" s="58"/>
      <c r="J1784" s="58"/>
      <c r="K1784" s="58"/>
      <c r="L1784" s="58"/>
      <c r="M1784" s="58"/>
      <c r="N1784" s="58"/>
      <c r="O1784" s="57"/>
    </row>
    <row r="1785" spans="1:15" x14ac:dyDescent="0.2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/>
      <c r="K1785" s="58"/>
      <c r="L1785" s="58"/>
      <c r="M1785" s="58"/>
      <c r="N1785" s="58"/>
      <c r="O1785" s="57"/>
    </row>
    <row r="1786" spans="1:15" x14ac:dyDescent="0.25">
      <c r="A1786" s="58"/>
      <c r="B1786" s="58"/>
      <c r="C1786" s="58"/>
      <c r="D1786" s="58"/>
      <c r="E1786" s="58"/>
      <c r="F1786" s="58"/>
      <c r="G1786" s="58"/>
      <c r="H1786" s="58"/>
      <c r="I1786" s="58"/>
      <c r="J1786" s="58"/>
      <c r="K1786" s="58"/>
      <c r="L1786" s="58"/>
      <c r="M1786" s="58"/>
      <c r="N1786" s="58"/>
      <c r="O1786" s="57"/>
    </row>
    <row r="1787" spans="1:15" x14ac:dyDescent="0.25">
      <c r="A1787" s="58"/>
      <c r="B1787" s="58"/>
      <c r="C1787" s="58"/>
      <c r="D1787" s="58"/>
      <c r="E1787" s="58"/>
      <c r="F1787" s="58"/>
      <c r="G1787" s="58"/>
      <c r="H1787" s="58"/>
      <c r="I1787" s="58"/>
      <c r="J1787" s="58"/>
      <c r="K1787" s="58"/>
      <c r="L1787" s="58"/>
      <c r="M1787" s="58"/>
      <c r="N1787" s="58"/>
      <c r="O1787" s="57"/>
    </row>
    <row r="1788" spans="1:15" x14ac:dyDescent="0.25">
      <c r="A1788" s="58"/>
      <c r="B1788" s="58"/>
      <c r="C1788" s="58"/>
      <c r="D1788" s="58"/>
      <c r="E1788" s="58"/>
      <c r="F1788" s="58"/>
      <c r="G1788" s="58"/>
      <c r="H1788" s="58"/>
      <c r="I1788" s="58"/>
      <c r="J1788" s="58"/>
      <c r="K1788" s="58"/>
      <c r="L1788" s="58"/>
      <c r="M1788" s="58"/>
      <c r="N1788" s="58"/>
      <c r="O1788" s="57"/>
    </row>
    <row r="1789" spans="1:15" x14ac:dyDescent="0.25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/>
      <c r="K1789" s="58"/>
      <c r="L1789" s="58"/>
      <c r="M1789" s="58"/>
      <c r="N1789" s="58"/>
      <c r="O1789" s="57"/>
    </row>
    <row r="1790" spans="1:15" x14ac:dyDescent="0.25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/>
      <c r="K1790" s="58"/>
      <c r="L1790" s="58"/>
      <c r="M1790" s="58"/>
      <c r="N1790" s="58"/>
      <c r="O1790" s="57"/>
    </row>
    <row r="1791" spans="1:15" x14ac:dyDescent="0.25">
      <c r="A1791" s="58"/>
      <c r="B1791" s="58"/>
      <c r="C1791" s="58"/>
      <c r="D1791" s="58"/>
      <c r="E1791" s="58"/>
      <c r="F1791" s="58"/>
      <c r="G1791" s="58"/>
      <c r="H1791" s="58"/>
      <c r="I1791" s="58"/>
      <c r="J1791" s="58"/>
      <c r="K1791" s="58"/>
      <c r="L1791" s="58"/>
      <c r="M1791" s="58"/>
      <c r="N1791" s="58"/>
      <c r="O1791" s="57"/>
    </row>
    <row r="1792" spans="1:15" x14ac:dyDescent="0.25">
      <c r="A1792" s="58"/>
      <c r="B1792" s="58"/>
      <c r="C1792" s="58"/>
      <c r="D1792" s="58"/>
      <c r="E1792" s="58"/>
      <c r="F1792" s="58"/>
      <c r="G1792" s="58"/>
      <c r="H1792" s="58"/>
      <c r="I1792" s="58"/>
      <c r="J1792" s="58"/>
      <c r="K1792" s="58"/>
      <c r="L1792" s="58"/>
      <c r="M1792" s="58"/>
      <c r="N1792" s="58"/>
      <c r="O1792" s="57"/>
    </row>
    <row r="1793" spans="1:15" x14ac:dyDescent="0.25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/>
      <c r="K1793" s="58"/>
      <c r="L1793" s="58"/>
      <c r="M1793" s="58"/>
      <c r="N1793" s="58"/>
      <c r="O1793" s="57"/>
    </row>
    <row r="1794" spans="1:15" x14ac:dyDescent="0.25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7"/>
    </row>
    <row r="1795" spans="1:15" x14ac:dyDescent="0.25">
      <c r="A1795" s="58"/>
      <c r="B1795" s="58"/>
      <c r="C1795" s="58"/>
      <c r="D1795" s="58"/>
      <c r="E1795" s="58"/>
      <c r="F1795" s="58"/>
      <c r="G1795" s="58"/>
      <c r="H1795" s="58"/>
      <c r="I1795" s="58"/>
      <c r="J1795" s="58"/>
      <c r="K1795" s="58"/>
      <c r="L1795" s="58"/>
      <c r="M1795" s="58"/>
      <c r="N1795" s="58"/>
      <c r="O1795" s="57"/>
    </row>
    <row r="1796" spans="1:15" x14ac:dyDescent="0.25">
      <c r="A1796" s="58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7"/>
    </row>
    <row r="1797" spans="1:15" x14ac:dyDescent="0.25">
      <c r="A1797" s="58"/>
      <c r="B1797" s="58"/>
      <c r="C1797" s="58"/>
      <c r="D1797" s="58"/>
      <c r="E1797" s="58"/>
      <c r="F1797" s="58"/>
      <c r="G1797" s="58"/>
      <c r="H1797" s="58"/>
      <c r="I1797" s="58"/>
      <c r="J1797" s="58"/>
      <c r="K1797" s="58"/>
      <c r="L1797" s="58"/>
      <c r="M1797" s="58"/>
      <c r="N1797" s="58"/>
      <c r="O1797" s="57"/>
    </row>
    <row r="1798" spans="1:15" x14ac:dyDescent="0.25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/>
      <c r="K1798" s="58"/>
      <c r="L1798" s="58"/>
      <c r="M1798" s="58"/>
      <c r="N1798" s="58"/>
      <c r="O1798" s="57"/>
    </row>
    <row r="1799" spans="1:15" x14ac:dyDescent="0.25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7"/>
    </row>
    <row r="1800" spans="1:15" x14ac:dyDescent="0.25">
      <c r="A1800" s="58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7"/>
    </row>
    <row r="1801" spans="1:15" x14ac:dyDescent="0.25">
      <c r="A1801" s="58"/>
      <c r="B1801" s="58"/>
      <c r="C1801" s="58"/>
      <c r="D1801" s="58"/>
      <c r="E1801" s="58"/>
      <c r="F1801" s="58"/>
      <c r="G1801" s="58"/>
      <c r="H1801" s="58"/>
      <c r="I1801" s="58"/>
      <c r="J1801" s="58"/>
      <c r="K1801" s="58"/>
      <c r="L1801" s="58"/>
      <c r="M1801" s="58"/>
      <c r="N1801" s="58"/>
      <c r="O1801" s="57"/>
    </row>
    <row r="1802" spans="1:15" x14ac:dyDescent="0.25">
      <c r="A1802" s="58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7"/>
    </row>
    <row r="1803" spans="1:15" x14ac:dyDescent="0.25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/>
      <c r="K1803" s="58"/>
      <c r="L1803" s="58"/>
      <c r="M1803" s="58"/>
      <c r="N1803" s="58"/>
      <c r="O1803" s="57"/>
    </row>
    <row r="1804" spans="1:15" x14ac:dyDescent="0.25">
      <c r="A1804" s="58"/>
      <c r="B1804" s="58"/>
      <c r="C1804" s="58"/>
      <c r="D1804" s="58"/>
      <c r="E1804" s="58"/>
      <c r="F1804" s="58"/>
      <c r="G1804" s="58"/>
      <c r="H1804" s="58"/>
      <c r="I1804" s="58"/>
      <c r="J1804" s="58"/>
      <c r="K1804" s="58"/>
      <c r="L1804" s="58"/>
      <c r="M1804" s="58"/>
      <c r="N1804" s="58"/>
      <c r="O1804" s="57"/>
    </row>
    <row r="1805" spans="1:15" x14ac:dyDescent="0.2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/>
      <c r="K1805" s="58"/>
      <c r="L1805" s="58"/>
      <c r="M1805" s="58"/>
      <c r="N1805" s="58"/>
      <c r="O1805" s="57"/>
    </row>
    <row r="1806" spans="1:15" x14ac:dyDescent="0.25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/>
      <c r="K1806" s="58"/>
      <c r="L1806" s="58"/>
      <c r="M1806" s="58"/>
      <c r="N1806" s="58"/>
      <c r="O1806" s="57"/>
    </row>
    <row r="1807" spans="1:15" x14ac:dyDescent="0.25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/>
      <c r="K1807" s="58"/>
      <c r="L1807" s="58"/>
      <c r="M1807" s="58"/>
      <c r="N1807" s="58"/>
      <c r="O1807" s="57"/>
    </row>
    <row r="1808" spans="1:15" x14ac:dyDescent="0.25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/>
      <c r="K1808" s="58"/>
      <c r="L1808" s="58"/>
      <c r="M1808" s="58"/>
      <c r="N1808" s="58"/>
      <c r="O1808" s="57"/>
    </row>
    <row r="1809" spans="1:15" x14ac:dyDescent="0.25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/>
      <c r="K1809" s="58"/>
      <c r="L1809" s="58"/>
      <c r="M1809" s="58"/>
      <c r="N1809" s="58"/>
      <c r="O1809" s="57"/>
    </row>
    <row r="1810" spans="1:15" x14ac:dyDescent="0.25">
      <c r="A1810" s="58"/>
      <c r="B1810" s="58"/>
      <c r="C1810" s="58"/>
      <c r="D1810" s="58"/>
      <c r="E1810" s="58"/>
      <c r="F1810" s="58"/>
      <c r="G1810" s="58"/>
      <c r="H1810" s="58"/>
      <c r="I1810" s="58"/>
      <c r="J1810" s="58"/>
      <c r="K1810" s="58"/>
      <c r="L1810" s="58"/>
      <c r="M1810" s="58"/>
      <c r="N1810" s="58"/>
      <c r="O1810" s="57"/>
    </row>
    <row r="1811" spans="1:15" x14ac:dyDescent="0.25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/>
      <c r="K1811" s="58"/>
      <c r="L1811" s="58"/>
      <c r="M1811" s="58"/>
      <c r="N1811" s="58"/>
      <c r="O1811" s="57"/>
    </row>
    <row r="1812" spans="1:15" x14ac:dyDescent="0.25">
      <c r="A1812" s="58"/>
      <c r="B1812" s="58"/>
      <c r="C1812" s="58"/>
      <c r="D1812" s="58"/>
      <c r="E1812" s="58"/>
      <c r="F1812" s="58"/>
      <c r="G1812" s="58"/>
      <c r="H1812" s="58"/>
      <c r="I1812" s="58"/>
      <c r="J1812" s="58"/>
      <c r="K1812" s="58"/>
      <c r="L1812" s="58"/>
      <c r="M1812" s="58"/>
      <c r="N1812" s="58"/>
      <c r="O1812" s="57"/>
    </row>
    <row r="1813" spans="1:15" x14ac:dyDescent="0.25">
      <c r="A1813" s="58"/>
      <c r="B1813" s="58"/>
      <c r="C1813" s="58"/>
      <c r="D1813" s="58"/>
      <c r="E1813" s="58"/>
      <c r="F1813" s="58"/>
      <c r="G1813" s="58"/>
      <c r="H1813" s="58"/>
      <c r="I1813" s="58"/>
      <c r="J1813" s="58"/>
      <c r="K1813" s="58"/>
      <c r="L1813" s="58"/>
      <c r="M1813" s="58"/>
      <c r="N1813" s="58"/>
      <c r="O1813" s="57"/>
    </row>
    <row r="1814" spans="1:15" x14ac:dyDescent="0.25">
      <c r="A1814" s="58"/>
      <c r="B1814" s="58"/>
      <c r="C1814" s="58"/>
      <c r="D1814" s="58"/>
      <c r="E1814" s="58"/>
      <c r="F1814" s="58"/>
      <c r="G1814" s="58"/>
      <c r="H1814" s="58"/>
      <c r="I1814" s="58"/>
      <c r="J1814" s="58"/>
      <c r="K1814" s="58"/>
      <c r="L1814" s="58"/>
      <c r="M1814" s="58"/>
      <c r="N1814" s="58"/>
      <c r="O1814" s="57"/>
    </row>
    <row r="1815" spans="1:15" x14ac:dyDescent="0.2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/>
      <c r="K1815" s="58"/>
      <c r="L1815" s="58"/>
      <c r="M1815" s="58"/>
      <c r="N1815" s="58"/>
      <c r="O1815" s="57"/>
    </row>
    <row r="1816" spans="1:15" x14ac:dyDescent="0.25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7"/>
    </row>
    <row r="1817" spans="1:15" x14ac:dyDescent="0.25">
      <c r="A1817" s="58"/>
      <c r="B1817" s="58"/>
      <c r="C1817" s="58"/>
      <c r="D1817" s="58"/>
      <c r="E1817" s="58"/>
      <c r="F1817" s="58"/>
      <c r="G1817" s="58"/>
      <c r="H1817" s="58"/>
      <c r="I1817" s="58"/>
      <c r="J1817" s="58"/>
      <c r="K1817" s="58"/>
      <c r="L1817" s="58"/>
      <c r="M1817" s="58"/>
      <c r="N1817" s="58"/>
      <c r="O1817" s="57"/>
    </row>
    <row r="1818" spans="1:15" x14ac:dyDescent="0.25">
      <c r="A1818" s="58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7"/>
    </row>
    <row r="1819" spans="1:15" x14ac:dyDescent="0.25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/>
      <c r="K1819" s="58"/>
      <c r="L1819" s="58"/>
      <c r="M1819" s="58"/>
      <c r="N1819" s="58"/>
      <c r="O1819" s="57"/>
    </row>
    <row r="1820" spans="1:15" x14ac:dyDescent="0.25">
      <c r="A1820" s="58"/>
      <c r="B1820" s="58"/>
      <c r="C1820" s="58"/>
      <c r="D1820" s="58"/>
      <c r="E1820" s="58"/>
      <c r="F1820" s="58"/>
      <c r="G1820" s="58"/>
      <c r="H1820" s="58"/>
      <c r="I1820" s="58"/>
      <c r="J1820" s="58"/>
      <c r="K1820" s="58"/>
      <c r="L1820" s="58"/>
      <c r="M1820" s="58"/>
      <c r="N1820" s="58"/>
      <c r="O1820" s="57"/>
    </row>
    <row r="1821" spans="1:15" x14ac:dyDescent="0.25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/>
      <c r="K1821" s="58"/>
      <c r="L1821" s="58"/>
      <c r="M1821" s="58"/>
      <c r="N1821" s="58"/>
      <c r="O1821" s="57"/>
    </row>
    <row r="1822" spans="1:15" x14ac:dyDescent="0.25">
      <c r="A1822" s="58"/>
      <c r="B1822" s="58"/>
      <c r="C1822" s="58"/>
      <c r="D1822" s="58"/>
      <c r="E1822" s="58"/>
      <c r="F1822" s="58"/>
      <c r="G1822" s="58"/>
      <c r="H1822" s="58"/>
      <c r="I1822" s="58"/>
      <c r="J1822" s="58"/>
      <c r="K1822" s="58"/>
      <c r="L1822" s="58"/>
      <c r="M1822" s="58"/>
      <c r="N1822" s="58"/>
      <c r="O1822" s="57"/>
    </row>
    <row r="1823" spans="1:15" x14ac:dyDescent="0.25">
      <c r="A1823" s="58"/>
      <c r="B1823" s="58"/>
      <c r="C1823" s="58"/>
      <c r="D1823" s="58"/>
      <c r="E1823" s="58"/>
      <c r="F1823" s="58"/>
      <c r="G1823" s="58"/>
      <c r="H1823" s="58"/>
      <c r="I1823" s="58"/>
      <c r="J1823" s="58"/>
      <c r="K1823" s="58"/>
      <c r="L1823" s="58"/>
      <c r="M1823" s="58"/>
      <c r="N1823" s="58"/>
      <c r="O1823" s="57"/>
    </row>
    <row r="1824" spans="1:15" x14ac:dyDescent="0.25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/>
      <c r="K1824" s="58"/>
      <c r="L1824" s="58"/>
      <c r="M1824" s="58"/>
      <c r="N1824" s="58"/>
      <c r="O1824" s="57"/>
    </row>
    <row r="1825" spans="1:15" x14ac:dyDescent="0.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/>
      <c r="K1825" s="58"/>
      <c r="L1825" s="58"/>
      <c r="M1825" s="58"/>
      <c r="N1825" s="58"/>
      <c r="O1825" s="57"/>
    </row>
    <row r="1826" spans="1:15" x14ac:dyDescent="0.25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/>
      <c r="K1826" s="58"/>
      <c r="L1826" s="58"/>
      <c r="M1826" s="58"/>
      <c r="N1826" s="58"/>
      <c r="O1826" s="57"/>
    </row>
    <row r="1827" spans="1:15" x14ac:dyDescent="0.25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/>
      <c r="K1827" s="58"/>
      <c r="L1827" s="58"/>
      <c r="M1827" s="58"/>
      <c r="N1827" s="58"/>
      <c r="O1827" s="57"/>
    </row>
    <row r="1828" spans="1:15" x14ac:dyDescent="0.25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/>
      <c r="K1828" s="58"/>
      <c r="L1828" s="58"/>
      <c r="M1828" s="58"/>
      <c r="N1828" s="58"/>
      <c r="O1828" s="57"/>
    </row>
    <row r="1829" spans="1:15" x14ac:dyDescent="0.25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/>
      <c r="K1829" s="58"/>
      <c r="L1829" s="58"/>
      <c r="M1829" s="58"/>
      <c r="N1829" s="58"/>
      <c r="O1829" s="57"/>
    </row>
    <row r="1830" spans="1:15" x14ac:dyDescent="0.25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/>
      <c r="K1830" s="58"/>
      <c r="L1830" s="58"/>
      <c r="M1830" s="58"/>
      <c r="N1830" s="58"/>
      <c r="O1830" s="57"/>
    </row>
    <row r="1831" spans="1:15" x14ac:dyDescent="0.25">
      <c r="A1831" s="58"/>
      <c r="B1831" s="58"/>
      <c r="C1831" s="58"/>
      <c r="D1831" s="58"/>
      <c r="E1831" s="58"/>
      <c r="F1831" s="58"/>
      <c r="G1831" s="58"/>
      <c r="H1831" s="58"/>
      <c r="I1831" s="58"/>
      <c r="J1831" s="58"/>
      <c r="K1831" s="58"/>
      <c r="L1831" s="58"/>
      <c r="M1831" s="58"/>
      <c r="N1831" s="58"/>
      <c r="O1831" s="57"/>
    </row>
    <row r="1832" spans="1:15" x14ac:dyDescent="0.25">
      <c r="A1832" s="58"/>
      <c r="B1832" s="58"/>
      <c r="C1832" s="58"/>
      <c r="D1832" s="58"/>
      <c r="E1832" s="58"/>
      <c r="F1832" s="58"/>
      <c r="G1832" s="58"/>
      <c r="H1832" s="58"/>
      <c r="I1832" s="58"/>
      <c r="J1832" s="58"/>
      <c r="K1832" s="58"/>
      <c r="L1832" s="58"/>
      <c r="M1832" s="58"/>
      <c r="N1832" s="58"/>
      <c r="O1832" s="57"/>
    </row>
    <row r="1833" spans="1:15" x14ac:dyDescent="0.25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/>
      <c r="K1833" s="58"/>
      <c r="L1833" s="58"/>
      <c r="M1833" s="58"/>
      <c r="N1833" s="58"/>
      <c r="O1833" s="57"/>
    </row>
    <row r="1834" spans="1:15" x14ac:dyDescent="0.25">
      <c r="A1834" s="58"/>
      <c r="B1834" s="58"/>
      <c r="C1834" s="58"/>
      <c r="D1834" s="58"/>
      <c r="E1834" s="58"/>
      <c r="F1834" s="58"/>
      <c r="G1834" s="58"/>
      <c r="H1834" s="58"/>
      <c r="I1834" s="58"/>
      <c r="J1834" s="58"/>
      <c r="K1834" s="58"/>
      <c r="L1834" s="58"/>
      <c r="M1834" s="58"/>
      <c r="N1834" s="58"/>
      <c r="O1834" s="57"/>
    </row>
    <row r="1835" spans="1:15" x14ac:dyDescent="0.25">
      <c r="A1835" s="58"/>
      <c r="B1835" s="58"/>
      <c r="C1835" s="58"/>
      <c r="D1835" s="58"/>
      <c r="E1835" s="58"/>
      <c r="F1835" s="58"/>
      <c r="G1835" s="58"/>
      <c r="H1835" s="58"/>
      <c r="I1835" s="58"/>
      <c r="J1835" s="58"/>
      <c r="K1835" s="58"/>
      <c r="L1835" s="58"/>
      <c r="M1835" s="58"/>
      <c r="N1835" s="58"/>
      <c r="O1835" s="57"/>
    </row>
    <row r="1836" spans="1:15" x14ac:dyDescent="0.25">
      <c r="A1836" s="58"/>
      <c r="B1836" s="58"/>
      <c r="C1836" s="58"/>
      <c r="D1836" s="58"/>
      <c r="E1836" s="58"/>
      <c r="F1836" s="58"/>
      <c r="G1836" s="58"/>
      <c r="H1836" s="58"/>
      <c r="I1836" s="58"/>
      <c r="J1836" s="58"/>
      <c r="K1836" s="58"/>
      <c r="L1836" s="58"/>
      <c r="M1836" s="58"/>
      <c r="N1836" s="58"/>
      <c r="O1836" s="57"/>
    </row>
    <row r="1837" spans="1:15" x14ac:dyDescent="0.25">
      <c r="A1837" s="58"/>
      <c r="B1837" s="58"/>
      <c r="C1837" s="58"/>
      <c r="D1837" s="58"/>
      <c r="E1837" s="58"/>
      <c r="F1837" s="58"/>
      <c r="G1837" s="58"/>
      <c r="H1837" s="58"/>
      <c r="I1837" s="58"/>
      <c r="J1837" s="58"/>
      <c r="K1837" s="58"/>
      <c r="L1837" s="58"/>
      <c r="M1837" s="58"/>
      <c r="N1837" s="58"/>
      <c r="O1837" s="57"/>
    </row>
    <row r="1838" spans="1:15" x14ac:dyDescent="0.25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7"/>
    </row>
    <row r="1839" spans="1:15" x14ac:dyDescent="0.25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/>
      <c r="K1839" s="58"/>
      <c r="L1839" s="58"/>
      <c r="M1839" s="58"/>
      <c r="N1839" s="58"/>
      <c r="O1839" s="57"/>
    </row>
    <row r="1840" spans="1:15" x14ac:dyDescent="0.25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7"/>
    </row>
    <row r="1841" spans="1:15" x14ac:dyDescent="0.25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/>
      <c r="K1841" s="58"/>
      <c r="L1841" s="58"/>
      <c r="M1841" s="58"/>
      <c r="N1841" s="58"/>
      <c r="O1841" s="57"/>
    </row>
    <row r="1842" spans="1:15" x14ac:dyDescent="0.25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/>
      <c r="K1842" s="58"/>
      <c r="L1842" s="58"/>
      <c r="M1842" s="58"/>
      <c r="N1842" s="58"/>
      <c r="O1842" s="57"/>
    </row>
    <row r="1843" spans="1:15" x14ac:dyDescent="0.25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/>
      <c r="K1843" s="58"/>
      <c r="L1843" s="58"/>
      <c r="M1843" s="58"/>
      <c r="N1843" s="58"/>
      <c r="O1843" s="57"/>
    </row>
    <row r="1844" spans="1:15" x14ac:dyDescent="0.25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/>
      <c r="K1844" s="58"/>
      <c r="L1844" s="58"/>
      <c r="M1844" s="58"/>
      <c r="N1844" s="58"/>
      <c r="O1844" s="57"/>
    </row>
    <row r="1845" spans="1:15" x14ac:dyDescent="0.25">
      <c r="A1845" s="58"/>
      <c r="B1845" s="58"/>
      <c r="C1845" s="58"/>
      <c r="D1845" s="58"/>
      <c r="E1845" s="58"/>
      <c r="F1845" s="58"/>
      <c r="G1845" s="58"/>
      <c r="H1845" s="58"/>
      <c r="I1845" s="58"/>
      <c r="J1845" s="58"/>
      <c r="K1845" s="58"/>
      <c r="L1845" s="58"/>
      <c r="M1845" s="58"/>
      <c r="N1845" s="58"/>
      <c r="O1845" s="57"/>
    </row>
    <row r="1846" spans="1:15" x14ac:dyDescent="0.25">
      <c r="A1846" s="58"/>
      <c r="B1846" s="58"/>
      <c r="C1846" s="58"/>
      <c r="D1846" s="58"/>
      <c r="E1846" s="58"/>
      <c r="F1846" s="58"/>
      <c r="G1846" s="58"/>
      <c r="H1846" s="58"/>
      <c r="I1846" s="58"/>
      <c r="J1846" s="58"/>
      <c r="K1846" s="58"/>
      <c r="L1846" s="58"/>
      <c r="M1846" s="58"/>
      <c r="N1846" s="58"/>
      <c r="O1846" s="57"/>
    </row>
    <row r="1847" spans="1:15" x14ac:dyDescent="0.25">
      <c r="A1847" s="58"/>
      <c r="B1847" s="58"/>
      <c r="C1847" s="58"/>
      <c r="D1847" s="58"/>
      <c r="E1847" s="58"/>
      <c r="F1847" s="58"/>
      <c r="G1847" s="58"/>
      <c r="H1847" s="58"/>
      <c r="I1847" s="58"/>
      <c r="J1847" s="58"/>
      <c r="K1847" s="58"/>
      <c r="L1847" s="58"/>
      <c r="M1847" s="58"/>
      <c r="N1847" s="58"/>
      <c r="O1847" s="57"/>
    </row>
    <row r="1848" spans="1:15" x14ac:dyDescent="0.25">
      <c r="A1848" s="58"/>
      <c r="B1848" s="58"/>
      <c r="C1848" s="58"/>
      <c r="D1848" s="58"/>
      <c r="E1848" s="58"/>
      <c r="F1848" s="58"/>
      <c r="G1848" s="58"/>
      <c r="H1848" s="58"/>
      <c r="I1848" s="58"/>
      <c r="J1848" s="58"/>
      <c r="K1848" s="58"/>
      <c r="L1848" s="58"/>
      <c r="M1848" s="58"/>
      <c r="N1848" s="58"/>
      <c r="O1848" s="57"/>
    </row>
    <row r="1849" spans="1:15" x14ac:dyDescent="0.25">
      <c r="A1849" s="58"/>
      <c r="B1849" s="58"/>
      <c r="C1849" s="58"/>
      <c r="D1849" s="58"/>
      <c r="E1849" s="58"/>
      <c r="F1849" s="58"/>
      <c r="G1849" s="58"/>
      <c r="H1849" s="58"/>
      <c r="I1849" s="58"/>
      <c r="J1849" s="58"/>
      <c r="K1849" s="58"/>
      <c r="L1849" s="58"/>
      <c r="M1849" s="58"/>
      <c r="N1849" s="58"/>
      <c r="O1849" s="57"/>
    </row>
    <row r="1850" spans="1:15" x14ac:dyDescent="0.25">
      <c r="A1850" s="58"/>
      <c r="B1850" s="58"/>
      <c r="C1850" s="58"/>
      <c r="D1850" s="58"/>
      <c r="E1850" s="58"/>
      <c r="F1850" s="58"/>
      <c r="G1850" s="58"/>
      <c r="H1850" s="58"/>
      <c r="I1850" s="58"/>
      <c r="J1850" s="58"/>
      <c r="K1850" s="58"/>
      <c r="L1850" s="58"/>
      <c r="M1850" s="58"/>
      <c r="N1850" s="58"/>
      <c r="O1850" s="57"/>
    </row>
    <row r="1851" spans="1:15" x14ac:dyDescent="0.25">
      <c r="A1851" s="58"/>
      <c r="B1851" s="58"/>
      <c r="C1851" s="58"/>
      <c r="D1851" s="58"/>
      <c r="E1851" s="58"/>
      <c r="F1851" s="58"/>
      <c r="G1851" s="58"/>
      <c r="H1851" s="58"/>
      <c r="I1851" s="58"/>
      <c r="J1851" s="58"/>
      <c r="K1851" s="58"/>
      <c r="L1851" s="58"/>
      <c r="M1851" s="58"/>
      <c r="N1851" s="58"/>
      <c r="O1851" s="57"/>
    </row>
    <row r="1852" spans="1:15" x14ac:dyDescent="0.25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7"/>
    </row>
    <row r="1853" spans="1:15" x14ac:dyDescent="0.25">
      <c r="A1853" s="58"/>
      <c r="B1853" s="58"/>
      <c r="C1853" s="58"/>
      <c r="D1853" s="58"/>
      <c r="E1853" s="58"/>
      <c r="F1853" s="58"/>
      <c r="G1853" s="58"/>
      <c r="H1853" s="58"/>
      <c r="I1853" s="58"/>
      <c r="J1853" s="58"/>
      <c r="K1853" s="58"/>
      <c r="L1853" s="58"/>
      <c r="M1853" s="58"/>
      <c r="N1853" s="58"/>
      <c r="O1853" s="57"/>
    </row>
    <row r="1854" spans="1:15" x14ac:dyDescent="0.25">
      <c r="A1854" s="58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7"/>
    </row>
    <row r="1855" spans="1:15" x14ac:dyDescent="0.2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/>
      <c r="K1855" s="58"/>
      <c r="L1855" s="58"/>
      <c r="M1855" s="58"/>
      <c r="N1855" s="58"/>
      <c r="O1855" s="57"/>
    </row>
    <row r="1856" spans="1:15" x14ac:dyDescent="0.25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/>
      <c r="K1856" s="58"/>
      <c r="L1856" s="58"/>
      <c r="M1856" s="58"/>
      <c r="N1856" s="58"/>
      <c r="O1856" s="57"/>
    </row>
    <row r="1857" spans="1:15" x14ac:dyDescent="0.25">
      <c r="A1857" s="58"/>
      <c r="B1857" s="58"/>
      <c r="C1857" s="58"/>
      <c r="D1857" s="58"/>
      <c r="E1857" s="58"/>
      <c r="F1857" s="58"/>
      <c r="G1857" s="58"/>
      <c r="H1857" s="58"/>
      <c r="I1857" s="58"/>
      <c r="J1857" s="58"/>
      <c r="K1857" s="58"/>
      <c r="L1857" s="58"/>
      <c r="M1857" s="58"/>
      <c r="N1857" s="58"/>
      <c r="O1857" s="57"/>
    </row>
    <row r="1858" spans="1:15" x14ac:dyDescent="0.25">
      <c r="A1858" s="58"/>
      <c r="B1858" s="58"/>
      <c r="C1858" s="58"/>
      <c r="D1858" s="58"/>
      <c r="E1858" s="58"/>
      <c r="F1858" s="58"/>
      <c r="G1858" s="58"/>
      <c r="H1858" s="58"/>
      <c r="I1858" s="58"/>
      <c r="J1858" s="58"/>
      <c r="K1858" s="58"/>
      <c r="L1858" s="58"/>
      <c r="M1858" s="58"/>
      <c r="N1858" s="58"/>
      <c r="O1858" s="57"/>
    </row>
    <row r="1859" spans="1:15" x14ac:dyDescent="0.25">
      <c r="A1859" s="58"/>
      <c r="B1859" s="58"/>
      <c r="C1859" s="58"/>
      <c r="D1859" s="58"/>
      <c r="E1859" s="58"/>
      <c r="F1859" s="58"/>
      <c r="G1859" s="58"/>
      <c r="H1859" s="58"/>
      <c r="I1859" s="58"/>
      <c r="J1859" s="58"/>
      <c r="K1859" s="58"/>
      <c r="L1859" s="58"/>
      <c r="M1859" s="58"/>
      <c r="N1859" s="58"/>
      <c r="O1859" s="57"/>
    </row>
    <row r="1860" spans="1:15" x14ac:dyDescent="0.25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7"/>
    </row>
    <row r="1861" spans="1:15" x14ac:dyDescent="0.25">
      <c r="A1861" s="58"/>
      <c r="B1861" s="58"/>
      <c r="C1861" s="58"/>
      <c r="D1861" s="58"/>
      <c r="E1861" s="58"/>
      <c r="F1861" s="58"/>
      <c r="G1861" s="58"/>
      <c r="H1861" s="58"/>
      <c r="I1861" s="58"/>
      <c r="J1861" s="58"/>
      <c r="K1861" s="58"/>
      <c r="L1861" s="58"/>
      <c r="M1861" s="58"/>
      <c r="N1861" s="58"/>
      <c r="O1861" s="57"/>
    </row>
    <row r="1862" spans="1:15" x14ac:dyDescent="0.25">
      <c r="A1862" s="58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7"/>
    </row>
    <row r="1863" spans="1:15" x14ac:dyDescent="0.25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/>
      <c r="K1863" s="58"/>
      <c r="L1863" s="58"/>
      <c r="M1863" s="58"/>
      <c r="N1863" s="58"/>
      <c r="O1863" s="57"/>
    </row>
    <row r="1864" spans="1:15" x14ac:dyDescent="0.25">
      <c r="A1864" s="58"/>
      <c r="B1864" s="58"/>
      <c r="C1864" s="58"/>
      <c r="D1864" s="58"/>
      <c r="E1864" s="58"/>
      <c r="F1864" s="58"/>
      <c r="G1864" s="58"/>
      <c r="H1864" s="58"/>
      <c r="I1864" s="58"/>
      <c r="J1864" s="58"/>
      <c r="K1864" s="58"/>
      <c r="L1864" s="58"/>
      <c r="M1864" s="58"/>
      <c r="N1864" s="58"/>
      <c r="O1864" s="57"/>
    </row>
    <row r="1865" spans="1:15" x14ac:dyDescent="0.2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/>
      <c r="K1865" s="58"/>
      <c r="L1865" s="58"/>
      <c r="M1865" s="58"/>
      <c r="N1865" s="58"/>
      <c r="O1865" s="57"/>
    </row>
    <row r="1866" spans="1:15" x14ac:dyDescent="0.25">
      <c r="A1866" s="58"/>
      <c r="B1866" s="58"/>
      <c r="C1866" s="58"/>
      <c r="D1866" s="58"/>
      <c r="E1866" s="58"/>
      <c r="F1866" s="58"/>
      <c r="G1866" s="58"/>
      <c r="H1866" s="58"/>
      <c r="I1866" s="58"/>
      <c r="J1866" s="58"/>
      <c r="K1866" s="58"/>
      <c r="L1866" s="58"/>
      <c r="M1866" s="58"/>
      <c r="N1866" s="58"/>
      <c r="O1866" s="57"/>
    </row>
    <row r="1867" spans="1:15" x14ac:dyDescent="0.25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/>
      <c r="K1867" s="58"/>
      <c r="L1867" s="58"/>
      <c r="M1867" s="58"/>
      <c r="N1867" s="58"/>
      <c r="O1867" s="57"/>
    </row>
    <row r="1868" spans="1:15" x14ac:dyDescent="0.25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/>
      <c r="K1868" s="58"/>
      <c r="L1868" s="58"/>
      <c r="M1868" s="58"/>
      <c r="N1868" s="58"/>
      <c r="O1868" s="57"/>
    </row>
    <row r="1869" spans="1:15" x14ac:dyDescent="0.25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/>
      <c r="K1869" s="58"/>
      <c r="L1869" s="58"/>
      <c r="M1869" s="58"/>
      <c r="N1869" s="58"/>
      <c r="O1869" s="57"/>
    </row>
    <row r="1870" spans="1:15" x14ac:dyDescent="0.25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/>
      <c r="K1870" s="58"/>
      <c r="L1870" s="58"/>
      <c r="M1870" s="58"/>
      <c r="N1870" s="58"/>
      <c r="O1870" s="57"/>
    </row>
    <row r="1871" spans="1:15" x14ac:dyDescent="0.25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/>
      <c r="K1871" s="58"/>
      <c r="L1871" s="58"/>
      <c r="M1871" s="58"/>
      <c r="N1871" s="58"/>
      <c r="O1871" s="57"/>
    </row>
    <row r="1872" spans="1:15" x14ac:dyDescent="0.25">
      <c r="A1872" s="58"/>
      <c r="B1872" s="58"/>
      <c r="C1872" s="58"/>
      <c r="D1872" s="58"/>
      <c r="E1872" s="58"/>
      <c r="F1872" s="58"/>
      <c r="G1872" s="58"/>
      <c r="H1872" s="58"/>
      <c r="I1872" s="58"/>
      <c r="J1872" s="58"/>
      <c r="K1872" s="58"/>
      <c r="L1872" s="58"/>
      <c r="M1872" s="58"/>
      <c r="N1872" s="58"/>
      <c r="O1872" s="57"/>
    </row>
    <row r="1873" spans="1:15" x14ac:dyDescent="0.25">
      <c r="A1873" s="58"/>
      <c r="B1873" s="58"/>
      <c r="C1873" s="58"/>
      <c r="D1873" s="58"/>
      <c r="E1873" s="58"/>
      <c r="F1873" s="58"/>
      <c r="G1873" s="58"/>
      <c r="H1873" s="58"/>
      <c r="I1873" s="58"/>
      <c r="J1873" s="58"/>
      <c r="K1873" s="58"/>
      <c r="L1873" s="58"/>
      <c r="M1873" s="58"/>
      <c r="N1873" s="58"/>
      <c r="O1873" s="57"/>
    </row>
    <row r="1874" spans="1:15" x14ac:dyDescent="0.25">
      <c r="A1874" s="58"/>
      <c r="B1874" s="58"/>
      <c r="C1874" s="58"/>
      <c r="D1874" s="58"/>
      <c r="E1874" s="58"/>
      <c r="F1874" s="58"/>
      <c r="G1874" s="58"/>
      <c r="H1874" s="58"/>
      <c r="I1874" s="58"/>
      <c r="J1874" s="58"/>
      <c r="K1874" s="58"/>
      <c r="L1874" s="58"/>
      <c r="M1874" s="58"/>
      <c r="N1874" s="58"/>
      <c r="O1874" s="57"/>
    </row>
    <row r="1875" spans="1:15" x14ac:dyDescent="0.25">
      <c r="A1875" s="58"/>
      <c r="B1875" s="58"/>
      <c r="C1875" s="58"/>
      <c r="D1875" s="58"/>
      <c r="E1875" s="58"/>
      <c r="F1875" s="58"/>
      <c r="G1875" s="58"/>
      <c r="H1875" s="58"/>
      <c r="I1875" s="58"/>
      <c r="J1875" s="58"/>
      <c r="K1875" s="58"/>
      <c r="L1875" s="58"/>
      <c r="M1875" s="58"/>
      <c r="N1875" s="58"/>
      <c r="O1875" s="57"/>
    </row>
    <row r="1876" spans="1:15" x14ac:dyDescent="0.25">
      <c r="A1876" s="58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7"/>
    </row>
    <row r="1877" spans="1:15" x14ac:dyDescent="0.25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/>
      <c r="K1877" s="58"/>
      <c r="L1877" s="58"/>
      <c r="M1877" s="58"/>
      <c r="N1877" s="58"/>
      <c r="O1877" s="57"/>
    </row>
    <row r="1878" spans="1:15" x14ac:dyDescent="0.25">
      <c r="A1878" s="58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7"/>
    </row>
    <row r="1879" spans="1:15" x14ac:dyDescent="0.25">
      <c r="A1879" s="58"/>
      <c r="B1879" s="58"/>
      <c r="C1879" s="58"/>
      <c r="D1879" s="58"/>
      <c r="E1879" s="58"/>
      <c r="F1879" s="58"/>
      <c r="G1879" s="58"/>
      <c r="H1879" s="58"/>
      <c r="I1879" s="58"/>
      <c r="J1879" s="58"/>
      <c r="K1879" s="58"/>
      <c r="L1879" s="58"/>
      <c r="M1879" s="58"/>
      <c r="N1879" s="58"/>
      <c r="O1879" s="57"/>
    </row>
    <row r="1880" spans="1:15" x14ac:dyDescent="0.25">
      <c r="A1880" s="58"/>
      <c r="B1880" s="58"/>
      <c r="C1880" s="58"/>
      <c r="D1880" s="58"/>
      <c r="E1880" s="58"/>
      <c r="F1880" s="58"/>
      <c r="G1880" s="58"/>
      <c r="H1880" s="58"/>
      <c r="I1880" s="58"/>
      <c r="J1880" s="58"/>
      <c r="K1880" s="58"/>
      <c r="L1880" s="58"/>
      <c r="M1880" s="58"/>
      <c r="N1880" s="58"/>
      <c r="O1880" s="57"/>
    </row>
    <row r="1881" spans="1:15" x14ac:dyDescent="0.25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/>
      <c r="K1881" s="58"/>
      <c r="L1881" s="58"/>
      <c r="M1881" s="58"/>
      <c r="N1881" s="58"/>
      <c r="O1881" s="57"/>
    </row>
    <row r="1882" spans="1:15" x14ac:dyDescent="0.25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/>
      <c r="K1882" s="58"/>
      <c r="L1882" s="58"/>
      <c r="M1882" s="58"/>
      <c r="N1882" s="58"/>
      <c r="O1882" s="57"/>
    </row>
    <row r="1883" spans="1:15" x14ac:dyDescent="0.25">
      <c r="A1883" s="58"/>
      <c r="B1883" s="58"/>
      <c r="C1883" s="58"/>
      <c r="D1883" s="58"/>
      <c r="E1883" s="58"/>
      <c r="F1883" s="58"/>
      <c r="G1883" s="58"/>
      <c r="H1883" s="58"/>
      <c r="I1883" s="58"/>
      <c r="J1883" s="58"/>
      <c r="K1883" s="58"/>
      <c r="L1883" s="58"/>
      <c r="M1883" s="58"/>
      <c r="N1883" s="58"/>
      <c r="O1883" s="57"/>
    </row>
    <row r="1884" spans="1:15" x14ac:dyDescent="0.25">
      <c r="A1884" s="58"/>
      <c r="B1884" s="58"/>
      <c r="C1884" s="58"/>
      <c r="D1884" s="58"/>
      <c r="E1884" s="58"/>
      <c r="F1884" s="58"/>
      <c r="G1884" s="58"/>
      <c r="H1884" s="58"/>
      <c r="I1884" s="58"/>
      <c r="J1884" s="58"/>
      <c r="K1884" s="58"/>
      <c r="L1884" s="58"/>
      <c r="M1884" s="58"/>
      <c r="N1884" s="58"/>
      <c r="O1884" s="57"/>
    </row>
    <row r="1885" spans="1:15" x14ac:dyDescent="0.2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/>
      <c r="K1885" s="58"/>
      <c r="L1885" s="58"/>
      <c r="M1885" s="58"/>
      <c r="N1885" s="58"/>
      <c r="O1885" s="57"/>
    </row>
    <row r="1886" spans="1:15" x14ac:dyDescent="0.25">
      <c r="A1886" s="58"/>
      <c r="B1886" s="58"/>
      <c r="C1886" s="58"/>
      <c r="D1886" s="58"/>
      <c r="E1886" s="58"/>
      <c r="F1886" s="58"/>
      <c r="G1886" s="58"/>
      <c r="H1886" s="58"/>
      <c r="I1886" s="58"/>
      <c r="J1886" s="58"/>
      <c r="K1886" s="58"/>
      <c r="L1886" s="58"/>
      <c r="M1886" s="58"/>
      <c r="N1886" s="58"/>
      <c r="O1886" s="57"/>
    </row>
    <row r="1887" spans="1:15" x14ac:dyDescent="0.25">
      <c r="A1887" s="58"/>
      <c r="B1887" s="58"/>
      <c r="C1887" s="58"/>
      <c r="D1887" s="58"/>
      <c r="E1887" s="58"/>
      <c r="F1887" s="58"/>
      <c r="G1887" s="58"/>
      <c r="H1887" s="58"/>
      <c r="I1887" s="58"/>
      <c r="J1887" s="58"/>
      <c r="K1887" s="58"/>
      <c r="L1887" s="58"/>
      <c r="M1887" s="58"/>
      <c r="N1887" s="58"/>
      <c r="O1887" s="57"/>
    </row>
    <row r="1888" spans="1:15" x14ac:dyDescent="0.25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/>
      <c r="K1888" s="58"/>
      <c r="L1888" s="58"/>
      <c r="M1888" s="58"/>
      <c r="N1888" s="58"/>
      <c r="O1888" s="57"/>
    </row>
    <row r="1889" spans="1:15" x14ac:dyDescent="0.25">
      <c r="A1889" s="58"/>
      <c r="B1889" s="58"/>
      <c r="C1889" s="58"/>
      <c r="D1889" s="58"/>
      <c r="E1889" s="58"/>
      <c r="F1889" s="58"/>
      <c r="G1889" s="58"/>
      <c r="H1889" s="58"/>
      <c r="I1889" s="58"/>
      <c r="J1889" s="58"/>
      <c r="K1889" s="58"/>
      <c r="L1889" s="58"/>
      <c r="M1889" s="58"/>
      <c r="N1889" s="58"/>
      <c r="O1889" s="57"/>
    </row>
    <row r="1890" spans="1:15" x14ac:dyDescent="0.25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/>
      <c r="K1890" s="58"/>
      <c r="L1890" s="58"/>
      <c r="M1890" s="58"/>
      <c r="N1890" s="58"/>
      <c r="O1890" s="57"/>
    </row>
    <row r="1891" spans="1:15" x14ac:dyDescent="0.25">
      <c r="A1891" s="58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7"/>
    </row>
    <row r="1892" spans="1:15" x14ac:dyDescent="0.25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/>
      <c r="K1892" s="58"/>
      <c r="L1892" s="58"/>
      <c r="M1892" s="58"/>
      <c r="N1892" s="58"/>
      <c r="O1892" s="57"/>
    </row>
    <row r="1893" spans="1:15" x14ac:dyDescent="0.25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7"/>
    </row>
    <row r="1894" spans="1:15" x14ac:dyDescent="0.25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/>
      <c r="K1894" s="58"/>
      <c r="L1894" s="58"/>
      <c r="M1894" s="58"/>
      <c r="N1894" s="58"/>
      <c r="O1894" s="57"/>
    </row>
    <row r="1895" spans="1:15" x14ac:dyDescent="0.2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/>
      <c r="K1895" s="58"/>
      <c r="L1895" s="58"/>
      <c r="M1895" s="58"/>
      <c r="N1895" s="58"/>
      <c r="O1895" s="57"/>
    </row>
    <row r="1896" spans="1:15" x14ac:dyDescent="0.25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/>
      <c r="K1896" s="58"/>
      <c r="L1896" s="58"/>
      <c r="M1896" s="58"/>
      <c r="N1896" s="58"/>
      <c r="O1896" s="57"/>
    </row>
    <row r="1897" spans="1:15" x14ac:dyDescent="0.25">
      <c r="A1897" s="58"/>
      <c r="B1897" s="58"/>
      <c r="C1897" s="58"/>
      <c r="D1897" s="58"/>
      <c r="E1897" s="58"/>
      <c r="F1897" s="58"/>
      <c r="G1897" s="58"/>
      <c r="H1897" s="58"/>
      <c r="I1897" s="58"/>
      <c r="J1897" s="58"/>
      <c r="K1897" s="58"/>
      <c r="L1897" s="58"/>
      <c r="M1897" s="58"/>
      <c r="N1897" s="58"/>
      <c r="O1897" s="57"/>
    </row>
    <row r="1898" spans="1:15" x14ac:dyDescent="0.25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/>
      <c r="K1898" s="58"/>
      <c r="L1898" s="58"/>
      <c r="M1898" s="58"/>
      <c r="N1898" s="58"/>
      <c r="O1898" s="57"/>
    </row>
    <row r="1899" spans="1:15" x14ac:dyDescent="0.25">
      <c r="A1899" s="58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7"/>
    </row>
    <row r="1900" spans="1:15" x14ac:dyDescent="0.25">
      <c r="A1900" s="58"/>
      <c r="B1900" s="58"/>
      <c r="C1900" s="58"/>
      <c r="D1900" s="58"/>
      <c r="E1900" s="58"/>
      <c r="F1900" s="58"/>
      <c r="G1900" s="58"/>
      <c r="H1900" s="58"/>
      <c r="I1900" s="58"/>
      <c r="J1900" s="58"/>
      <c r="K1900" s="58"/>
      <c r="L1900" s="58"/>
      <c r="M1900" s="58"/>
      <c r="N1900" s="58"/>
      <c r="O1900" s="57"/>
    </row>
    <row r="1901" spans="1:15" x14ac:dyDescent="0.25">
      <c r="A1901" s="58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7"/>
    </row>
    <row r="1902" spans="1:15" x14ac:dyDescent="0.25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/>
      <c r="K1902" s="58"/>
      <c r="L1902" s="58"/>
      <c r="M1902" s="58"/>
      <c r="N1902" s="58"/>
      <c r="O1902" s="57"/>
    </row>
    <row r="1903" spans="1:15" x14ac:dyDescent="0.25">
      <c r="A1903" s="58"/>
      <c r="B1903" s="58"/>
      <c r="C1903" s="58"/>
      <c r="D1903" s="58"/>
      <c r="E1903" s="58"/>
      <c r="F1903" s="58"/>
      <c r="G1903" s="58"/>
      <c r="H1903" s="58"/>
      <c r="I1903" s="58"/>
      <c r="J1903" s="58"/>
      <c r="K1903" s="58"/>
      <c r="L1903" s="58"/>
      <c r="M1903" s="58"/>
      <c r="N1903" s="58"/>
      <c r="O1903" s="57"/>
    </row>
    <row r="1904" spans="1:15" x14ac:dyDescent="0.25">
      <c r="A1904" s="58"/>
      <c r="B1904" s="58"/>
      <c r="C1904" s="58"/>
      <c r="D1904" s="58"/>
      <c r="E1904" s="58"/>
      <c r="F1904" s="58"/>
      <c r="G1904" s="58"/>
      <c r="H1904" s="58"/>
      <c r="I1904" s="58"/>
      <c r="J1904" s="58"/>
      <c r="K1904" s="58"/>
      <c r="L1904" s="58"/>
      <c r="M1904" s="58"/>
      <c r="N1904" s="58"/>
      <c r="O1904" s="57"/>
    </row>
    <row r="1905" spans="1:15" x14ac:dyDescent="0.25">
      <c r="A1905" s="58"/>
      <c r="B1905" s="58"/>
      <c r="C1905" s="58"/>
      <c r="D1905" s="58"/>
      <c r="E1905" s="58"/>
      <c r="F1905" s="58"/>
      <c r="G1905" s="58"/>
      <c r="H1905" s="58"/>
      <c r="I1905" s="58"/>
      <c r="J1905" s="58"/>
      <c r="K1905" s="58"/>
      <c r="L1905" s="58"/>
      <c r="M1905" s="58"/>
      <c r="N1905" s="58"/>
      <c r="O1905" s="57"/>
    </row>
    <row r="1906" spans="1:15" x14ac:dyDescent="0.25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/>
      <c r="K1906" s="58"/>
      <c r="L1906" s="58"/>
      <c r="M1906" s="58"/>
      <c r="N1906" s="58"/>
      <c r="O1906" s="57"/>
    </row>
    <row r="1907" spans="1:15" x14ac:dyDescent="0.25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/>
      <c r="K1907" s="58"/>
      <c r="L1907" s="58"/>
      <c r="M1907" s="58"/>
      <c r="N1907" s="58"/>
      <c r="O1907" s="57"/>
    </row>
    <row r="1908" spans="1:15" x14ac:dyDescent="0.25">
      <c r="A1908" s="58"/>
      <c r="B1908" s="58"/>
      <c r="C1908" s="58"/>
      <c r="D1908" s="58"/>
      <c r="E1908" s="58"/>
      <c r="F1908" s="58"/>
      <c r="G1908" s="58"/>
      <c r="H1908" s="58"/>
      <c r="I1908" s="58"/>
      <c r="J1908" s="58"/>
      <c r="K1908" s="58"/>
      <c r="L1908" s="58"/>
      <c r="M1908" s="58"/>
      <c r="N1908" s="58"/>
      <c r="O1908" s="57"/>
    </row>
    <row r="1909" spans="1:15" x14ac:dyDescent="0.25">
      <c r="A1909" s="58"/>
      <c r="B1909" s="58"/>
      <c r="C1909" s="58"/>
      <c r="D1909" s="58"/>
      <c r="E1909" s="58"/>
      <c r="F1909" s="58"/>
      <c r="G1909" s="58"/>
      <c r="H1909" s="58"/>
      <c r="I1909" s="58"/>
      <c r="J1909" s="58"/>
      <c r="K1909" s="58"/>
      <c r="L1909" s="58"/>
      <c r="M1909" s="58"/>
      <c r="N1909" s="58"/>
      <c r="O1909" s="57"/>
    </row>
    <row r="1910" spans="1:15" x14ac:dyDescent="0.25">
      <c r="A1910" s="58"/>
      <c r="B1910" s="58"/>
      <c r="C1910" s="58"/>
      <c r="D1910" s="58"/>
      <c r="E1910" s="58"/>
      <c r="F1910" s="58"/>
      <c r="G1910" s="58"/>
      <c r="H1910" s="58"/>
      <c r="I1910" s="58"/>
      <c r="J1910" s="58"/>
      <c r="K1910" s="58"/>
      <c r="L1910" s="58"/>
      <c r="M1910" s="58"/>
      <c r="N1910" s="58"/>
      <c r="O1910" s="57"/>
    </row>
    <row r="1911" spans="1:15" x14ac:dyDescent="0.25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/>
      <c r="K1911" s="58"/>
      <c r="L1911" s="58"/>
      <c r="M1911" s="58"/>
      <c r="N1911" s="58"/>
      <c r="O1911" s="57"/>
    </row>
    <row r="1912" spans="1:15" x14ac:dyDescent="0.25">
      <c r="A1912" s="58"/>
      <c r="B1912" s="58"/>
      <c r="C1912" s="58"/>
      <c r="D1912" s="58"/>
      <c r="E1912" s="58"/>
      <c r="F1912" s="58"/>
      <c r="G1912" s="58"/>
      <c r="H1912" s="58"/>
      <c r="I1912" s="58"/>
      <c r="J1912" s="58"/>
      <c r="K1912" s="58"/>
      <c r="L1912" s="58"/>
      <c r="M1912" s="58"/>
      <c r="N1912" s="58"/>
      <c r="O1912" s="57"/>
    </row>
    <row r="1913" spans="1:15" x14ac:dyDescent="0.25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/>
      <c r="K1913" s="58"/>
      <c r="L1913" s="58"/>
      <c r="M1913" s="58"/>
      <c r="N1913" s="58"/>
      <c r="O1913" s="57"/>
    </row>
    <row r="1914" spans="1:15" x14ac:dyDescent="0.25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/>
      <c r="K1914" s="58"/>
      <c r="L1914" s="58"/>
      <c r="M1914" s="58"/>
      <c r="N1914" s="58"/>
      <c r="O1914" s="57"/>
    </row>
    <row r="1915" spans="1:15" x14ac:dyDescent="0.2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/>
      <c r="K1915" s="58"/>
      <c r="L1915" s="58"/>
      <c r="M1915" s="58"/>
      <c r="N1915" s="58"/>
      <c r="O1915" s="57"/>
    </row>
    <row r="1916" spans="1:15" x14ac:dyDescent="0.25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/>
      <c r="K1916" s="58"/>
      <c r="L1916" s="58"/>
      <c r="M1916" s="58"/>
      <c r="N1916" s="58"/>
      <c r="O1916" s="57"/>
    </row>
    <row r="1917" spans="1:15" x14ac:dyDescent="0.25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/>
      <c r="K1917" s="58"/>
      <c r="L1917" s="58"/>
      <c r="M1917" s="58"/>
      <c r="N1917" s="58"/>
      <c r="O1917" s="57"/>
    </row>
    <row r="1918" spans="1:15" x14ac:dyDescent="0.25">
      <c r="A1918" s="58"/>
      <c r="B1918" s="58"/>
      <c r="C1918" s="58"/>
      <c r="D1918" s="58"/>
      <c r="E1918" s="58"/>
      <c r="F1918" s="58"/>
      <c r="G1918" s="58"/>
      <c r="H1918" s="58"/>
      <c r="I1918" s="58"/>
      <c r="J1918" s="58"/>
      <c r="K1918" s="58"/>
      <c r="L1918" s="58"/>
      <c r="M1918" s="58"/>
      <c r="N1918" s="58"/>
      <c r="O1918" s="57"/>
    </row>
    <row r="1919" spans="1:15" x14ac:dyDescent="0.25">
      <c r="A1919" s="58"/>
      <c r="B1919" s="58"/>
      <c r="C1919" s="58"/>
      <c r="D1919" s="58"/>
      <c r="E1919" s="58"/>
      <c r="F1919" s="58"/>
      <c r="G1919" s="58"/>
      <c r="H1919" s="58"/>
      <c r="I1919" s="58"/>
      <c r="J1919" s="58"/>
      <c r="K1919" s="58"/>
      <c r="L1919" s="58"/>
      <c r="M1919" s="58"/>
      <c r="N1919" s="58"/>
      <c r="O1919" s="57"/>
    </row>
    <row r="1920" spans="1:15" x14ac:dyDescent="0.25">
      <c r="A1920" s="58"/>
      <c r="B1920" s="58"/>
      <c r="C1920" s="58"/>
      <c r="D1920" s="58"/>
      <c r="E1920" s="58"/>
      <c r="F1920" s="58"/>
      <c r="G1920" s="58"/>
      <c r="H1920" s="58"/>
      <c r="I1920" s="58"/>
      <c r="J1920" s="58"/>
      <c r="K1920" s="58"/>
      <c r="L1920" s="58"/>
      <c r="M1920" s="58"/>
      <c r="N1920" s="58"/>
      <c r="O1920" s="57"/>
    </row>
    <row r="1921" spans="1:15" x14ac:dyDescent="0.25">
      <c r="A1921" s="58"/>
      <c r="B1921" s="58"/>
      <c r="C1921" s="58"/>
      <c r="D1921" s="58"/>
      <c r="E1921" s="58"/>
      <c r="F1921" s="58"/>
      <c r="G1921" s="58"/>
      <c r="H1921" s="58"/>
      <c r="I1921" s="58"/>
      <c r="J1921" s="58"/>
      <c r="K1921" s="58"/>
      <c r="L1921" s="58"/>
      <c r="M1921" s="58"/>
      <c r="N1921" s="58"/>
      <c r="O1921" s="57"/>
    </row>
    <row r="1922" spans="1:15" x14ac:dyDescent="0.25">
      <c r="A1922" s="58"/>
      <c r="B1922" s="58"/>
      <c r="C1922" s="58"/>
      <c r="D1922" s="58"/>
      <c r="E1922" s="58"/>
      <c r="F1922" s="58"/>
      <c r="G1922" s="58"/>
      <c r="H1922" s="58"/>
      <c r="I1922" s="58"/>
      <c r="J1922" s="58"/>
      <c r="K1922" s="58"/>
      <c r="L1922" s="58"/>
      <c r="M1922" s="58"/>
      <c r="N1922" s="58"/>
      <c r="O1922" s="57"/>
    </row>
    <row r="1923" spans="1:15" x14ac:dyDescent="0.25">
      <c r="A1923" s="58"/>
      <c r="B1923" s="58"/>
      <c r="C1923" s="58"/>
      <c r="D1923" s="58"/>
      <c r="E1923" s="58"/>
      <c r="F1923" s="58"/>
      <c r="G1923" s="58"/>
      <c r="H1923" s="58"/>
      <c r="I1923" s="58"/>
      <c r="J1923" s="58"/>
      <c r="K1923" s="58"/>
      <c r="L1923" s="58"/>
      <c r="M1923" s="58"/>
      <c r="N1923" s="58"/>
      <c r="O1923" s="57"/>
    </row>
    <row r="1924" spans="1:15" x14ac:dyDescent="0.25">
      <c r="A1924" s="58"/>
      <c r="B1924" s="58"/>
      <c r="C1924" s="58"/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8"/>
      <c r="O1924" s="57"/>
    </row>
    <row r="1925" spans="1:15" x14ac:dyDescent="0.25">
      <c r="A1925" s="58"/>
      <c r="B1925" s="58"/>
      <c r="C1925" s="58"/>
      <c r="D1925" s="58"/>
      <c r="E1925" s="58"/>
      <c r="F1925" s="58"/>
      <c r="G1925" s="58"/>
      <c r="H1925" s="58"/>
      <c r="I1925" s="58"/>
      <c r="J1925" s="58"/>
      <c r="K1925" s="58"/>
      <c r="L1925" s="58"/>
      <c r="M1925" s="58"/>
      <c r="N1925" s="58"/>
      <c r="O1925" s="57"/>
    </row>
    <row r="1926" spans="1:15" x14ac:dyDescent="0.25">
      <c r="A1926" s="58"/>
      <c r="B1926" s="58"/>
      <c r="C1926" s="58"/>
      <c r="D1926" s="58"/>
      <c r="E1926" s="58"/>
      <c r="F1926" s="58"/>
      <c r="G1926" s="58"/>
      <c r="H1926" s="58"/>
      <c r="I1926" s="58"/>
      <c r="J1926" s="58"/>
      <c r="K1926" s="58"/>
      <c r="L1926" s="58"/>
      <c r="M1926" s="58"/>
      <c r="N1926" s="58"/>
      <c r="O1926" s="57"/>
    </row>
    <row r="1927" spans="1:15" x14ac:dyDescent="0.25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/>
      <c r="K1927" s="58"/>
      <c r="L1927" s="58"/>
      <c r="M1927" s="58"/>
      <c r="N1927" s="58"/>
      <c r="O1927" s="57"/>
    </row>
    <row r="1928" spans="1:15" x14ac:dyDescent="0.25">
      <c r="A1928" s="58"/>
      <c r="B1928" s="58"/>
      <c r="C1928" s="58"/>
      <c r="D1928" s="58"/>
      <c r="E1928" s="58"/>
      <c r="F1928" s="58"/>
      <c r="G1928" s="58"/>
      <c r="H1928" s="58"/>
      <c r="I1928" s="58"/>
      <c r="J1928" s="58"/>
      <c r="K1928" s="58"/>
      <c r="L1928" s="58"/>
      <c r="M1928" s="58"/>
      <c r="N1928" s="58"/>
      <c r="O1928" s="57"/>
    </row>
    <row r="1929" spans="1:15" x14ac:dyDescent="0.25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/>
      <c r="K1929" s="58"/>
      <c r="L1929" s="58"/>
      <c r="M1929" s="58"/>
      <c r="N1929" s="58"/>
      <c r="O1929" s="57"/>
    </row>
    <row r="1930" spans="1:15" x14ac:dyDescent="0.25">
      <c r="A1930" s="58"/>
      <c r="B1930" s="58"/>
      <c r="C1930" s="58"/>
      <c r="D1930" s="58"/>
      <c r="E1930" s="58"/>
      <c r="F1930" s="58"/>
      <c r="G1930" s="58"/>
      <c r="H1930" s="58"/>
      <c r="I1930" s="58"/>
      <c r="J1930" s="58"/>
      <c r="K1930" s="58"/>
      <c r="L1930" s="58"/>
      <c r="M1930" s="58"/>
      <c r="N1930" s="58"/>
      <c r="O1930" s="57"/>
    </row>
    <row r="1931" spans="1:15" x14ac:dyDescent="0.25">
      <c r="A1931" s="58"/>
      <c r="B1931" s="58"/>
      <c r="C1931" s="58"/>
      <c r="D1931" s="58"/>
      <c r="E1931" s="58"/>
      <c r="F1931" s="58"/>
      <c r="G1931" s="58"/>
      <c r="H1931" s="58"/>
      <c r="I1931" s="58"/>
      <c r="J1931" s="58"/>
      <c r="K1931" s="58"/>
      <c r="L1931" s="58"/>
      <c r="M1931" s="58"/>
      <c r="N1931" s="58"/>
      <c r="O1931" s="57"/>
    </row>
    <row r="1932" spans="1:15" x14ac:dyDescent="0.25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/>
      <c r="K1932" s="58"/>
      <c r="L1932" s="58"/>
      <c r="M1932" s="58"/>
      <c r="N1932" s="58"/>
      <c r="O1932" s="57"/>
    </row>
    <row r="1933" spans="1:15" x14ac:dyDescent="0.25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8"/>
      <c r="O1933" s="57"/>
    </row>
    <row r="1934" spans="1:15" x14ac:dyDescent="0.25">
      <c r="A1934" s="58"/>
      <c r="B1934" s="58"/>
      <c r="C1934" s="58"/>
      <c r="D1934" s="58"/>
      <c r="E1934" s="58"/>
      <c r="F1934" s="58"/>
      <c r="G1934" s="58"/>
      <c r="H1934" s="58"/>
      <c r="I1934" s="58"/>
      <c r="J1934" s="58"/>
      <c r="K1934" s="58"/>
      <c r="L1934" s="58"/>
      <c r="M1934" s="58"/>
      <c r="N1934" s="58"/>
      <c r="O1934" s="57"/>
    </row>
    <row r="1935" spans="1:15" x14ac:dyDescent="0.25">
      <c r="A1935" s="58"/>
      <c r="B1935" s="58"/>
      <c r="C1935" s="58"/>
      <c r="D1935" s="58"/>
      <c r="E1935" s="58"/>
      <c r="F1935" s="58"/>
      <c r="G1935" s="58"/>
      <c r="H1935" s="58"/>
      <c r="I1935" s="58"/>
      <c r="J1935" s="58"/>
      <c r="K1935" s="58"/>
      <c r="L1935" s="58"/>
      <c r="M1935" s="58"/>
      <c r="N1935" s="58"/>
      <c r="O1935" s="57"/>
    </row>
    <row r="1936" spans="1:15" x14ac:dyDescent="0.25">
      <c r="A1936" s="58"/>
      <c r="B1936" s="58"/>
      <c r="C1936" s="58"/>
      <c r="D1936" s="58"/>
      <c r="E1936" s="58"/>
      <c r="F1936" s="58"/>
      <c r="G1936" s="58"/>
      <c r="H1936" s="58"/>
      <c r="I1936" s="58"/>
      <c r="J1936" s="58"/>
      <c r="K1936" s="58"/>
      <c r="L1936" s="58"/>
      <c r="M1936" s="58"/>
      <c r="N1936" s="58"/>
      <c r="O1936" s="57"/>
    </row>
    <row r="1937" spans="1:15" x14ac:dyDescent="0.25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/>
      <c r="K1937" s="58"/>
      <c r="L1937" s="58"/>
      <c r="M1937" s="58"/>
      <c r="N1937" s="58"/>
      <c r="O1937" s="57"/>
    </row>
    <row r="1938" spans="1:15" x14ac:dyDescent="0.25">
      <c r="A1938" s="58"/>
      <c r="B1938" s="58"/>
      <c r="C1938" s="58"/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8"/>
      <c r="O1938" s="57"/>
    </row>
    <row r="1939" spans="1:15" x14ac:dyDescent="0.25">
      <c r="A1939" s="58"/>
      <c r="B1939" s="58"/>
      <c r="C1939" s="58"/>
      <c r="D1939" s="58"/>
      <c r="E1939" s="58"/>
      <c r="F1939" s="58"/>
      <c r="G1939" s="58"/>
      <c r="H1939" s="58"/>
      <c r="I1939" s="58"/>
      <c r="J1939" s="58"/>
      <c r="K1939" s="58"/>
      <c r="L1939" s="58"/>
      <c r="M1939" s="58"/>
      <c r="N1939" s="58"/>
      <c r="O1939" s="57"/>
    </row>
    <row r="1940" spans="1:15" x14ac:dyDescent="0.25">
      <c r="A1940" s="58"/>
      <c r="B1940" s="58"/>
      <c r="C1940" s="58"/>
      <c r="D1940" s="58"/>
      <c r="E1940" s="58"/>
      <c r="F1940" s="58"/>
      <c r="G1940" s="58"/>
      <c r="H1940" s="58"/>
      <c r="I1940" s="58"/>
      <c r="J1940" s="58"/>
      <c r="K1940" s="58"/>
      <c r="L1940" s="58"/>
      <c r="M1940" s="58"/>
      <c r="N1940" s="58"/>
      <c r="O1940" s="57"/>
    </row>
    <row r="1941" spans="1:15" x14ac:dyDescent="0.25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/>
      <c r="K1941" s="58"/>
      <c r="L1941" s="58"/>
      <c r="M1941" s="58"/>
      <c r="N1941" s="58"/>
      <c r="O1941" s="57"/>
    </row>
    <row r="1942" spans="1:15" x14ac:dyDescent="0.25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8"/>
      <c r="O1942" s="57"/>
    </row>
    <row r="1943" spans="1:15" x14ac:dyDescent="0.25">
      <c r="A1943" s="58"/>
      <c r="B1943" s="58"/>
      <c r="C1943" s="58"/>
      <c r="D1943" s="58"/>
      <c r="E1943" s="58"/>
      <c r="F1943" s="58"/>
      <c r="G1943" s="58"/>
      <c r="H1943" s="58"/>
      <c r="I1943" s="58"/>
      <c r="J1943" s="58"/>
      <c r="K1943" s="58"/>
      <c r="L1943" s="58"/>
      <c r="M1943" s="58"/>
      <c r="N1943" s="58"/>
      <c r="O1943" s="57"/>
    </row>
    <row r="1944" spans="1:15" x14ac:dyDescent="0.25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/>
      <c r="K1944" s="58"/>
      <c r="L1944" s="58"/>
      <c r="M1944" s="58"/>
      <c r="N1944" s="58"/>
      <c r="O1944" s="57"/>
    </row>
    <row r="1945" spans="1:15" x14ac:dyDescent="0.2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/>
      <c r="K1945" s="58"/>
      <c r="L1945" s="58"/>
      <c r="M1945" s="58"/>
      <c r="N1945" s="58"/>
      <c r="O1945" s="57"/>
    </row>
    <row r="1946" spans="1:15" x14ac:dyDescent="0.25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/>
      <c r="K1946" s="58"/>
      <c r="L1946" s="58"/>
      <c r="M1946" s="58"/>
      <c r="N1946" s="58"/>
      <c r="O1946" s="57"/>
    </row>
    <row r="1947" spans="1:15" x14ac:dyDescent="0.25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/>
      <c r="K1947" s="58"/>
      <c r="L1947" s="58"/>
      <c r="M1947" s="58"/>
      <c r="N1947" s="58"/>
      <c r="O1947" s="57"/>
    </row>
    <row r="1948" spans="1:15" x14ac:dyDescent="0.25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/>
      <c r="K1948" s="58"/>
      <c r="L1948" s="58"/>
      <c r="M1948" s="58"/>
      <c r="N1948" s="58"/>
      <c r="O1948" s="57"/>
    </row>
    <row r="1949" spans="1:15" x14ac:dyDescent="0.25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8"/>
      <c r="O1949" s="57"/>
    </row>
    <row r="1950" spans="1:15" x14ac:dyDescent="0.25">
      <c r="A1950" s="58"/>
      <c r="B1950" s="58"/>
      <c r="C1950" s="58"/>
      <c r="D1950" s="58"/>
      <c r="E1950" s="58"/>
      <c r="F1950" s="58"/>
      <c r="G1950" s="58"/>
      <c r="H1950" s="58"/>
      <c r="I1950" s="58"/>
      <c r="J1950" s="58"/>
      <c r="K1950" s="58"/>
      <c r="L1950" s="58"/>
      <c r="M1950" s="58"/>
      <c r="N1950" s="58"/>
      <c r="O1950" s="57"/>
    </row>
    <row r="1951" spans="1:15" x14ac:dyDescent="0.25">
      <c r="A1951" s="58"/>
      <c r="B1951" s="58"/>
      <c r="C1951" s="58"/>
      <c r="D1951" s="58"/>
      <c r="E1951" s="58"/>
      <c r="F1951" s="58"/>
      <c r="G1951" s="58"/>
      <c r="H1951" s="58"/>
      <c r="I1951" s="58"/>
      <c r="J1951" s="58"/>
      <c r="K1951" s="58"/>
      <c r="L1951" s="58"/>
      <c r="M1951" s="58"/>
      <c r="N1951" s="58"/>
      <c r="O1951" s="57"/>
    </row>
    <row r="1952" spans="1:15" x14ac:dyDescent="0.25">
      <c r="A1952" s="58"/>
      <c r="B1952" s="58"/>
      <c r="C1952" s="58"/>
      <c r="D1952" s="58"/>
      <c r="E1952" s="58"/>
      <c r="F1952" s="58"/>
      <c r="G1952" s="58"/>
      <c r="H1952" s="58"/>
      <c r="I1952" s="58"/>
      <c r="J1952" s="58"/>
      <c r="K1952" s="58"/>
      <c r="L1952" s="58"/>
      <c r="M1952" s="58"/>
      <c r="N1952" s="58"/>
      <c r="O1952" s="57"/>
    </row>
    <row r="1953" spans="1:15" x14ac:dyDescent="0.25">
      <c r="A1953" s="58"/>
      <c r="B1953" s="58"/>
      <c r="C1953" s="58"/>
      <c r="D1953" s="58"/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7"/>
    </row>
    <row r="1954" spans="1:15" x14ac:dyDescent="0.25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/>
      <c r="K1954" s="58"/>
      <c r="L1954" s="58"/>
      <c r="M1954" s="58"/>
      <c r="N1954" s="58"/>
      <c r="O1954" s="57"/>
    </row>
    <row r="1955" spans="1:15" x14ac:dyDescent="0.25">
      <c r="A1955" s="58"/>
      <c r="B1955" s="58"/>
      <c r="C1955" s="58"/>
      <c r="D1955" s="58"/>
      <c r="E1955" s="58"/>
      <c r="F1955" s="58"/>
      <c r="G1955" s="58"/>
      <c r="H1955" s="58"/>
      <c r="I1955" s="58"/>
      <c r="J1955" s="58"/>
      <c r="K1955" s="58"/>
      <c r="L1955" s="58"/>
      <c r="M1955" s="58"/>
      <c r="N1955" s="58"/>
      <c r="O1955" s="57"/>
    </row>
    <row r="1956" spans="1:15" x14ac:dyDescent="0.25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/>
      <c r="K1956" s="58"/>
      <c r="L1956" s="58"/>
      <c r="M1956" s="58"/>
      <c r="N1956" s="58"/>
      <c r="O1956" s="57"/>
    </row>
    <row r="1957" spans="1:15" x14ac:dyDescent="0.25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8"/>
      <c r="O1957" s="57"/>
    </row>
    <row r="1958" spans="1:15" x14ac:dyDescent="0.25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/>
      <c r="K1958" s="58"/>
      <c r="L1958" s="58"/>
      <c r="M1958" s="58"/>
      <c r="N1958" s="58"/>
      <c r="O1958" s="57"/>
    </row>
    <row r="1959" spans="1:15" x14ac:dyDescent="0.25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/>
      <c r="K1959" s="58"/>
      <c r="L1959" s="58"/>
      <c r="M1959" s="58"/>
      <c r="N1959" s="58"/>
      <c r="O1959" s="57"/>
    </row>
    <row r="1960" spans="1:15" x14ac:dyDescent="0.25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/>
      <c r="K1960" s="58"/>
      <c r="L1960" s="58"/>
      <c r="M1960" s="58"/>
      <c r="N1960" s="58"/>
      <c r="O1960" s="57"/>
    </row>
    <row r="1961" spans="1:15" x14ac:dyDescent="0.25">
      <c r="A1961" s="58"/>
      <c r="B1961" s="58"/>
      <c r="C1961" s="58"/>
      <c r="D1961" s="58"/>
      <c r="E1961" s="58"/>
      <c r="F1961" s="58"/>
      <c r="G1961" s="58"/>
      <c r="H1961" s="58"/>
      <c r="I1961" s="58"/>
      <c r="J1961" s="58"/>
      <c r="K1961" s="58"/>
      <c r="L1961" s="58"/>
      <c r="M1961" s="58"/>
      <c r="N1961" s="58"/>
      <c r="O1961" s="57"/>
    </row>
    <row r="1962" spans="1:15" x14ac:dyDescent="0.25">
      <c r="A1962" s="58"/>
      <c r="B1962" s="58"/>
      <c r="C1962" s="58"/>
      <c r="D1962" s="58"/>
      <c r="E1962" s="58"/>
      <c r="F1962" s="58"/>
      <c r="G1962" s="58"/>
      <c r="H1962" s="58"/>
      <c r="I1962" s="58"/>
      <c r="J1962" s="58"/>
      <c r="K1962" s="58"/>
      <c r="L1962" s="58"/>
      <c r="M1962" s="58"/>
      <c r="N1962" s="58"/>
      <c r="O1962" s="57"/>
    </row>
    <row r="1963" spans="1:15" x14ac:dyDescent="0.25">
      <c r="A1963" s="58"/>
      <c r="B1963" s="58"/>
      <c r="C1963" s="58"/>
      <c r="D1963" s="58"/>
      <c r="E1963" s="58"/>
      <c r="F1963" s="58"/>
      <c r="G1963" s="58"/>
      <c r="H1963" s="58"/>
      <c r="I1963" s="58"/>
      <c r="J1963" s="58"/>
      <c r="K1963" s="58"/>
      <c r="L1963" s="58"/>
      <c r="M1963" s="58"/>
      <c r="N1963" s="58"/>
      <c r="O1963" s="57"/>
    </row>
    <row r="1964" spans="1:15" x14ac:dyDescent="0.25">
      <c r="A1964" s="58"/>
      <c r="B1964" s="58"/>
      <c r="C1964" s="58"/>
      <c r="D1964" s="58"/>
      <c r="E1964" s="58"/>
      <c r="F1964" s="58"/>
      <c r="G1964" s="58"/>
      <c r="H1964" s="58"/>
      <c r="I1964" s="58"/>
      <c r="J1964" s="58"/>
      <c r="K1964" s="58"/>
      <c r="L1964" s="58"/>
      <c r="M1964" s="58"/>
      <c r="N1964" s="58"/>
      <c r="O1964" s="57"/>
    </row>
    <row r="1965" spans="1:15" x14ac:dyDescent="0.2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/>
      <c r="K1965" s="58"/>
      <c r="L1965" s="58"/>
      <c r="M1965" s="58"/>
      <c r="N1965" s="58"/>
      <c r="O1965" s="57"/>
    </row>
    <row r="1966" spans="1:15" x14ac:dyDescent="0.25">
      <c r="A1966" s="58"/>
      <c r="B1966" s="58"/>
      <c r="C1966" s="58"/>
      <c r="D1966" s="58"/>
      <c r="E1966" s="58"/>
      <c r="F1966" s="58"/>
      <c r="G1966" s="58"/>
      <c r="H1966" s="58"/>
      <c r="I1966" s="58"/>
      <c r="J1966" s="58"/>
      <c r="K1966" s="58"/>
      <c r="L1966" s="58"/>
      <c r="M1966" s="58"/>
      <c r="N1966" s="58"/>
      <c r="O1966" s="57"/>
    </row>
    <row r="1967" spans="1:15" x14ac:dyDescent="0.25">
      <c r="A1967" s="58"/>
      <c r="B1967" s="58"/>
      <c r="C1967" s="58"/>
      <c r="D1967" s="58"/>
      <c r="E1967" s="58"/>
      <c r="F1967" s="58"/>
      <c r="G1967" s="58"/>
      <c r="H1967" s="58"/>
      <c r="I1967" s="58"/>
      <c r="J1967" s="58"/>
      <c r="K1967" s="58"/>
      <c r="L1967" s="58"/>
      <c r="M1967" s="58"/>
      <c r="N1967" s="58"/>
      <c r="O1967" s="57"/>
    </row>
    <row r="1968" spans="1:15" x14ac:dyDescent="0.25">
      <c r="A1968" s="58"/>
      <c r="B1968" s="58"/>
      <c r="C1968" s="58"/>
      <c r="D1968" s="58"/>
      <c r="E1968" s="58"/>
      <c r="F1968" s="58"/>
      <c r="G1968" s="58"/>
      <c r="H1968" s="58"/>
      <c r="I1968" s="58"/>
      <c r="J1968" s="58"/>
      <c r="K1968" s="58"/>
      <c r="L1968" s="58"/>
      <c r="M1968" s="58"/>
      <c r="N1968" s="58"/>
      <c r="O1968" s="57"/>
    </row>
    <row r="1969" spans="1:15" x14ac:dyDescent="0.25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/>
      <c r="K1969" s="58"/>
      <c r="L1969" s="58"/>
      <c r="M1969" s="58"/>
      <c r="N1969" s="58"/>
      <c r="O1969" s="57"/>
    </row>
    <row r="1970" spans="1:15" x14ac:dyDescent="0.25">
      <c r="A1970" s="58"/>
      <c r="B1970" s="58"/>
      <c r="C1970" s="58"/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8"/>
      <c r="O1970" s="57"/>
    </row>
    <row r="1971" spans="1:15" x14ac:dyDescent="0.25">
      <c r="A1971" s="58"/>
      <c r="B1971" s="58"/>
      <c r="C1971" s="58"/>
      <c r="D1971" s="58"/>
      <c r="E1971" s="58"/>
      <c r="F1971" s="58"/>
      <c r="G1971" s="58"/>
      <c r="H1971" s="58"/>
      <c r="I1971" s="58"/>
      <c r="J1971" s="58"/>
      <c r="K1971" s="58"/>
      <c r="L1971" s="58"/>
      <c r="M1971" s="58"/>
      <c r="N1971" s="58"/>
      <c r="O1971" s="57"/>
    </row>
    <row r="1972" spans="1:15" x14ac:dyDescent="0.25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/>
      <c r="K1972" s="58"/>
      <c r="L1972" s="58"/>
      <c r="M1972" s="58"/>
      <c r="N1972" s="58"/>
      <c r="O1972" s="57"/>
    </row>
    <row r="1973" spans="1:15" x14ac:dyDescent="0.25">
      <c r="A1973" s="58"/>
      <c r="B1973" s="58"/>
      <c r="C1973" s="58"/>
      <c r="D1973" s="58"/>
      <c r="E1973" s="58"/>
      <c r="F1973" s="58"/>
      <c r="G1973" s="58"/>
      <c r="H1973" s="58"/>
      <c r="I1973" s="58"/>
      <c r="J1973" s="58"/>
      <c r="K1973" s="58"/>
      <c r="L1973" s="58"/>
      <c r="M1973" s="58"/>
      <c r="N1973" s="58"/>
      <c r="O1973" s="57"/>
    </row>
    <row r="1974" spans="1:15" x14ac:dyDescent="0.25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/>
      <c r="K1974" s="58"/>
      <c r="L1974" s="58"/>
      <c r="M1974" s="58"/>
      <c r="N1974" s="58"/>
      <c r="O1974" s="57"/>
    </row>
    <row r="1975" spans="1:15" x14ac:dyDescent="0.25">
      <c r="A1975" s="58"/>
      <c r="B1975" s="58"/>
      <c r="C1975" s="58"/>
      <c r="D1975" s="58"/>
      <c r="E1975" s="58"/>
      <c r="F1975" s="58"/>
      <c r="G1975" s="58"/>
      <c r="H1975" s="58"/>
      <c r="I1975" s="58"/>
      <c r="J1975" s="58"/>
      <c r="K1975" s="58"/>
      <c r="L1975" s="58"/>
      <c r="M1975" s="58"/>
      <c r="N1975" s="58"/>
      <c r="O1975" s="57"/>
    </row>
    <row r="1976" spans="1:15" x14ac:dyDescent="0.25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/>
      <c r="K1976" s="58"/>
      <c r="L1976" s="58"/>
      <c r="M1976" s="58"/>
      <c r="N1976" s="58"/>
      <c r="O1976" s="57"/>
    </row>
    <row r="1977" spans="1:15" x14ac:dyDescent="0.25">
      <c r="A1977" s="58"/>
      <c r="B1977" s="58"/>
      <c r="C1977" s="58"/>
      <c r="D1977" s="58"/>
      <c r="E1977" s="58"/>
      <c r="F1977" s="58"/>
      <c r="G1977" s="58"/>
      <c r="H1977" s="58"/>
      <c r="I1977" s="58"/>
      <c r="J1977" s="58"/>
      <c r="K1977" s="58"/>
      <c r="L1977" s="58"/>
      <c r="M1977" s="58"/>
      <c r="N1977" s="58"/>
      <c r="O1977" s="57"/>
    </row>
    <row r="1978" spans="1:15" x14ac:dyDescent="0.25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/>
      <c r="K1978" s="58"/>
      <c r="L1978" s="58"/>
      <c r="M1978" s="58"/>
      <c r="N1978" s="58"/>
      <c r="O1978" s="57"/>
    </row>
    <row r="1979" spans="1:15" x14ac:dyDescent="0.25">
      <c r="A1979" s="58"/>
      <c r="B1979" s="58"/>
      <c r="C1979" s="58"/>
      <c r="D1979" s="58"/>
      <c r="E1979" s="58"/>
      <c r="F1979" s="58"/>
      <c r="G1979" s="58"/>
      <c r="H1979" s="58"/>
      <c r="I1979" s="58"/>
      <c r="J1979" s="58"/>
      <c r="K1979" s="58"/>
      <c r="L1979" s="58"/>
      <c r="M1979" s="58"/>
      <c r="N1979" s="58"/>
      <c r="O1979" s="57"/>
    </row>
    <row r="1980" spans="1:15" x14ac:dyDescent="0.25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/>
      <c r="K1980" s="58"/>
      <c r="L1980" s="58"/>
      <c r="M1980" s="58"/>
      <c r="N1980" s="58"/>
      <c r="O1980" s="57"/>
    </row>
    <row r="1981" spans="1:15" x14ac:dyDescent="0.25">
      <c r="A1981" s="58"/>
      <c r="B1981" s="58"/>
      <c r="C1981" s="58"/>
      <c r="D1981" s="58"/>
      <c r="E1981" s="58"/>
      <c r="F1981" s="58"/>
      <c r="G1981" s="58"/>
      <c r="H1981" s="58"/>
      <c r="I1981" s="58"/>
      <c r="J1981" s="58"/>
      <c r="K1981" s="58"/>
      <c r="L1981" s="58"/>
      <c r="M1981" s="58"/>
      <c r="N1981" s="58"/>
      <c r="O1981" s="57"/>
    </row>
    <row r="1982" spans="1:15" x14ac:dyDescent="0.25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/>
      <c r="K1982" s="58"/>
      <c r="L1982" s="58"/>
      <c r="M1982" s="58"/>
      <c r="N1982" s="58"/>
      <c r="O1982" s="57"/>
    </row>
    <row r="1983" spans="1:15" x14ac:dyDescent="0.25">
      <c r="A1983" s="58"/>
      <c r="B1983" s="58"/>
      <c r="C1983" s="58"/>
      <c r="D1983" s="58"/>
      <c r="E1983" s="58"/>
      <c r="F1983" s="58"/>
      <c r="G1983" s="58"/>
      <c r="H1983" s="58"/>
      <c r="I1983" s="58"/>
      <c r="J1983" s="58"/>
      <c r="K1983" s="58"/>
      <c r="L1983" s="58"/>
      <c r="M1983" s="58"/>
      <c r="N1983" s="58"/>
      <c r="O1983" s="57"/>
    </row>
    <row r="1984" spans="1:15" x14ac:dyDescent="0.25">
      <c r="A1984" s="58"/>
      <c r="B1984" s="58"/>
      <c r="C1984" s="58"/>
      <c r="D1984" s="58"/>
      <c r="E1984" s="58"/>
      <c r="F1984" s="58"/>
      <c r="G1984" s="58"/>
      <c r="H1984" s="58"/>
      <c r="I1984" s="58"/>
      <c r="J1984" s="58"/>
      <c r="K1984" s="58"/>
      <c r="L1984" s="58"/>
      <c r="M1984" s="58"/>
      <c r="N1984" s="58"/>
      <c r="O1984" s="57"/>
    </row>
    <row r="1985" spans="1:15" x14ac:dyDescent="0.2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/>
      <c r="K1985" s="58"/>
      <c r="L1985" s="58"/>
      <c r="M1985" s="58"/>
      <c r="N1985" s="58"/>
      <c r="O1985" s="57"/>
    </row>
    <row r="1986" spans="1:15" x14ac:dyDescent="0.25">
      <c r="A1986" s="58"/>
      <c r="B1986" s="58"/>
      <c r="C1986" s="58"/>
      <c r="D1986" s="58"/>
      <c r="E1986" s="58"/>
      <c r="F1986" s="58"/>
      <c r="G1986" s="58"/>
      <c r="H1986" s="58"/>
      <c r="I1986" s="58"/>
      <c r="J1986" s="58"/>
      <c r="K1986" s="58"/>
      <c r="L1986" s="58"/>
      <c r="M1986" s="58"/>
      <c r="N1986" s="58"/>
      <c r="O1986" s="57"/>
    </row>
    <row r="1987" spans="1:15" x14ac:dyDescent="0.25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/>
      <c r="K1987" s="58"/>
      <c r="L1987" s="58"/>
      <c r="M1987" s="58"/>
      <c r="N1987" s="58"/>
      <c r="O1987" s="57"/>
    </row>
    <row r="1988" spans="1:15" x14ac:dyDescent="0.25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/>
      <c r="K1988" s="58"/>
      <c r="L1988" s="58"/>
      <c r="M1988" s="58"/>
      <c r="N1988" s="58"/>
      <c r="O1988" s="57"/>
    </row>
    <row r="1989" spans="1:15" x14ac:dyDescent="0.25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/>
      <c r="K1989" s="58"/>
      <c r="L1989" s="58"/>
      <c r="M1989" s="58"/>
      <c r="N1989" s="58"/>
      <c r="O1989" s="57"/>
    </row>
    <row r="1990" spans="1:15" x14ac:dyDescent="0.25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/>
      <c r="K1990" s="58"/>
      <c r="L1990" s="58"/>
      <c r="M1990" s="58"/>
      <c r="N1990" s="58"/>
      <c r="O1990" s="57"/>
    </row>
    <row r="1991" spans="1:15" x14ac:dyDescent="0.25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/>
      <c r="K1991" s="58"/>
      <c r="L1991" s="58"/>
      <c r="M1991" s="58"/>
      <c r="N1991" s="58"/>
      <c r="O1991" s="57"/>
    </row>
    <row r="1992" spans="1:15" x14ac:dyDescent="0.25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/>
      <c r="K1992" s="58"/>
      <c r="L1992" s="58"/>
      <c r="M1992" s="58"/>
      <c r="N1992" s="58"/>
      <c r="O1992" s="57"/>
    </row>
    <row r="1993" spans="1:15" x14ac:dyDescent="0.25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8"/>
      <c r="O1993" s="57"/>
    </row>
    <row r="1994" spans="1:15" x14ac:dyDescent="0.25">
      <c r="A1994" s="58"/>
      <c r="B1994" s="58"/>
      <c r="C1994" s="58"/>
      <c r="D1994" s="58"/>
      <c r="E1994" s="58"/>
      <c r="F1994" s="58"/>
      <c r="G1994" s="58"/>
      <c r="H1994" s="58"/>
      <c r="I1994" s="58"/>
      <c r="J1994" s="58"/>
      <c r="K1994" s="58"/>
      <c r="L1994" s="58"/>
      <c r="M1994" s="58"/>
      <c r="N1994" s="58"/>
      <c r="O1994" s="57"/>
    </row>
    <row r="1995" spans="1:15" x14ac:dyDescent="0.25">
      <c r="A1995" s="58"/>
      <c r="B1995" s="58"/>
      <c r="C1995" s="58"/>
      <c r="D1995" s="58"/>
      <c r="E1995" s="58"/>
      <c r="F1995" s="58"/>
      <c r="G1995" s="58"/>
      <c r="H1995" s="58"/>
      <c r="I1995" s="58"/>
      <c r="J1995" s="58"/>
      <c r="K1995" s="58"/>
      <c r="L1995" s="58"/>
      <c r="M1995" s="58"/>
      <c r="N1995" s="58"/>
      <c r="O1995" s="57"/>
    </row>
    <row r="1996" spans="1:15" x14ac:dyDescent="0.25">
      <c r="A1996" s="58"/>
      <c r="B1996" s="58"/>
      <c r="C1996" s="58"/>
      <c r="D1996" s="58"/>
      <c r="E1996" s="58"/>
      <c r="F1996" s="58"/>
      <c r="G1996" s="58"/>
      <c r="H1996" s="58"/>
      <c r="I1996" s="58"/>
      <c r="J1996" s="58"/>
      <c r="K1996" s="58"/>
      <c r="L1996" s="58"/>
      <c r="M1996" s="58"/>
      <c r="N1996" s="58"/>
      <c r="O1996" s="57"/>
    </row>
    <row r="1997" spans="1:15" x14ac:dyDescent="0.25">
      <c r="A1997" s="58"/>
      <c r="B1997" s="58"/>
      <c r="C1997" s="58"/>
      <c r="D1997" s="58"/>
      <c r="E1997" s="58"/>
      <c r="F1997" s="58"/>
      <c r="G1997" s="58"/>
      <c r="H1997" s="58"/>
      <c r="I1997" s="58"/>
      <c r="J1997" s="58"/>
      <c r="K1997" s="58"/>
      <c r="L1997" s="58"/>
      <c r="M1997" s="58"/>
      <c r="N1997" s="58"/>
      <c r="O1997" s="57"/>
    </row>
    <row r="1998" spans="1:15" x14ac:dyDescent="0.25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/>
      <c r="K1998" s="58"/>
      <c r="L1998" s="58"/>
      <c r="M1998" s="58"/>
      <c r="N1998" s="58"/>
      <c r="O1998" s="57"/>
    </row>
    <row r="1999" spans="1:15" x14ac:dyDescent="0.25">
      <c r="A1999" s="58"/>
      <c r="B1999" s="58"/>
      <c r="C1999" s="58"/>
      <c r="D1999" s="58"/>
      <c r="E1999" s="58"/>
      <c r="F1999" s="58"/>
      <c r="G1999" s="58"/>
      <c r="H1999" s="58"/>
      <c r="I1999" s="58"/>
      <c r="J1999" s="58"/>
      <c r="K1999" s="58"/>
      <c r="L1999" s="58"/>
      <c r="M1999" s="58"/>
      <c r="N1999" s="58"/>
      <c r="O1999" s="57"/>
    </row>
    <row r="2000" spans="1:15" x14ac:dyDescent="0.25">
      <c r="A2000" s="58"/>
      <c r="B2000" s="58"/>
      <c r="C2000" s="58"/>
      <c r="D2000" s="58"/>
      <c r="E2000" s="58"/>
      <c r="F2000" s="58"/>
      <c r="G2000" s="58"/>
      <c r="H2000" s="58"/>
      <c r="I2000" s="58"/>
      <c r="J2000" s="58"/>
      <c r="K2000" s="58"/>
      <c r="L2000" s="58"/>
      <c r="M2000" s="58"/>
      <c r="N2000" s="58"/>
      <c r="O2000" s="57"/>
    </row>
    <row r="2001" spans="1:15" x14ac:dyDescent="0.25">
      <c r="A2001" s="58"/>
      <c r="B2001" s="58"/>
      <c r="C2001" s="58"/>
      <c r="D2001" s="58"/>
      <c r="E2001" s="58"/>
      <c r="F2001" s="58"/>
      <c r="G2001" s="58"/>
      <c r="H2001" s="58"/>
      <c r="I2001" s="58"/>
      <c r="J2001" s="58"/>
      <c r="K2001" s="58"/>
      <c r="L2001" s="58"/>
      <c r="M2001" s="58"/>
      <c r="N2001" s="58"/>
      <c r="O2001" s="57"/>
    </row>
    <row r="2002" spans="1:15" x14ac:dyDescent="0.25">
      <c r="A2002" s="58"/>
      <c r="B2002" s="58"/>
      <c r="C2002" s="58"/>
      <c r="D2002" s="58"/>
      <c r="E2002" s="58"/>
      <c r="F2002" s="58"/>
      <c r="G2002" s="58"/>
      <c r="H2002" s="58"/>
      <c r="I2002" s="58"/>
      <c r="J2002" s="58"/>
      <c r="K2002" s="58"/>
      <c r="L2002" s="58"/>
      <c r="M2002" s="58"/>
      <c r="N2002" s="58"/>
      <c r="O2002" s="57"/>
    </row>
    <row r="2003" spans="1:15" x14ac:dyDescent="0.25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/>
      <c r="K2003" s="58"/>
      <c r="L2003" s="58"/>
      <c r="M2003" s="58"/>
      <c r="N2003" s="58"/>
      <c r="O2003" s="57"/>
    </row>
    <row r="2004" spans="1:15" x14ac:dyDescent="0.25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/>
      <c r="K2004" s="58"/>
      <c r="L2004" s="58"/>
      <c r="M2004" s="58"/>
      <c r="N2004" s="58"/>
      <c r="O2004" s="57"/>
    </row>
    <row r="2005" spans="1:15" x14ac:dyDescent="0.25">
      <c r="A2005" s="58"/>
      <c r="B2005" s="58"/>
      <c r="C2005" s="58"/>
      <c r="D2005" s="58"/>
      <c r="E2005" s="58"/>
      <c r="F2005" s="58"/>
      <c r="G2005" s="58"/>
      <c r="H2005" s="58"/>
      <c r="I2005" s="58"/>
      <c r="J2005" s="58"/>
      <c r="K2005" s="58"/>
      <c r="L2005" s="58"/>
      <c r="M2005" s="58"/>
      <c r="N2005" s="58"/>
      <c r="O2005" s="57"/>
    </row>
    <row r="2006" spans="1:15" x14ac:dyDescent="0.25">
      <c r="A2006" s="58"/>
      <c r="B2006" s="58"/>
      <c r="C2006" s="58"/>
      <c r="D2006" s="58"/>
      <c r="E2006" s="58"/>
      <c r="F2006" s="58"/>
      <c r="G2006" s="58"/>
      <c r="H2006" s="58"/>
      <c r="I2006" s="58"/>
      <c r="J2006" s="58"/>
      <c r="K2006" s="58"/>
      <c r="L2006" s="58"/>
      <c r="M2006" s="58"/>
      <c r="N2006" s="58"/>
      <c r="O2006" s="57"/>
    </row>
    <row r="2007" spans="1:15" x14ac:dyDescent="0.25">
      <c r="A2007" s="58"/>
      <c r="B2007" s="58"/>
      <c r="C2007" s="58"/>
      <c r="D2007" s="58"/>
      <c r="E2007" s="58"/>
      <c r="F2007" s="58"/>
      <c r="G2007" s="58"/>
      <c r="H2007" s="58"/>
      <c r="I2007" s="58"/>
      <c r="J2007" s="58"/>
      <c r="K2007" s="58"/>
      <c r="L2007" s="58"/>
      <c r="M2007" s="58"/>
      <c r="N2007" s="58"/>
      <c r="O2007" s="57"/>
    </row>
    <row r="2008" spans="1:15" x14ac:dyDescent="0.25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/>
      <c r="K2008" s="58"/>
      <c r="L2008" s="58"/>
      <c r="M2008" s="58"/>
      <c r="N2008" s="58"/>
      <c r="O2008" s="57"/>
    </row>
    <row r="2009" spans="1:15" x14ac:dyDescent="0.25">
      <c r="A2009" s="58"/>
      <c r="B2009" s="58"/>
      <c r="C2009" s="58"/>
      <c r="D2009" s="58"/>
      <c r="E2009" s="58"/>
      <c r="F2009" s="58"/>
      <c r="G2009" s="58"/>
      <c r="H2009" s="58"/>
      <c r="I2009" s="58"/>
      <c r="J2009" s="58"/>
      <c r="K2009" s="58"/>
      <c r="L2009" s="58"/>
      <c r="M2009" s="58"/>
      <c r="N2009" s="58"/>
      <c r="O2009" s="57"/>
    </row>
    <row r="2010" spans="1:15" x14ac:dyDescent="0.25">
      <c r="A2010" s="58"/>
      <c r="B2010" s="58"/>
      <c r="C2010" s="58"/>
      <c r="D2010" s="58"/>
      <c r="E2010" s="58"/>
      <c r="F2010" s="58"/>
      <c r="G2010" s="58"/>
      <c r="H2010" s="58"/>
      <c r="I2010" s="58"/>
      <c r="J2010" s="58"/>
      <c r="K2010" s="58"/>
      <c r="L2010" s="58"/>
      <c r="M2010" s="58"/>
      <c r="N2010" s="58"/>
      <c r="O2010" s="57"/>
    </row>
    <row r="2011" spans="1:15" x14ac:dyDescent="0.25">
      <c r="A2011" s="58"/>
      <c r="B2011" s="58"/>
      <c r="C2011" s="58"/>
      <c r="D2011" s="58"/>
      <c r="E2011" s="58"/>
      <c r="F2011" s="58"/>
      <c r="G2011" s="58"/>
      <c r="H2011" s="58"/>
      <c r="I2011" s="58"/>
      <c r="J2011" s="58"/>
      <c r="K2011" s="58"/>
      <c r="L2011" s="58"/>
      <c r="M2011" s="58"/>
      <c r="N2011" s="58"/>
      <c r="O2011" s="57"/>
    </row>
    <row r="2012" spans="1:15" x14ac:dyDescent="0.25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/>
      <c r="K2012" s="58"/>
      <c r="L2012" s="58"/>
      <c r="M2012" s="58"/>
      <c r="N2012" s="58"/>
      <c r="O2012" s="57"/>
    </row>
    <row r="2013" spans="1:15" x14ac:dyDescent="0.25">
      <c r="A2013" s="58"/>
      <c r="B2013" s="58"/>
      <c r="C2013" s="58"/>
      <c r="D2013" s="58"/>
      <c r="E2013" s="58"/>
      <c r="F2013" s="58"/>
      <c r="G2013" s="58"/>
      <c r="H2013" s="58"/>
      <c r="I2013" s="58"/>
      <c r="J2013" s="58"/>
      <c r="K2013" s="58"/>
      <c r="L2013" s="58"/>
      <c r="M2013" s="58"/>
      <c r="N2013" s="58"/>
      <c r="O2013" s="57"/>
    </row>
    <row r="2014" spans="1:15" x14ac:dyDescent="0.25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/>
      <c r="K2014" s="58"/>
      <c r="L2014" s="58"/>
      <c r="M2014" s="58"/>
      <c r="N2014" s="58"/>
      <c r="O2014" s="57"/>
    </row>
    <row r="2015" spans="1:15" x14ac:dyDescent="0.25">
      <c r="A2015" s="58"/>
      <c r="B2015" s="58"/>
      <c r="C2015" s="58"/>
      <c r="D2015" s="58"/>
      <c r="E2015" s="58"/>
      <c r="F2015" s="58"/>
      <c r="G2015" s="58"/>
      <c r="H2015" s="58"/>
      <c r="I2015" s="58"/>
      <c r="J2015" s="58"/>
      <c r="K2015" s="58"/>
      <c r="L2015" s="58"/>
      <c r="M2015" s="58"/>
      <c r="N2015" s="58"/>
      <c r="O2015" s="57"/>
    </row>
    <row r="2016" spans="1:15" x14ac:dyDescent="0.25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/>
      <c r="K2016" s="58"/>
      <c r="L2016" s="58"/>
      <c r="M2016" s="58"/>
      <c r="N2016" s="58"/>
      <c r="O2016" s="57"/>
    </row>
    <row r="2017" spans="1:15" x14ac:dyDescent="0.25">
      <c r="A2017" s="58"/>
      <c r="B2017" s="58"/>
      <c r="C2017" s="58"/>
      <c r="D2017" s="58"/>
      <c r="E2017" s="58"/>
      <c r="F2017" s="58"/>
      <c r="G2017" s="58"/>
      <c r="H2017" s="58"/>
      <c r="I2017" s="58"/>
      <c r="J2017" s="58"/>
      <c r="K2017" s="58"/>
      <c r="L2017" s="58"/>
      <c r="M2017" s="58"/>
      <c r="N2017" s="58"/>
      <c r="O2017" s="57"/>
    </row>
    <row r="2018" spans="1:15" x14ac:dyDescent="0.25">
      <c r="A2018" s="58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7"/>
    </row>
    <row r="2019" spans="1:15" x14ac:dyDescent="0.25">
      <c r="A2019" s="58"/>
      <c r="B2019" s="58"/>
      <c r="C2019" s="58"/>
      <c r="D2019" s="58"/>
      <c r="E2019" s="58"/>
      <c r="F2019" s="58"/>
      <c r="G2019" s="58"/>
      <c r="H2019" s="58"/>
      <c r="I2019" s="58"/>
      <c r="J2019" s="58"/>
      <c r="K2019" s="58"/>
      <c r="L2019" s="58"/>
      <c r="M2019" s="58"/>
      <c r="N2019" s="58"/>
      <c r="O2019" s="57"/>
    </row>
    <row r="2020" spans="1:15" x14ac:dyDescent="0.25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7"/>
    </row>
    <row r="2021" spans="1:15" x14ac:dyDescent="0.25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/>
      <c r="K2021" s="58"/>
      <c r="L2021" s="58"/>
      <c r="M2021" s="58"/>
      <c r="N2021" s="58"/>
      <c r="O2021" s="57"/>
    </row>
    <row r="2022" spans="1:15" x14ac:dyDescent="0.25">
      <c r="A2022" s="58"/>
      <c r="B2022" s="58"/>
      <c r="C2022" s="58"/>
      <c r="D2022" s="58"/>
      <c r="E2022" s="58"/>
      <c r="F2022" s="58"/>
      <c r="G2022" s="58"/>
      <c r="H2022" s="58"/>
      <c r="I2022" s="58"/>
      <c r="J2022" s="58"/>
      <c r="K2022" s="58"/>
      <c r="L2022" s="58"/>
      <c r="M2022" s="58"/>
      <c r="N2022" s="58"/>
      <c r="O2022" s="57"/>
    </row>
    <row r="2023" spans="1:15" x14ac:dyDescent="0.25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7"/>
    </row>
    <row r="2024" spans="1:15" x14ac:dyDescent="0.25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7"/>
    </row>
    <row r="2025" spans="1:15" x14ac:dyDescent="0.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/>
      <c r="K2025" s="58"/>
      <c r="L2025" s="58"/>
      <c r="M2025" s="58"/>
      <c r="N2025" s="58"/>
      <c r="O2025" s="57"/>
    </row>
    <row r="2026" spans="1:15" x14ac:dyDescent="0.25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7"/>
    </row>
    <row r="2027" spans="1:15" x14ac:dyDescent="0.25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/>
      <c r="K2027" s="58"/>
      <c r="L2027" s="58"/>
      <c r="M2027" s="58"/>
      <c r="N2027" s="58"/>
      <c r="O2027" s="57"/>
    </row>
    <row r="2028" spans="1:15" x14ac:dyDescent="0.25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/>
      <c r="K2028" s="58"/>
      <c r="L2028" s="58"/>
      <c r="M2028" s="58"/>
      <c r="N2028" s="58"/>
      <c r="O2028" s="57"/>
    </row>
    <row r="2029" spans="1:15" x14ac:dyDescent="0.25">
      <c r="A2029" s="58"/>
      <c r="B2029" s="58"/>
      <c r="C2029" s="58"/>
      <c r="D2029" s="58"/>
      <c r="E2029" s="58"/>
      <c r="F2029" s="58"/>
      <c r="G2029" s="58"/>
      <c r="H2029" s="58"/>
      <c r="I2029" s="58"/>
      <c r="J2029" s="58"/>
      <c r="K2029" s="58"/>
      <c r="L2029" s="58"/>
      <c r="M2029" s="58"/>
      <c r="N2029" s="58"/>
      <c r="O2029" s="57"/>
    </row>
    <row r="2030" spans="1:15" x14ac:dyDescent="0.25">
      <c r="A2030" s="58"/>
      <c r="B2030" s="58"/>
      <c r="C2030" s="58"/>
      <c r="D2030" s="58"/>
      <c r="E2030" s="58"/>
      <c r="F2030" s="58"/>
      <c r="G2030" s="58"/>
      <c r="H2030" s="58"/>
      <c r="I2030" s="58"/>
      <c r="J2030" s="58"/>
      <c r="K2030" s="58"/>
      <c r="L2030" s="58"/>
      <c r="M2030" s="58"/>
      <c r="N2030" s="58"/>
      <c r="O2030" s="57"/>
    </row>
    <row r="2031" spans="1:15" x14ac:dyDescent="0.25">
      <c r="A2031" s="58"/>
      <c r="B2031" s="58"/>
      <c r="C2031" s="58"/>
      <c r="D2031" s="58"/>
      <c r="E2031" s="58"/>
      <c r="F2031" s="58"/>
      <c r="G2031" s="58"/>
      <c r="H2031" s="58"/>
      <c r="I2031" s="58"/>
      <c r="J2031" s="58"/>
      <c r="K2031" s="58"/>
      <c r="L2031" s="58"/>
      <c r="M2031" s="58"/>
      <c r="N2031" s="58"/>
      <c r="O2031" s="57"/>
    </row>
    <row r="2032" spans="1:15" x14ac:dyDescent="0.25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/>
      <c r="K2032" s="58"/>
      <c r="L2032" s="58"/>
      <c r="M2032" s="58"/>
      <c r="N2032" s="58"/>
      <c r="O2032" s="57"/>
    </row>
    <row r="2033" spans="1:15" x14ac:dyDescent="0.25">
      <c r="A2033" s="58"/>
      <c r="B2033" s="58"/>
      <c r="C2033" s="58"/>
      <c r="D2033" s="58"/>
      <c r="E2033" s="58"/>
      <c r="F2033" s="58"/>
      <c r="G2033" s="58"/>
      <c r="H2033" s="58"/>
      <c r="I2033" s="58"/>
      <c r="J2033" s="58"/>
      <c r="K2033" s="58"/>
      <c r="L2033" s="58"/>
      <c r="M2033" s="58"/>
      <c r="N2033" s="58"/>
      <c r="O2033" s="57"/>
    </row>
    <row r="2034" spans="1:15" x14ac:dyDescent="0.25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/>
      <c r="K2034" s="58"/>
      <c r="L2034" s="58"/>
      <c r="M2034" s="58"/>
      <c r="N2034" s="58"/>
      <c r="O2034" s="57"/>
    </row>
    <row r="2035" spans="1:15" x14ac:dyDescent="0.25">
      <c r="A2035" s="58"/>
      <c r="B2035" s="58"/>
      <c r="C2035" s="58"/>
      <c r="D2035" s="58"/>
      <c r="E2035" s="58"/>
      <c r="F2035" s="58"/>
      <c r="G2035" s="58"/>
      <c r="H2035" s="58"/>
      <c r="I2035" s="58"/>
      <c r="J2035" s="58"/>
      <c r="K2035" s="58"/>
      <c r="L2035" s="58"/>
      <c r="M2035" s="58"/>
      <c r="N2035" s="58"/>
      <c r="O2035" s="57"/>
    </row>
    <row r="2036" spans="1:15" x14ac:dyDescent="0.25">
      <c r="A2036" s="58"/>
      <c r="B2036" s="58"/>
      <c r="C2036" s="58"/>
      <c r="D2036" s="58"/>
      <c r="E2036" s="58"/>
      <c r="F2036" s="58"/>
      <c r="G2036" s="58"/>
      <c r="H2036" s="58"/>
      <c r="I2036" s="58"/>
      <c r="J2036" s="58"/>
      <c r="K2036" s="58"/>
      <c r="L2036" s="58"/>
      <c r="M2036" s="58"/>
      <c r="N2036" s="58"/>
      <c r="O2036" s="57"/>
    </row>
    <row r="2037" spans="1:15" x14ac:dyDescent="0.25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/>
      <c r="K2037" s="58"/>
      <c r="L2037" s="58"/>
      <c r="M2037" s="58"/>
      <c r="N2037" s="58"/>
      <c r="O2037" s="57"/>
    </row>
    <row r="2038" spans="1:15" x14ac:dyDescent="0.25">
      <c r="A2038" s="58"/>
      <c r="B2038" s="58"/>
      <c r="C2038" s="58"/>
      <c r="D2038" s="58"/>
      <c r="E2038" s="58"/>
      <c r="F2038" s="58"/>
      <c r="G2038" s="58"/>
      <c r="H2038" s="58"/>
      <c r="I2038" s="58"/>
      <c r="J2038" s="58"/>
      <c r="K2038" s="58"/>
      <c r="L2038" s="58"/>
      <c r="M2038" s="58"/>
      <c r="N2038" s="58"/>
      <c r="O2038" s="57"/>
    </row>
    <row r="2039" spans="1:15" x14ac:dyDescent="0.25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/>
      <c r="K2039" s="58"/>
      <c r="L2039" s="58"/>
      <c r="M2039" s="58"/>
      <c r="N2039" s="58"/>
      <c r="O2039" s="57"/>
    </row>
    <row r="2040" spans="1:15" x14ac:dyDescent="0.25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7"/>
    </row>
    <row r="2041" spans="1:15" x14ac:dyDescent="0.25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/>
      <c r="K2041" s="58"/>
      <c r="L2041" s="58"/>
      <c r="M2041" s="58"/>
      <c r="N2041" s="58"/>
      <c r="O2041" s="57"/>
    </row>
    <row r="2042" spans="1:15" x14ac:dyDescent="0.25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7"/>
    </row>
    <row r="2043" spans="1:15" x14ac:dyDescent="0.25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/>
      <c r="K2043" s="58"/>
      <c r="L2043" s="58"/>
      <c r="M2043" s="58"/>
      <c r="N2043" s="58"/>
      <c r="O2043" s="57"/>
    </row>
    <row r="2044" spans="1:15" x14ac:dyDescent="0.25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/>
      <c r="K2044" s="58"/>
      <c r="L2044" s="58"/>
      <c r="M2044" s="58"/>
      <c r="N2044" s="58"/>
      <c r="O2044" s="57"/>
    </row>
    <row r="2045" spans="1:15" x14ac:dyDescent="0.25">
      <c r="A2045" s="58"/>
      <c r="B2045" s="58"/>
      <c r="C2045" s="58"/>
      <c r="D2045" s="58"/>
      <c r="E2045" s="58"/>
      <c r="F2045" s="58"/>
      <c r="G2045" s="58"/>
      <c r="H2045" s="58"/>
      <c r="I2045" s="58"/>
      <c r="J2045" s="58"/>
      <c r="K2045" s="58"/>
      <c r="L2045" s="58"/>
      <c r="M2045" s="58"/>
      <c r="N2045" s="58"/>
      <c r="O2045" s="57"/>
    </row>
    <row r="2046" spans="1:15" x14ac:dyDescent="0.25">
      <c r="A2046" s="58"/>
      <c r="B2046" s="58"/>
      <c r="C2046" s="58"/>
      <c r="D2046" s="58"/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7"/>
    </row>
    <row r="2047" spans="1:15" x14ac:dyDescent="0.25">
      <c r="A2047" s="58"/>
      <c r="B2047" s="58"/>
      <c r="C2047" s="58"/>
      <c r="D2047" s="58"/>
      <c r="E2047" s="58"/>
      <c r="F2047" s="58"/>
      <c r="G2047" s="58"/>
      <c r="H2047" s="58"/>
      <c r="I2047" s="58"/>
      <c r="J2047" s="58"/>
      <c r="K2047" s="58"/>
      <c r="L2047" s="58"/>
      <c r="M2047" s="58"/>
      <c r="N2047" s="58"/>
      <c r="O2047" s="57"/>
    </row>
    <row r="2048" spans="1:15" x14ac:dyDescent="0.25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/>
      <c r="K2048" s="58"/>
      <c r="L2048" s="58"/>
      <c r="M2048" s="58"/>
      <c r="N2048" s="58"/>
      <c r="O2048" s="57"/>
    </row>
    <row r="2049" spans="1:15" x14ac:dyDescent="0.25">
      <c r="A2049" s="58"/>
      <c r="B2049" s="58"/>
      <c r="C2049" s="58"/>
      <c r="D2049" s="58"/>
      <c r="E2049" s="58"/>
      <c r="F2049" s="58"/>
      <c r="G2049" s="58"/>
      <c r="H2049" s="58"/>
      <c r="I2049" s="58"/>
      <c r="J2049" s="58"/>
      <c r="K2049" s="58"/>
      <c r="L2049" s="58"/>
      <c r="M2049" s="58"/>
      <c r="N2049" s="58"/>
      <c r="O2049" s="57"/>
    </row>
    <row r="2050" spans="1:15" x14ac:dyDescent="0.25">
      <c r="A2050" s="58"/>
      <c r="B2050" s="58"/>
      <c r="C2050" s="58"/>
      <c r="D2050" s="58"/>
      <c r="E2050" s="58"/>
      <c r="F2050" s="58"/>
      <c r="G2050" s="58"/>
      <c r="H2050" s="58"/>
      <c r="I2050" s="58"/>
      <c r="J2050" s="58"/>
      <c r="K2050" s="58"/>
      <c r="L2050" s="58"/>
      <c r="M2050" s="58"/>
      <c r="N2050" s="58"/>
      <c r="O2050" s="57"/>
    </row>
    <row r="2051" spans="1:15" x14ac:dyDescent="0.25">
      <c r="A2051" s="58"/>
      <c r="B2051" s="58"/>
      <c r="C2051" s="58"/>
      <c r="D2051" s="58"/>
      <c r="E2051" s="58"/>
      <c r="F2051" s="58"/>
      <c r="G2051" s="58"/>
      <c r="H2051" s="58"/>
      <c r="I2051" s="58"/>
      <c r="J2051" s="58"/>
      <c r="K2051" s="58"/>
      <c r="L2051" s="58"/>
      <c r="M2051" s="58"/>
      <c r="N2051" s="58"/>
      <c r="O2051" s="57"/>
    </row>
    <row r="2052" spans="1:15" x14ac:dyDescent="0.25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/>
      <c r="K2052" s="58"/>
      <c r="L2052" s="58"/>
      <c r="M2052" s="58"/>
      <c r="N2052" s="58"/>
      <c r="O2052" s="57"/>
    </row>
    <row r="2053" spans="1:15" x14ac:dyDescent="0.25">
      <c r="A2053" s="58"/>
      <c r="B2053" s="58"/>
      <c r="C2053" s="58"/>
      <c r="D2053" s="58"/>
      <c r="E2053" s="58"/>
      <c r="F2053" s="58"/>
      <c r="G2053" s="58"/>
      <c r="H2053" s="58"/>
      <c r="I2053" s="58"/>
      <c r="J2053" s="58"/>
      <c r="K2053" s="58"/>
      <c r="L2053" s="58"/>
      <c r="M2053" s="58"/>
      <c r="N2053" s="58"/>
      <c r="O2053" s="57"/>
    </row>
    <row r="2054" spans="1:15" x14ac:dyDescent="0.25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/>
      <c r="K2054" s="58"/>
      <c r="L2054" s="58"/>
      <c r="M2054" s="58"/>
      <c r="N2054" s="58"/>
      <c r="O2054" s="57"/>
    </row>
    <row r="2055" spans="1:15" x14ac:dyDescent="0.25">
      <c r="A2055" s="58"/>
      <c r="B2055" s="58"/>
      <c r="C2055" s="58"/>
      <c r="D2055" s="58"/>
      <c r="E2055" s="58"/>
      <c r="F2055" s="58"/>
      <c r="G2055" s="58"/>
      <c r="H2055" s="58"/>
      <c r="I2055" s="58"/>
      <c r="J2055" s="58"/>
      <c r="K2055" s="58"/>
      <c r="L2055" s="58"/>
      <c r="M2055" s="58"/>
      <c r="N2055" s="58"/>
      <c r="O2055" s="57"/>
    </row>
    <row r="2056" spans="1:15" x14ac:dyDescent="0.25">
      <c r="A2056" s="58"/>
      <c r="B2056" s="58"/>
      <c r="C2056" s="58"/>
      <c r="D2056" s="58"/>
      <c r="E2056" s="58"/>
      <c r="F2056" s="58"/>
      <c r="G2056" s="58"/>
      <c r="H2056" s="58"/>
      <c r="I2056" s="58"/>
      <c r="J2056" s="58"/>
      <c r="K2056" s="58"/>
      <c r="L2056" s="58"/>
      <c r="M2056" s="58"/>
      <c r="N2056" s="58"/>
      <c r="O2056" s="57"/>
    </row>
    <row r="2057" spans="1:15" x14ac:dyDescent="0.25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/>
      <c r="K2057" s="58"/>
      <c r="L2057" s="58"/>
      <c r="M2057" s="58"/>
      <c r="N2057" s="58"/>
      <c r="O2057" s="57"/>
    </row>
    <row r="2058" spans="1:15" x14ac:dyDescent="0.25">
      <c r="A2058" s="58"/>
      <c r="B2058" s="58"/>
      <c r="C2058" s="58"/>
      <c r="D2058" s="58"/>
      <c r="E2058" s="58"/>
      <c r="F2058" s="58"/>
      <c r="G2058" s="58"/>
      <c r="H2058" s="58"/>
      <c r="I2058" s="58"/>
      <c r="J2058" s="58"/>
      <c r="K2058" s="58"/>
      <c r="L2058" s="58"/>
      <c r="M2058" s="58"/>
      <c r="N2058" s="58"/>
      <c r="O2058" s="57"/>
    </row>
    <row r="2059" spans="1:15" x14ac:dyDescent="0.25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/>
      <c r="K2059" s="58"/>
      <c r="L2059" s="58"/>
      <c r="M2059" s="58"/>
      <c r="N2059" s="58"/>
      <c r="O2059" s="57"/>
    </row>
    <row r="2060" spans="1:15" x14ac:dyDescent="0.25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/>
      <c r="K2060" s="58"/>
      <c r="L2060" s="58"/>
      <c r="M2060" s="58"/>
      <c r="N2060" s="58"/>
      <c r="O2060" s="57"/>
    </row>
    <row r="2061" spans="1:15" x14ac:dyDescent="0.25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/>
      <c r="K2061" s="58"/>
      <c r="L2061" s="58"/>
      <c r="M2061" s="58"/>
      <c r="N2061" s="58"/>
      <c r="O2061" s="57"/>
    </row>
    <row r="2062" spans="1:15" x14ac:dyDescent="0.25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7"/>
    </row>
    <row r="2063" spans="1:15" x14ac:dyDescent="0.25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/>
      <c r="K2063" s="58"/>
      <c r="L2063" s="58"/>
      <c r="M2063" s="58"/>
      <c r="N2063" s="58"/>
      <c r="O2063" s="57"/>
    </row>
    <row r="2064" spans="1:15" x14ac:dyDescent="0.25">
      <c r="A2064" s="58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7"/>
    </row>
    <row r="2065" spans="1:15" x14ac:dyDescent="0.25">
      <c r="A2065" s="58"/>
      <c r="B2065" s="58"/>
      <c r="C2065" s="58"/>
      <c r="D2065" s="58"/>
      <c r="E2065" s="58"/>
      <c r="F2065" s="58"/>
      <c r="G2065" s="58"/>
      <c r="H2065" s="58"/>
      <c r="I2065" s="58"/>
      <c r="J2065" s="58"/>
      <c r="K2065" s="58"/>
      <c r="L2065" s="58"/>
      <c r="M2065" s="58"/>
      <c r="N2065" s="58"/>
      <c r="O2065" s="57"/>
    </row>
    <row r="2066" spans="1:15" x14ac:dyDescent="0.25">
      <c r="A2066" s="58"/>
      <c r="B2066" s="58"/>
      <c r="C2066" s="58"/>
      <c r="D2066" s="58"/>
      <c r="E2066" s="58"/>
      <c r="F2066" s="58"/>
      <c r="G2066" s="58"/>
      <c r="H2066" s="58"/>
      <c r="I2066" s="58"/>
      <c r="J2066" s="58"/>
      <c r="K2066" s="58"/>
      <c r="L2066" s="58"/>
      <c r="M2066" s="58"/>
      <c r="N2066" s="58"/>
      <c r="O2066" s="57"/>
    </row>
    <row r="2067" spans="1:15" x14ac:dyDescent="0.25">
      <c r="A2067" s="58"/>
      <c r="B2067" s="58"/>
      <c r="C2067" s="58"/>
      <c r="D2067" s="58"/>
      <c r="E2067" s="58"/>
      <c r="F2067" s="58"/>
      <c r="G2067" s="58"/>
      <c r="H2067" s="58"/>
      <c r="I2067" s="58"/>
      <c r="J2067" s="58"/>
      <c r="K2067" s="58"/>
      <c r="L2067" s="58"/>
      <c r="M2067" s="58"/>
      <c r="N2067" s="58"/>
      <c r="O2067" s="57"/>
    </row>
    <row r="2068" spans="1:15" x14ac:dyDescent="0.25">
      <c r="A2068" s="58"/>
      <c r="B2068" s="58"/>
      <c r="C2068" s="58"/>
      <c r="D2068" s="58"/>
      <c r="E2068" s="58"/>
      <c r="F2068" s="58"/>
      <c r="G2068" s="58"/>
      <c r="H2068" s="58"/>
      <c r="I2068" s="58"/>
      <c r="J2068" s="58"/>
      <c r="K2068" s="58"/>
      <c r="L2068" s="58"/>
      <c r="M2068" s="58"/>
      <c r="N2068" s="58"/>
      <c r="O2068" s="57"/>
    </row>
    <row r="2069" spans="1:15" x14ac:dyDescent="0.25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/>
      <c r="K2069" s="58"/>
      <c r="L2069" s="58"/>
      <c r="M2069" s="58"/>
      <c r="N2069" s="58"/>
      <c r="O2069" s="57"/>
    </row>
    <row r="2070" spans="1:15" x14ac:dyDescent="0.25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8"/>
      <c r="O2070" s="57"/>
    </row>
    <row r="2071" spans="1:15" x14ac:dyDescent="0.25">
      <c r="A2071" s="58"/>
      <c r="B2071" s="58"/>
      <c r="C2071" s="58"/>
      <c r="D2071" s="58"/>
      <c r="E2071" s="58"/>
      <c r="F2071" s="58"/>
      <c r="G2071" s="58"/>
      <c r="H2071" s="58"/>
      <c r="I2071" s="58"/>
      <c r="J2071" s="58"/>
      <c r="K2071" s="58"/>
      <c r="L2071" s="58"/>
      <c r="M2071" s="58"/>
      <c r="N2071" s="58"/>
      <c r="O2071" s="57"/>
    </row>
    <row r="2072" spans="1:15" x14ac:dyDescent="0.25">
      <c r="A2072" s="58"/>
      <c r="B2072" s="58"/>
      <c r="C2072" s="58"/>
      <c r="D2072" s="58"/>
      <c r="E2072" s="58"/>
      <c r="F2072" s="58"/>
      <c r="G2072" s="58"/>
      <c r="H2072" s="58"/>
      <c r="I2072" s="58"/>
      <c r="J2072" s="58"/>
      <c r="K2072" s="58"/>
      <c r="L2072" s="58"/>
      <c r="M2072" s="58"/>
      <c r="N2072" s="58"/>
      <c r="O2072" s="57"/>
    </row>
    <row r="2073" spans="1:15" x14ac:dyDescent="0.25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/>
      <c r="K2073" s="58"/>
      <c r="L2073" s="58"/>
      <c r="M2073" s="58"/>
      <c r="N2073" s="58"/>
      <c r="O2073" s="57"/>
    </row>
    <row r="2074" spans="1:15" x14ac:dyDescent="0.25">
      <c r="A2074" s="58"/>
      <c r="B2074" s="58"/>
      <c r="C2074" s="58"/>
      <c r="D2074" s="58"/>
      <c r="E2074" s="58"/>
      <c r="F2074" s="58"/>
      <c r="G2074" s="58"/>
      <c r="H2074" s="58"/>
      <c r="I2074" s="58"/>
      <c r="J2074" s="58"/>
      <c r="K2074" s="58"/>
      <c r="L2074" s="58"/>
      <c r="M2074" s="58"/>
      <c r="N2074" s="58"/>
      <c r="O2074" s="57"/>
    </row>
    <row r="2075" spans="1:15" x14ac:dyDescent="0.2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/>
      <c r="K2075" s="58"/>
      <c r="L2075" s="58"/>
      <c r="M2075" s="58"/>
      <c r="N2075" s="58"/>
      <c r="O2075" s="57"/>
    </row>
    <row r="2076" spans="1:15" x14ac:dyDescent="0.25">
      <c r="A2076" s="58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7"/>
    </row>
    <row r="2077" spans="1:15" x14ac:dyDescent="0.25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/>
      <c r="K2077" s="58"/>
      <c r="L2077" s="58"/>
      <c r="M2077" s="58"/>
      <c r="N2077" s="58"/>
      <c r="O2077" s="57"/>
    </row>
    <row r="2078" spans="1:15" x14ac:dyDescent="0.25">
      <c r="A2078" s="58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7"/>
    </row>
    <row r="2079" spans="1:15" x14ac:dyDescent="0.25">
      <c r="A2079" s="58"/>
      <c r="B2079" s="58"/>
      <c r="C2079" s="58"/>
      <c r="D2079" s="58"/>
      <c r="E2079" s="58"/>
      <c r="F2079" s="58"/>
      <c r="G2079" s="58"/>
      <c r="H2079" s="58"/>
      <c r="I2079" s="58"/>
      <c r="J2079" s="58"/>
      <c r="K2079" s="58"/>
      <c r="L2079" s="58"/>
      <c r="M2079" s="58"/>
      <c r="N2079" s="58"/>
      <c r="O2079" s="57"/>
    </row>
    <row r="2080" spans="1:15" x14ac:dyDescent="0.25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/>
      <c r="K2080" s="58"/>
      <c r="L2080" s="58"/>
      <c r="M2080" s="58"/>
      <c r="N2080" s="58"/>
      <c r="O2080" s="57"/>
    </row>
    <row r="2081" spans="1:15" x14ac:dyDescent="0.25">
      <c r="A2081" s="58"/>
      <c r="B2081" s="58"/>
      <c r="C2081" s="58"/>
      <c r="D2081" s="58"/>
      <c r="E2081" s="58"/>
      <c r="F2081" s="58"/>
      <c r="G2081" s="58"/>
      <c r="H2081" s="58"/>
      <c r="I2081" s="58"/>
      <c r="J2081" s="58"/>
      <c r="K2081" s="58"/>
      <c r="L2081" s="58"/>
      <c r="M2081" s="58"/>
      <c r="N2081" s="58"/>
      <c r="O2081" s="57"/>
    </row>
    <row r="2082" spans="1:15" x14ac:dyDescent="0.25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/>
      <c r="K2082" s="58"/>
      <c r="L2082" s="58"/>
      <c r="M2082" s="58"/>
      <c r="N2082" s="58"/>
      <c r="O2082" s="57"/>
    </row>
    <row r="2083" spans="1:15" x14ac:dyDescent="0.25">
      <c r="A2083" s="58"/>
      <c r="B2083" s="58"/>
      <c r="C2083" s="58"/>
      <c r="D2083" s="58"/>
      <c r="E2083" s="58"/>
      <c r="F2083" s="58"/>
      <c r="G2083" s="58"/>
      <c r="H2083" s="58"/>
      <c r="I2083" s="58"/>
      <c r="J2083" s="58"/>
      <c r="K2083" s="58"/>
      <c r="L2083" s="58"/>
      <c r="M2083" s="58"/>
      <c r="N2083" s="58"/>
      <c r="O2083" s="57"/>
    </row>
    <row r="2084" spans="1:15" x14ac:dyDescent="0.25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7"/>
    </row>
    <row r="2085" spans="1:15" x14ac:dyDescent="0.2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8"/>
      <c r="O2085" s="57"/>
    </row>
    <row r="2086" spans="1:15" x14ac:dyDescent="0.25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7"/>
    </row>
    <row r="2087" spans="1:15" x14ac:dyDescent="0.25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/>
      <c r="K2087" s="58"/>
      <c r="L2087" s="58"/>
      <c r="M2087" s="58"/>
      <c r="N2087" s="58"/>
      <c r="O2087" s="57"/>
    </row>
    <row r="2088" spans="1:15" x14ac:dyDescent="0.25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/>
      <c r="K2088" s="58"/>
      <c r="L2088" s="58"/>
      <c r="M2088" s="58"/>
      <c r="N2088" s="58"/>
      <c r="O2088" s="57"/>
    </row>
    <row r="2089" spans="1:15" x14ac:dyDescent="0.25">
      <c r="A2089" s="58"/>
      <c r="B2089" s="58"/>
      <c r="C2089" s="58"/>
      <c r="D2089" s="58"/>
      <c r="E2089" s="58"/>
      <c r="F2089" s="58"/>
      <c r="G2089" s="58"/>
      <c r="H2089" s="58"/>
      <c r="I2089" s="58"/>
      <c r="J2089" s="58"/>
      <c r="K2089" s="58"/>
      <c r="L2089" s="58"/>
      <c r="M2089" s="58"/>
      <c r="N2089" s="58"/>
      <c r="O2089" s="57"/>
    </row>
    <row r="2090" spans="1:15" x14ac:dyDescent="0.25">
      <c r="A2090" s="58"/>
      <c r="B2090" s="58"/>
      <c r="C2090" s="58"/>
      <c r="D2090" s="58"/>
      <c r="E2090" s="58"/>
      <c r="F2090" s="58"/>
      <c r="G2090" s="58"/>
      <c r="H2090" s="58"/>
      <c r="I2090" s="58"/>
      <c r="J2090" s="58"/>
      <c r="K2090" s="58"/>
      <c r="L2090" s="58"/>
      <c r="M2090" s="58"/>
      <c r="N2090" s="58"/>
      <c r="O2090" s="57"/>
    </row>
    <row r="2091" spans="1:15" x14ac:dyDescent="0.25">
      <c r="A2091" s="58"/>
      <c r="B2091" s="58"/>
      <c r="C2091" s="58"/>
      <c r="D2091" s="58"/>
      <c r="E2091" s="58"/>
      <c r="F2091" s="58"/>
      <c r="G2091" s="58"/>
      <c r="H2091" s="58"/>
      <c r="I2091" s="58"/>
      <c r="J2091" s="58"/>
      <c r="K2091" s="58"/>
      <c r="L2091" s="58"/>
      <c r="M2091" s="58"/>
      <c r="N2091" s="58"/>
      <c r="O2091" s="57"/>
    </row>
    <row r="2092" spans="1:15" x14ac:dyDescent="0.25">
      <c r="A2092" s="58"/>
      <c r="B2092" s="58"/>
      <c r="C2092" s="58"/>
      <c r="D2092" s="58"/>
      <c r="E2092" s="58"/>
      <c r="F2092" s="58"/>
      <c r="G2092" s="58"/>
      <c r="H2092" s="58"/>
      <c r="I2092" s="58"/>
      <c r="J2092" s="58"/>
      <c r="K2092" s="58"/>
      <c r="L2092" s="58"/>
      <c r="M2092" s="58"/>
      <c r="N2092" s="58"/>
      <c r="O2092" s="57"/>
    </row>
    <row r="2093" spans="1:15" x14ac:dyDescent="0.25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7"/>
    </row>
    <row r="2094" spans="1:15" x14ac:dyDescent="0.25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7"/>
    </row>
    <row r="2095" spans="1:15" x14ac:dyDescent="0.2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7"/>
    </row>
    <row r="2096" spans="1:15" x14ac:dyDescent="0.25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7"/>
    </row>
    <row r="2097" spans="1:15" x14ac:dyDescent="0.25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7"/>
    </row>
    <row r="2098" spans="1:15" x14ac:dyDescent="0.25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7"/>
    </row>
    <row r="2099" spans="1:15" x14ac:dyDescent="0.25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7"/>
    </row>
    <row r="2100" spans="1:15" x14ac:dyDescent="0.25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7"/>
    </row>
    <row r="2101" spans="1:15" x14ac:dyDescent="0.25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7"/>
    </row>
    <row r="2102" spans="1:15" x14ac:dyDescent="0.25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7"/>
    </row>
    <row r="2103" spans="1:15" x14ac:dyDescent="0.25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7"/>
    </row>
    <row r="2104" spans="1:15" x14ac:dyDescent="0.25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7"/>
    </row>
    <row r="2105" spans="1:15" x14ac:dyDescent="0.2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7"/>
    </row>
    <row r="2106" spans="1:15" x14ac:dyDescent="0.25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7"/>
    </row>
    <row r="2107" spans="1:15" x14ac:dyDescent="0.25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7"/>
    </row>
    <row r="2108" spans="1:15" x14ac:dyDescent="0.25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7"/>
    </row>
    <row r="2109" spans="1:15" x14ac:dyDescent="0.25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7"/>
    </row>
    <row r="2110" spans="1:15" x14ac:dyDescent="0.25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7"/>
    </row>
    <row r="2111" spans="1:15" x14ac:dyDescent="0.25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7"/>
    </row>
    <row r="2112" spans="1:15" x14ac:dyDescent="0.25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7"/>
    </row>
    <row r="2113" spans="1:15" x14ac:dyDescent="0.25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7"/>
    </row>
    <row r="2114" spans="1:15" x14ac:dyDescent="0.25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7"/>
    </row>
    <row r="2115" spans="1:15" x14ac:dyDescent="0.25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7"/>
    </row>
    <row r="2116" spans="1:15" x14ac:dyDescent="0.25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7"/>
    </row>
    <row r="2117" spans="1:15" x14ac:dyDescent="0.25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7"/>
    </row>
    <row r="2118" spans="1:15" x14ac:dyDescent="0.25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7"/>
    </row>
    <row r="2119" spans="1:15" x14ac:dyDescent="0.25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7"/>
    </row>
    <row r="2120" spans="1:15" x14ac:dyDescent="0.25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7"/>
    </row>
    <row r="2121" spans="1:15" x14ac:dyDescent="0.25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7"/>
    </row>
    <row r="2122" spans="1:15" x14ac:dyDescent="0.25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7"/>
    </row>
    <row r="2123" spans="1:15" x14ac:dyDescent="0.25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7"/>
    </row>
    <row r="2124" spans="1:15" x14ac:dyDescent="0.25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7"/>
    </row>
    <row r="2125" spans="1:15" x14ac:dyDescent="0.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7"/>
    </row>
    <row r="2126" spans="1:15" x14ac:dyDescent="0.25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7"/>
    </row>
    <row r="2127" spans="1:15" x14ac:dyDescent="0.25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7"/>
    </row>
    <row r="2128" spans="1:15" x14ac:dyDescent="0.25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7"/>
    </row>
    <row r="2129" spans="1:15" x14ac:dyDescent="0.25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7"/>
    </row>
    <row r="2130" spans="1:15" x14ac:dyDescent="0.25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7"/>
    </row>
    <row r="2131" spans="1:15" x14ac:dyDescent="0.25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7"/>
    </row>
    <row r="2132" spans="1:15" x14ac:dyDescent="0.25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7"/>
    </row>
    <row r="2133" spans="1:15" x14ac:dyDescent="0.25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7"/>
    </row>
    <row r="2134" spans="1:15" x14ac:dyDescent="0.25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7"/>
    </row>
    <row r="2135" spans="1:15" x14ac:dyDescent="0.2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7"/>
    </row>
    <row r="2136" spans="1:15" x14ac:dyDescent="0.25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7"/>
    </row>
    <row r="2137" spans="1:15" x14ac:dyDescent="0.25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7"/>
    </row>
    <row r="2138" spans="1:15" x14ac:dyDescent="0.25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7"/>
    </row>
    <row r="2139" spans="1:15" x14ac:dyDescent="0.25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7"/>
    </row>
    <row r="2140" spans="1:15" x14ac:dyDescent="0.25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7"/>
    </row>
    <row r="2141" spans="1:15" x14ac:dyDescent="0.25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7"/>
    </row>
    <row r="2142" spans="1:15" x14ac:dyDescent="0.25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7"/>
    </row>
    <row r="2143" spans="1:15" x14ac:dyDescent="0.25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7"/>
    </row>
    <row r="2144" spans="1:15" x14ac:dyDescent="0.25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7"/>
    </row>
    <row r="2145" spans="1:15" x14ac:dyDescent="0.25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7"/>
    </row>
    <row r="2146" spans="1:15" x14ac:dyDescent="0.25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7"/>
    </row>
    <row r="2147" spans="1:15" x14ac:dyDescent="0.25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7"/>
    </row>
    <row r="2148" spans="1:15" x14ac:dyDescent="0.25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7"/>
    </row>
    <row r="2149" spans="1:15" x14ac:dyDescent="0.25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7"/>
    </row>
    <row r="2150" spans="1:15" x14ac:dyDescent="0.25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7"/>
    </row>
    <row r="2151" spans="1:15" x14ac:dyDescent="0.25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7"/>
    </row>
    <row r="2152" spans="1:15" x14ac:dyDescent="0.25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7"/>
    </row>
    <row r="2153" spans="1:15" x14ac:dyDescent="0.25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7"/>
    </row>
    <row r="2154" spans="1:15" x14ac:dyDescent="0.25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7"/>
    </row>
    <row r="2155" spans="1:15" x14ac:dyDescent="0.25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7"/>
    </row>
    <row r="2156" spans="1:15" x14ac:dyDescent="0.25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7"/>
    </row>
    <row r="2157" spans="1:15" x14ac:dyDescent="0.25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7"/>
    </row>
    <row r="2158" spans="1:15" x14ac:dyDescent="0.25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7"/>
    </row>
    <row r="2159" spans="1:15" x14ac:dyDescent="0.25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7"/>
    </row>
    <row r="2160" spans="1:15" x14ac:dyDescent="0.25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7"/>
    </row>
    <row r="2161" spans="1:15" x14ac:dyDescent="0.25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7"/>
    </row>
    <row r="2162" spans="1:15" x14ac:dyDescent="0.25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7"/>
    </row>
    <row r="2163" spans="1:15" x14ac:dyDescent="0.25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7"/>
    </row>
    <row r="2164" spans="1:15" x14ac:dyDescent="0.25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7"/>
    </row>
    <row r="2165" spans="1:15" x14ac:dyDescent="0.2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7"/>
    </row>
    <row r="2166" spans="1:15" x14ac:dyDescent="0.25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7"/>
    </row>
    <row r="2167" spans="1:15" x14ac:dyDescent="0.25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7"/>
    </row>
    <row r="2168" spans="1:15" x14ac:dyDescent="0.25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7"/>
    </row>
    <row r="2169" spans="1:15" x14ac:dyDescent="0.25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7"/>
    </row>
    <row r="2170" spans="1:15" x14ac:dyDescent="0.25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7"/>
    </row>
    <row r="2171" spans="1:15" x14ac:dyDescent="0.25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7"/>
    </row>
    <row r="2172" spans="1:15" x14ac:dyDescent="0.25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7"/>
    </row>
    <row r="2173" spans="1:15" x14ac:dyDescent="0.25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7"/>
    </row>
    <row r="2174" spans="1:15" x14ac:dyDescent="0.25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7"/>
    </row>
    <row r="2175" spans="1:15" x14ac:dyDescent="0.25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7"/>
    </row>
    <row r="2176" spans="1:15" x14ac:dyDescent="0.25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7"/>
    </row>
    <row r="2177" spans="1:15" x14ac:dyDescent="0.25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7"/>
    </row>
    <row r="2178" spans="1:15" x14ac:dyDescent="0.25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7"/>
    </row>
    <row r="2179" spans="1:15" x14ac:dyDescent="0.25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7"/>
    </row>
    <row r="2180" spans="1:15" x14ac:dyDescent="0.25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7"/>
    </row>
    <row r="2181" spans="1:15" x14ac:dyDescent="0.25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7"/>
    </row>
    <row r="2182" spans="1:15" x14ac:dyDescent="0.25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7"/>
    </row>
    <row r="2183" spans="1:15" x14ac:dyDescent="0.25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7"/>
    </row>
    <row r="2184" spans="1:15" x14ac:dyDescent="0.25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7"/>
    </row>
    <row r="2185" spans="1:15" x14ac:dyDescent="0.2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7"/>
    </row>
    <row r="2186" spans="1:15" x14ac:dyDescent="0.25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7"/>
    </row>
    <row r="2187" spans="1:15" x14ac:dyDescent="0.25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7"/>
    </row>
    <row r="2188" spans="1:15" x14ac:dyDescent="0.25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7"/>
    </row>
    <row r="2189" spans="1:15" x14ac:dyDescent="0.25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7"/>
    </row>
    <row r="2190" spans="1:15" x14ac:dyDescent="0.25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7"/>
    </row>
    <row r="2191" spans="1:15" x14ac:dyDescent="0.25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7"/>
    </row>
    <row r="2192" spans="1:15" x14ac:dyDescent="0.25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7"/>
    </row>
    <row r="2193" spans="1:15" x14ac:dyDescent="0.25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2019-03-27T16:15:38Z</dcterms:modified>
</cp:coreProperties>
</file>